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drawings/drawing5.xml" ContentType="application/vnd.openxmlformats-officedocument.drawing+xml"/>
  <Override PartName="/xl/comments8.xml" ContentType="application/vnd.openxmlformats-officedocument.spreadsheetml.comments+xml"/>
  <Override PartName="/xl/drawings/drawing6.xml" ContentType="application/vnd.openxmlformats-officedocument.drawing+xml"/>
  <Override PartName="/xl/comments9.xml" ContentType="application/vnd.openxmlformats-officedocument.spreadsheetml.comments+xml"/>
  <Override PartName="/xl/drawings/drawing7.xml" ContentType="application/vnd.openxmlformats-officedocument.drawing+xml"/>
  <Override PartName="/xl/comments10.xml" ContentType="application/vnd.openxmlformats-officedocument.spreadsheetml.comments+xml"/>
  <Override PartName="/xl/drawings/drawing8.xml" ContentType="application/vnd.openxmlformats-officedocument.drawing+xml"/>
  <Override PartName="/xl/comments11.xml" ContentType="application/vnd.openxmlformats-officedocument.spreadsheetml.comments+xml"/>
  <Override PartName="/xl/drawings/drawing9.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E:\SSR 2025-26\FINAL DATA AS PER SSR 2025-26\Niti Ayog 2025-26 Datas\NOW 2025-26\"/>
    </mc:Choice>
  </mc:AlternateContent>
  <xr:revisionPtr revIDLastSave="0" documentId="13_ncr:1_{C4A02DA1-263A-421C-BCE2-5BB70DB8CF95}" xr6:coauthVersionLast="47" xr6:coauthVersionMax="47" xr10:uidLastSave="{00000000-0000-0000-0000-000000000000}"/>
  <bookViews>
    <workbookView xWindow="-120" yWindow="-120" windowWidth="24240" windowHeight="13020" firstSheet="37" activeTab="40" xr2:uid="{00000000-000D-0000-FFFF-FFFF00000000}"/>
  </bookViews>
  <sheets>
    <sheet name="Burugupally" sheetId="2" state="hidden" r:id="rId1"/>
    <sheet name="Revised rates(SSR 2015-16)" sheetId="31" state="hidden" r:id="rId2"/>
    <sheet name="CI specials" sheetId="17" state="hidden" r:id="rId3"/>
    <sheet name="Tap data" sheetId="25" state="hidden" r:id="rId4"/>
    <sheet name="Pipe Line Data" sheetId="7" state="hidden" r:id="rId5"/>
    <sheet name="HDPE DATA CC" sheetId="28" state="hidden" r:id="rId6"/>
    <sheet name="Input" sheetId="5" state="hidden" r:id="rId7"/>
    <sheet name="Cover Page" sheetId="26" state="hidden" r:id="rId8"/>
    <sheet name="Specification" sheetId="32" state="hidden" r:id="rId9"/>
    <sheet name="Design" sheetId="8" state="hidden" r:id="rId10"/>
    <sheet name="Spec" sheetId="6" state="hidden" r:id="rId11"/>
    <sheet name="Abstract" sheetId="18" state="hidden" r:id="rId12"/>
    <sheet name="Pipe line  " sheetId="9" state="hidden" r:id="rId13"/>
    <sheet name="OHSR" sheetId="14" state="hidden" r:id="rId14"/>
    <sheet name="OHSR " sheetId="13" state="hidden" r:id="rId15"/>
    <sheet name="OHSR (2)" sheetId="33" state="hidden" r:id="rId16"/>
    <sheet name="DI" sheetId="30" state="hidden" r:id="rId17"/>
    <sheet name="CI Verticals" sheetId="16" state="hidden" r:id="rId18"/>
    <sheet name="DI (2)" sheetId="34" state="hidden" r:id="rId19"/>
    <sheet name="sluice-PVC" sheetId="24" state="hidden" r:id="rId20"/>
    <sheet name="CI" sheetId="36" state="hidden" r:id="rId21"/>
    <sheet name="OHSR 16-17" sheetId="15" state="hidden" r:id="rId22"/>
    <sheet name="ew OG 25% (2)" sheetId="47" state="hidden" r:id="rId23"/>
    <sheet name="ew OG 20%" sheetId="45" state="hidden" r:id="rId24"/>
    <sheet name="ew OG 25%" sheetId="43" state="hidden" r:id="rId25"/>
    <sheet name="sluice-PVC (2)" sheetId="37" state="hidden" r:id="rId26"/>
    <sheet name="sluice-HDPE" sheetId="38" state="hidden" r:id="rId27"/>
    <sheet name="ew CC Portion" sheetId="23" state="hidden" r:id="rId28"/>
    <sheet name="PVC DATA CC" sheetId="22" state="hidden" r:id="rId29"/>
    <sheet name="PVC Specials" sheetId="10" state="hidden" r:id="rId30"/>
    <sheet name="CC Data" sheetId="12" state="hidden" r:id="rId31"/>
    <sheet name="Pipe line   (2)" sheetId="19" state="hidden" r:id="rId32"/>
    <sheet name="Peerya thanda" sheetId="3" state="hidden" r:id="rId33"/>
    <sheet name="JALUBAITHANDA" sheetId="4" state="hidden" r:id="rId34"/>
    <sheet name="Hydruli stmnt" sheetId="1" state="hidden" r:id="rId35"/>
    <sheet name="Sheet1" sheetId="29" state="hidden" r:id="rId36"/>
    <sheet name="Sheet2" sheetId="35" state="hidden" r:id="rId37"/>
    <sheet name="ew OG 10 KG" sheetId="48" r:id="rId38"/>
    <sheet name="ew OG  6 KG" sheetId="44" r:id="rId39"/>
    <sheet name="PH Data EW" sheetId="40" r:id="rId40"/>
    <sheet name="Road Cutting" sheetId="46" r:id="rId41"/>
    <sheet name="lowering" sheetId="42" r:id="rId42"/>
  </sheets>
  <externalReferences>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s>
  <definedNames>
    <definedName name="____________________________xh2256">[1]HDPE!$L$30</definedName>
    <definedName name="____________________________xh2506">[1]HDPE!$M$30</definedName>
    <definedName name="____________________________xh2806">[1]HDPE!$N$30</definedName>
    <definedName name="____________________________xh3156">[1]HDPE!$O$30</definedName>
    <definedName name="____________________________xh634">[1]HDPE!$C$16</definedName>
    <definedName name="____________________________xk7100">[1]DI!$C$37</definedName>
    <definedName name="____________________________xk7150">[1]DI!$D$37</definedName>
    <definedName name="____________________________xk7250">[1]DI!$F$37</definedName>
    <definedName name="____________________________xk7300">[1]DI!$G$37</definedName>
    <definedName name="____________________________xp11010">[1]pvc!$F$61</definedName>
    <definedName name="____________________________xp1104">[1]pvc!$F$31</definedName>
    <definedName name="____________________________xp1106">[1]pvc!$F$46</definedName>
    <definedName name="____________________________xp1254">[1]pvc!$G$31</definedName>
    <definedName name="____________________________xp1256">[1]pvc!$G$46</definedName>
    <definedName name="____________________________xp14010">[1]pvc!$H$61</definedName>
    <definedName name="____________________________xp1404">[1]pvc!$H$31</definedName>
    <definedName name="____________________________xp1406">[1]pvc!$H$46</definedName>
    <definedName name="____________________________xp1604">[1]pvc!$I$31</definedName>
    <definedName name="____________________________xp1606">[1]pvc!$I$46</definedName>
    <definedName name="____________________________xp1804">[1]pvc!$J$31</definedName>
    <definedName name="____________________________xp1806">[1]pvc!$J$46</definedName>
    <definedName name="____________________________xp2006">[1]pvc!$K$46</definedName>
    <definedName name="____________________________xp6310">[1]pvc!$C$61</definedName>
    <definedName name="____________________________xp636">[1]pvc!$C$46</definedName>
    <definedName name="____________________________xp7510">[1]pvc!$D$61</definedName>
    <definedName name="____________________________xp754">[1]pvc!$D$31</definedName>
    <definedName name="____________________________xp756">[1]pvc!$D$46</definedName>
    <definedName name="____________________________xp9010">[1]pvc!$E$61</definedName>
    <definedName name="____________________________xp904">[1]pvc!$E$31</definedName>
    <definedName name="____________________________xp906">[1]pvc!$E$46</definedName>
    <definedName name="___________________________xh2256">[1]HDPE!$L$30</definedName>
    <definedName name="___________________________xh2506">[1]HDPE!$M$30</definedName>
    <definedName name="___________________________xh2806">[1]HDPE!$N$30</definedName>
    <definedName name="___________________________xh3156">[1]HDPE!$O$30</definedName>
    <definedName name="___________________________xh634">[1]HDPE!$C$16</definedName>
    <definedName name="___________________________xk7100">[1]DI!$C$37</definedName>
    <definedName name="___________________________xk7150">[1]DI!$D$37</definedName>
    <definedName name="___________________________xk7250">[1]DI!$F$37</definedName>
    <definedName name="___________________________xk7300">[1]DI!$G$37</definedName>
    <definedName name="___________________________xp11010">[1]pvc!$F$61</definedName>
    <definedName name="___________________________xp1104">[1]pvc!$F$31</definedName>
    <definedName name="___________________________xp1106">[1]pvc!$F$46</definedName>
    <definedName name="___________________________xp1254">[1]pvc!$G$31</definedName>
    <definedName name="___________________________xp1256">[1]pvc!$G$46</definedName>
    <definedName name="___________________________xp14010">[1]pvc!$H$61</definedName>
    <definedName name="___________________________xp1404">[1]pvc!$H$31</definedName>
    <definedName name="___________________________xp1406">[1]pvc!$H$46</definedName>
    <definedName name="___________________________xp1604">[1]pvc!$I$31</definedName>
    <definedName name="___________________________xp1606">[1]pvc!$I$46</definedName>
    <definedName name="___________________________xp1804">[1]pvc!$J$31</definedName>
    <definedName name="___________________________xp1806">[1]pvc!$J$46</definedName>
    <definedName name="___________________________xp2006">[1]pvc!$K$46</definedName>
    <definedName name="___________________________xp6310">[1]pvc!$C$61</definedName>
    <definedName name="___________________________xp636">[1]pvc!$C$46</definedName>
    <definedName name="___________________________xp7510">[1]pvc!$D$61</definedName>
    <definedName name="___________________________xp754">[1]pvc!$D$31</definedName>
    <definedName name="___________________________xp756">[1]pvc!$D$46</definedName>
    <definedName name="___________________________xp9010">[1]pvc!$E$61</definedName>
    <definedName name="___________________________xp904">[1]pvc!$E$31</definedName>
    <definedName name="___________________________xp906">[1]pvc!$E$46</definedName>
    <definedName name="__________________________xh2256">[1]HDPE!$L$30</definedName>
    <definedName name="__________________________xh2506">[1]HDPE!$M$30</definedName>
    <definedName name="__________________________xh2806">[1]HDPE!$N$30</definedName>
    <definedName name="__________________________xh3156">[1]HDPE!$O$30</definedName>
    <definedName name="__________________________xh634">[1]HDPE!$C$16</definedName>
    <definedName name="__________________________xk7100">[1]DI!$C$37</definedName>
    <definedName name="__________________________xk7150">[1]DI!$D$37</definedName>
    <definedName name="__________________________xk7250">[1]DI!$F$37</definedName>
    <definedName name="__________________________xk7300">[1]DI!$G$37</definedName>
    <definedName name="__________________________xp11010">[1]pvc!$F$61</definedName>
    <definedName name="__________________________xp1104">[1]pvc!$F$31</definedName>
    <definedName name="__________________________xp1106">[1]pvc!$F$46</definedName>
    <definedName name="__________________________xp1254">[1]pvc!$G$31</definedName>
    <definedName name="__________________________xp1256">[1]pvc!$G$46</definedName>
    <definedName name="__________________________xp14010">[1]pvc!$H$61</definedName>
    <definedName name="__________________________xp1404">[1]pvc!$H$31</definedName>
    <definedName name="__________________________xp1406">[1]pvc!$H$46</definedName>
    <definedName name="__________________________xp1604">[1]pvc!$I$31</definedName>
    <definedName name="__________________________xp1606">[1]pvc!$I$46</definedName>
    <definedName name="__________________________xp1804">[1]pvc!$J$31</definedName>
    <definedName name="__________________________xp1806">[1]pvc!$J$46</definedName>
    <definedName name="__________________________xp2006">[1]pvc!$K$46</definedName>
    <definedName name="__________________________xp6310">[1]pvc!$C$61</definedName>
    <definedName name="__________________________xp636">[1]pvc!$C$46</definedName>
    <definedName name="__________________________xp7510">[1]pvc!$D$61</definedName>
    <definedName name="__________________________xp754">[1]pvc!$D$31</definedName>
    <definedName name="__________________________xp756">[1]pvc!$D$46</definedName>
    <definedName name="__________________________xp9010">[1]pvc!$E$61</definedName>
    <definedName name="__________________________xp904">[1]pvc!$E$31</definedName>
    <definedName name="__________________________xp906">[1]pvc!$E$46</definedName>
    <definedName name="_________________________xh2256">[1]HDPE!$L$30</definedName>
    <definedName name="_________________________xh2506">[1]HDPE!$M$30</definedName>
    <definedName name="_________________________xh2806">[1]HDPE!$N$30</definedName>
    <definedName name="_________________________xh3156">[1]HDPE!$O$30</definedName>
    <definedName name="_________________________xh634">[1]HDPE!$C$16</definedName>
    <definedName name="_________________________xk7100">[1]DI!$C$37</definedName>
    <definedName name="_________________________xk7150">[1]DI!$D$37</definedName>
    <definedName name="_________________________xk7250">[1]DI!$F$37</definedName>
    <definedName name="_________________________xk7300">[1]DI!$G$37</definedName>
    <definedName name="_________________________xp11010">[1]pvc!$F$61</definedName>
    <definedName name="_________________________xp1104">[1]pvc!$F$31</definedName>
    <definedName name="_________________________xp1106">[1]pvc!$F$46</definedName>
    <definedName name="_________________________xp1254">[1]pvc!$G$31</definedName>
    <definedName name="_________________________xp1256">[1]pvc!$G$46</definedName>
    <definedName name="_________________________xp14010">[1]pvc!$H$61</definedName>
    <definedName name="_________________________xp1404">[1]pvc!$H$31</definedName>
    <definedName name="_________________________xp1406">[1]pvc!$H$46</definedName>
    <definedName name="_________________________xp1604">[1]pvc!$I$31</definedName>
    <definedName name="_________________________xp1606">[1]pvc!$I$46</definedName>
    <definedName name="_________________________xp1804">[1]pvc!$J$31</definedName>
    <definedName name="_________________________xp1806">[1]pvc!$J$46</definedName>
    <definedName name="_________________________xp2006">[1]pvc!$K$46</definedName>
    <definedName name="_________________________xp6310">[1]pvc!$C$61</definedName>
    <definedName name="_________________________xp636">[1]pvc!$C$46</definedName>
    <definedName name="_________________________xp7510">[1]pvc!$D$61</definedName>
    <definedName name="_________________________xp754">[1]pvc!$D$31</definedName>
    <definedName name="_________________________xp756">[1]pvc!$D$46</definedName>
    <definedName name="_________________________xp9010">[1]pvc!$E$61</definedName>
    <definedName name="_________________________xp904">[1]pvc!$E$31</definedName>
    <definedName name="_________________________xp906">[1]pvc!$E$46</definedName>
    <definedName name="________________________xh2256">[1]HDPE!$L$30</definedName>
    <definedName name="________________________xh2506">[1]HDPE!$M$30</definedName>
    <definedName name="________________________xh2806">[1]HDPE!$N$30</definedName>
    <definedName name="________________________xh3156">[1]HDPE!$O$30</definedName>
    <definedName name="________________________xh634">[1]HDPE!$C$16</definedName>
    <definedName name="________________________xk7100">[1]DI!$C$37</definedName>
    <definedName name="________________________xk7150">[1]DI!$D$37</definedName>
    <definedName name="________________________xk7250">[1]DI!$F$37</definedName>
    <definedName name="________________________xk7300">[1]DI!$G$37</definedName>
    <definedName name="________________________xp11010">[1]pvc!$F$61</definedName>
    <definedName name="________________________xp1104">[1]pvc!$F$31</definedName>
    <definedName name="________________________xp1106">[1]pvc!$F$46</definedName>
    <definedName name="________________________xp1254">[1]pvc!$G$31</definedName>
    <definedName name="________________________xp1256">[1]pvc!$G$46</definedName>
    <definedName name="________________________xp14010">[1]pvc!$H$61</definedName>
    <definedName name="________________________xp1404">[1]pvc!$H$31</definedName>
    <definedName name="________________________xp1406">[1]pvc!$H$46</definedName>
    <definedName name="________________________xp1604">[1]pvc!$I$31</definedName>
    <definedName name="________________________xp1606">[1]pvc!$I$46</definedName>
    <definedName name="________________________xp1804">[1]pvc!$J$31</definedName>
    <definedName name="________________________xp1806">[1]pvc!$J$46</definedName>
    <definedName name="________________________xp2006">[1]pvc!$K$46</definedName>
    <definedName name="________________________xp6310">[1]pvc!$C$61</definedName>
    <definedName name="________________________xp636">[1]pvc!$C$46</definedName>
    <definedName name="________________________xp7510">[1]pvc!$D$61</definedName>
    <definedName name="________________________xp754">[1]pvc!$D$31</definedName>
    <definedName name="________________________xp756">[1]pvc!$D$46</definedName>
    <definedName name="________________________xp9010">[1]pvc!$E$61</definedName>
    <definedName name="________________________xp904">[1]pvc!$E$31</definedName>
    <definedName name="________________________xp906">[1]pvc!$E$46</definedName>
    <definedName name="_______________________xh2256">[1]HDPE!$L$30</definedName>
    <definedName name="_______________________xh2506">[1]HDPE!$M$30</definedName>
    <definedName name="_______________________xh2806">[1]HDPE!$N$30</definedName>
    <definedName name="_______________________xh3156">[1]HDPE!$O$30</definedName>
    <definedName name="_______________________xh634">[1]HDPE!$C$16</definedName>
    <definedName name="_______________________xk7100">[1]DI!$C$37</definedName>
    <definedName name="_______________________xk7150">[1]DI!$D$37</definedName>
    <definedName name="_______________________xk7250">[1]DI!$F$37</definedName>
    <definedName name="_______________________xk7300">[1]DI!$G$37</definedName>
    <definedName name="_______________________xp11010">[1]pvc!$F$61</definedName>
    <definedName name="_______________________xp1104">[1]pvc!$F$31</definedName>
    <definedName name="_______________________xp1106">[1]pvc!$F$46</definedName>
    <definedName name="_______________________xp1254">[1]pvc!$G$31</definedName>
    <definedName name="_______________________xp1256">[1]pvc!$G$46</definedName>
    <definedName name="_______________________xp14010">[1]pvc!$H$61</definedName>
    <definedName name="_______________________xp1404">[1]pvc!$H$31</definedName>
    <definedName name="_______________________xp1406">[1]pvc!$H$46</definedName>
    <definedName name="_______________________xp1604">[1]pvc!$I$31</definedName>
    <definedName name="_______________________xp1606">[1]pvc!$I$46</definedName>
    <definedName name="_______________________xp1804">[1]pvc!$J$31</definedName>
    <definedName name="_______________________xp1806">[1]pvc!$J$46</definedName>
    <definedName name="_______________________xp2006">[1]pvc!$K$46</definedName>
    <definedName name="_______________________xp6310">[1]pvc!$C$61</definedName>
    <definedName name="_______________________xp636">[1]pvc!$C$46</definedName>
    <definedName name="_______________________xp7510">[1]pvc!$D$61</definedName>
    <definedName name="_______________________xp754">[1]pvc!$D$31</definedName>
    <definedName name="_______________________xp756">[1]pvc!$D$46</definedName>
    <definedName name="_______________________xp9010">[1]pvc!$E$61</definedName>
    <definedName name="_______________________xp904">[1]pvc!$E$31</definedName>
    <definedName name="_______________________xp906">[1]pvc!$E$46</definedName>
    <definedName name="______________________xh2256">[2]HDPE!$L$30</definedName>
    <definedName name="______________________xh2506">[2]HDPE!$M$30</definedName>
    <definedName name="______________________xh2806">[2]HDPE!$N$30</definedName>
    <definedName name="______________________xh3156">[2]HDPE!$O$30</definedName>
    <definedName name="______________________xh634">[2]HDPE!$C$16</definedName>
    <definedName name="______________________xk7100">[2]DI!$C$37</definedName>
    <definedName name="______________________xk7150">[2]DI!$D$37</definedName>
    <definedName name="______________________xk7250">[2]DI!$F$37</definedName>
    <definedName name="______________________xk7300">[2]DI!$G$37</definedName>
    <definedName name="______________________xp11010">[2]pvc!$F$61</definedName>
    <definedName name="______________________xp1104">[2]pvc!$F$31</definedName>
    <definedName name="______________________xp1106">[2]pvc!$F$46</definedName>
    <definedName name="______________________xp1254">[2]pvc!$G$31</definedName>
    <definedName name="______________________xp1256">[2]pvc!$G$46</definedName>
    <definedName name="______________________xp14010">[2]pvc!$H$61</definedName>
    <definedName name="______________________xp1404">[2]pvc!$H$31</definedName>
    <definedName name="______________________xp1406">[2]pvc!$H$46</definedName>
    <definedName name="______________________xp1604">[2]pvc!$I$31</definedName>
    <definedName name="______________________xp1606">[2]pvc!$I$46</definedName>
    <definedName name="______________________xp1804">[2]pvc!$J$31</definedName>
    <definedName name="______________________xp1806">[2]pvc!$J$46</definedName>
    <definedName name="______________________xp2006">[2]pvc!$K$46</definedName>
    <definedName name="______________________xp6310">[2]pvc!$C$61</definedName>
    <definedName name="______________________xp636">[2]pvc!$C$46</definedName>
    <definedName name="______________________xp7510">[2]pvc!$D$61</definedName>
    <definedName name="______________________xp754">[2]pvc!$D$31</definedName>
    <definedName name="______________________xp756">[2]pvc!$D$46</definedName>
    <definedName name="______________________xp9010">[2]pvc!$E$61</definedName>
    <definedName name="______________________xp904">[2]pvc!$E$31</definedName>
    <definedName name="______________________xp906">[2]pvc!$E$46</definedName>
    <definedName name="_____________________xh2256">[1]HDPE!$L$30</definedName>
    <definedName name="_____________________xh2506">[1]HDPE!$M$30</definedName>
    <definedName name="_____________________xh2806">[1]HDPE!$N$30</definedName>
    <definedName name="_____________________xh3156">[1]HDPE!$O$30</definedName>
    <definedName name="_____________________xh634">[1]HDPE!$C$16</definedName>
    <definedName name="_____________________xk7100">[1]DI!$C$37</definedName>
    <definedName name="_____________________xk7150">[1]DI!$D$37</definedName>
    <definedName name="_____________________xk7250">[1]DI!$F$37</definedName>
    <definedName name="_____________________xk7300">[1]DI!$G$37</definedName>
    <definedName name="_____________________xp11010">[1]pvc!$F$61</definedName>
    <definedName name="_____________________xp1104">[1]pvc!$F$31</definedName>
    <definedName name="_____________________xp1106">[1]pvc!$F$46</definedName>
    <definedName name="_____________________xp1254">[1]pvc!$G$31</definedName>
    <definedName name="_____________________xp1256">[1]pvc!$G$46</definedName>
    <definedName name="_____________________xp14010">[1]pvc!$H$61</definedName>
    <definedName name="_____________________xp1404">[1]pvc!$H$31</definedName>
    <definedName name="_____________________xp1406">[1]pvc!$H$46</definedName>
    <definedName name="_____________________xp1604">[1]pvc!$I$31</definedName>
    <definedName name="_____________________xp1606">[1]pvc!$I$46</definedName>
    <definedName name="_____________________xp1804">[1]pvc!$J$31</definedName>
    <definedName name="_____________________xp1806">[1]pvc!$J$46</definedName>
    <definedName name="_____________________xp2006">[1]pvc!$K$46</definedName>
    <definedName name="_____________________xp6310">[1]pvc!$C$61</definedName>
    <definedName name="_____________________xp636">[1]pvc!$C$46</definedName>
    <definedName name="_____________________xp7510">[1]pvc!$D$61</definedName>
    <definedName name="_____________________xp754">[1]pvc!$D$31</definedName>
    <definedName name="_____________________xp756">[1]pvc!$D$46</definedName>
    <definedName name="_____________________xp9010">[1]pvc!$E$61</definedName>
    <definedName name="_____________________xp904">[1]pvc!$E$31</definedName>
    <definedName name="_____________________xp906">[1]pvc!$E$46</definedName>
    <definedName name="____________________xh2256">[2]HDPE!$L$30</definedName>
    <definedName name="____________________xh2506">[2]HDPE!$M$30</definedName>
    <definedName name="____________________xh2806">[2]HDPE!$N$30</definedName>
    <definedName name="____________________xh3156">[2]HDPE!$O$30</definedName>
    <definedName name="____________________xh634">[2]HDPE!$C$16</definedName>
    <definedName name="____________________xk7100">[2]DI!$C$37</definedName>
    <definedName name="____________________xk7150">[2]DI!$D$37</definedName>
    <definedName name="____________________xk7250">[2]DI!$F$37</definedName>
    <definedName name="____________________xk7300">[2]DI!$G$37</definedName>
    <definedName name="____________________xp11010">[2]pvc!$F$61</definedName>
    <definedName name="____________________xp1104">[2]pvc!$F$31</definedName>
    <definedName name="____________________xp1106">[2]pvc!$F$46</definedName>
    <definedName name="____________________xp1254">[2]pvc!$G$31</definedName>
    <definedName name="____________________xp1256">[2]pvc!$G$46</definedName>
    <definedName name="____________________xp14010">[2]pvc!$H$61</definedName>
    <definedName name="____________________xp1404">[2]pvc!$H$31</definedName>
    <definedName name="____________________xp1406">[2]pvc!$H$46</definedName>
    <definedName name="____________________xp1604">[2]pvc!$I$31</definedName>
    <definedName name="____________________xp1606">[2]pvc!$I$46</definedName>
    <definedName name="____________________xp1804">[2]pvc!$J$31</definedName>
    <definedName name="____________________xp1806">[2]pvc!$J$46</definedName>
    <definedName name="____________________xp2006">[2]pvc!$K$46</definedName>
    <definedName name="____________________xp6310">[2]pvc!$C$61</definedName>
    <definedName name="____________________xp636">[2]pvc!$C$46</definedName>
    <definedName name="____________________xp7510">[2]pvc!$D$61</definedName>
    <definedName name="____________________xp754">[2]pvc!$D$31</definedName>
    <definedName name="____________________xp756">[2]pvc!$D$46</definedName>
    <definedName name="____________________xp9010">[2]pvc!$E$61</definedName>
    <definedName name="____________________xp904">[2]pvc!$E$31</definedName>
    <definedName name="____________________xp906">[2]pvc!$E$46</definedName>
    <definedName name="___________________xh2256">[1]HDPE!$L$30</definedName>
    <definedName name="___________________xh2506">[1]HDPE!$M$30</definedName>
    <definedName name="___________________xh2806">[1]HDPE!$N$30</definedName>
    <definedName name="___________________xh3156">[1]HDPE!$O$30</definedName>
    <definedName name="___________________xh634">[1]HDPE!$C$16</definedName>
    <definedName name="___________________xk7100">[1]DI!$C$37</definedName>
    <definedName name="___________________xk7150">[1]DI!$D$37</definedName>
    <definedName name="___________________xk7250">[1]DI!$F$37</definedName>
    <definedName name="___________________xk7300">[1]DI!$G$37</definedName>
    <definedName name="___________________xp11010">[1]pvc!$F$61</definedName>
    <definedName name="___________________xp1104">[1]pvc!$F$31</definedName>
    <definedName name="___________________xp1106">[1]pvc!$F$46</definedName>
    <definedName name="___________________xp1254">[1]pvc!$G$31</definedName>
    <definedName name="___________________xp1256">[1]pvc!$G$46</definedName>
    <definedName name="___________________xp14010">[1]pvc!$H$61</definedName>
    <definedName name="___________________xp1404">[1]pvc!$H$31</definedName>
    <definedName name="___________________xp1406">[1]pvc!$H$46</definedName>
    <definedName name="___________________xp1604">[1]pvc!$I$31</definedName>
    <definedName name="___________________xp1606">[1]pvc!$I$46</definedName>
    <definedName name="___________________xp1804">[1]pvc!$J$31</definedName>
    <definedName name="___________________xp1806">[1]pvc!$J$46</definedName>
    <definedName name="___________________xp2006">[1]pvc!$K$46</definedName>
    <definedName name="___________________xp6310">[1]pvc!$C$61</definedName>
    <definedName name="___________________xp636">[1]pvc!$C$46</definedName>
    <definedName name="___________________xp7510">[1]pvc!$D$61</definedName>
    <definedName name="___________________xp754">[1]pvc!$D$31</definedName>
    <definedName name="___________________xp756">[1]pvc!$D$46</definedName>
    <definedName name="___________________xp9010">[1]pvc!$E$61</definedName>
    <definedName name="___________________xp904">[1]pvc!$E$31</definedName>
    <definedName name="___________________xp906">[1]pvc!$E$46</definedName>
    <definedName name="__________________xh2256" localSheetId="26">[2]HDPE!$L$30</definedName>
    <definedName name="__________________xh2256" localSheetId="25">[2]HDPE!$L$30</definedName>
    <definedName name="__________________xh2506" localSheetId="26">[2]HDPE!$M$30</definedName>
    <definedName name="__________________xh2506" localSheetId="25">[2]HDPE!$M$30</definedName>
    <definedName name="__________________xh2806" localSheetId="26">[2]HDPE!$N$30</definedName>
    <definedName name="__________________xh2806" localSheetId="25">[2]HDPE!$N$30</definedName>
    <definedName name="__________________xh3156" localSheetId="26">[2]HDPE!$O$30</definedName>
    <definedName name="__________________xh3156" localSheetId="25">[2]HDPE!$O$30</definedName>
    <definedName name="__________________xh634" localSheetId="26">[2]HDPE!$C$16</definedName>
    <definedName name="__________________xh634" localSheetId="25">[2]HDPE!$C$16</definedName>
    <definedName name="__________________xk7100" localSheetId="26">[2]DI!$C$37</definedName>
    <definedName name="__________________xk7100" localSheetId="25">[2]DI!$C$37</definedName>
    <definedName name="__________________xk7150" localSheetId="26">[2]DI!$D$37</definedName>
    <definedName name="__________________xk7150" localSheetId="25">[2]DI!$D$37</definedName>
    <definedName name="__________________xk7250" localSheetId="26">[2]DI!$F$37</definedName>
    <definedName name="__________________xk7250" localSheetId="25">[2]DI!$F$37</definedName>
    <definedName name="__________________xk7300" localSheetId="26">[2]DI!$G$37</definedName>
    <definedName name="__________________xk7300" localSheetId="25">[2]DI!$G$37</definedName>
    <definedName name="__________________xp11010" localSheetId="26">[2]pvc!$F$61</definedName>
    <definedName name="__________________xp11010" localSheetId="25">[2]pvc!$F$61</definedName>
    <definedName name="__________________xp1104" localSheetId="26">[2]pvc!$F$31</definedName>
    <definedName name="__________________xp1104" localSheetId="25">[2]pvc!$F$31</definedName>
    <definedName name="__________________xp1106" localSheetId="26">[2]pvc!$F$46</definedName>
    <definedName name="__________________xp1106" localSheetId="25">[2]pvc!$F$46</definedName>
    <definedName name="__________________xp1254" localSheetId="26">[2]pvc!$G$31</definedName>
    <definedName name="__________________xp1254" localSheetId="25">[2]pvc!$G$31</definedName>
    <definedName name="__________________xp1256" localSheetId="26">[2]pvc!$G$46</definedName>
    <definedName name="__________________xp1256" localSheetId="25">[2]pvc!$G$46</definedName>
    <definedName name="__________________xp14010" localSheetId="26">[2]pvc!$H$61</definedName>
    <definedName name="__________________xp14010" localSheetId="25">[2]pvc!$H$61</definedName>
    <definedName name="__________________xp1404" localSheetId="26">[2]pvc!$H$31</definedName>
    <definedName name="__________________xp1404" localSheetId="25">[2]pvc!$H$31</definedName>
    <definedName name="__________________xp1406" localSheetId="26">[2]pvc!$H$46</definedName>
    <definedName name="__________________xp1406" localSheetId="25">[2]pvc!$H$46</definedName>
    <definedName name="__________________xp1604" localSheetId="26">[2]pvc!$I$31</definedName>
    <definedName name="__________________xp1604" localSheetId="25">[2]pvc!$I$31</definedName>
    <definedName name="__________________xp1606" localSheetId="26">[2]pvc!$I$46</definedName>
    <definedName name="__________________xp1606" localSheetId="25">[2]pvc!$I$46</definedName>
    <definedName name="__________________xp1804" localSheetId="26">[2]pvc!$J$31</definedName>
    <definedName name="__________________xp1804" localSheetId="25">[2]pvc!$J$31</definedName>
    <definedName name="__________________xp1806" localSheetId="26">[2]pvc!$J$46</definedName>
    <definedName name="__________________xp1806" localSheetId="25">[2]pvc!$J$46</definedName>
    <definedName name="__________________xp2006" localSheetId="26">[2]pvc!$K$46</definedName>
    <definedName name="__________________xp2006" localSheetId="25">[2]pvc!$K$46</definedName>
    <definedName name="__________________xp6310" localSheetId="26">[2]pvc!$C$61</definedName>
    <definedName name="__________________xp6310" localSheetId="25">[2]pvc!$C$61</definedName>
    <definedName name="__________________xp636" localSheetId="26">[2]pvc!$C$46</definedName>
    <definedName name="__________________xp636" localSheetId="25">[2]pvc!$C$46</definedName>
    <definedName name="__________________xp7510" localSheetId="26">[2]pvc!$D$61</definedName>
    <definedName name="__________________xp7510" localSheetId="25">[2]pvc!$D$61</definedName>
    <definedName name="__________________xp754" localSheetId="26">[2]pvc!$D$31</definedName>
    <definedName name="__________________xp754" localSheetId="25">[2]pvc!$D$31</definedName>
    <definedName name="__________________xp756" localSheetId="26">[2]pvc!$D$46</definedName>
    <definedName name="__________________xp756" localSheetId="25">[2]pvc!$D$46</definedName>
    <definedName name="__________________xp9010" localSheetId="26">[2]pvc!$E$61</definedName>
    <definedName name="__________________xp9010" localSheetId="25">[2]pvc!$E$61</definedName>
    <definedName name="__________________xp904" localSheetId="26">[2]pvc!$E$31</definedName>
    <definedName name="__________________xp904" localSheetId="25">[2]pvc!$E$31</definedName>
    <definedName name="__________________xp906" localSheetId="26">[2]pvc!$E$46</definedName>
    <definedName name="__________________xp906" localSheetId="25">[2]pvc!$E$46</definedName>
    <definedName name="_________________xh2256">[1]HDPE!$L$30</definedName>
    <definedName name="_________________xh2506">[1]HDPE!$M$30</definedName>
    <definedName name="_________________xh2806">[1]HDPE!$N$30</definedName>
    <definedName name="_________________xh3156">[1]HDPE!$O$30</definedName>
    <definedName name="_________________xh634">[1]HDPE!$C$16</definedName>
    <definedName name="_________________xk7100">[1]DI!$C$37</definedName>
    <definedName name="_________________xk7150">[1]DI!$D$37</definedName>
    <definedName name="_________________xk7250">[1]DI!$F$37</definedName>
    <definedName name="_________________xk7300">[1]DI!$G$37</definedName>
    <definedName name="_________________xp11010">[1]pvc!$F$61</definedName>
    <definedName name="_________________xp1104">[1]pvc!$F$31</definedName>
    <definedName name="_________________xp1106">[1]pvc!$F$46</definedName>
    <definedName name="_________________xp1254">[1]pvc!$G$31</definedName>
    <definedName name="_________________xp1256">[1]pvc!$G$46</definedName>
    <definedName name="_________________xp14010">[1]pvc!$H$61</definedName>
    <definedName name="_________________xp1404">[1]pvc!$H$31</definedName>
    <definedName name="_________________xp1406">[1]pvc!$H$46</definedName>
    <definedName name="_________________xp1604">[1]pvc!$I$31</definedName>
    <definedName name="_________________xp1606">[1]pvc!$I$46</definedName>
    <definedName name="_________________xp1804">[1]pvc!$J$31</definedName>
    <definedName name="_________________xp1806">[1]pvc!$J$46</definedName>
    <definedName name="_________________xp2006">[1]pvc!$K$46</definedName>
    <definedName name="_________________xp6310">[1]pvc!$C$61</definedName>
    <definedName name="_________________xp636">[1]pvc!$C$46</definedName>
    <definedName name="_________________xp7510">[1]pvc!$D$61</definedName>
    <definedName name="_________________xp754">[1]pvc!$D$31</definedName>
    <definedName name="_________________xp756">[1]pvc!$D$46</definedName>
    <definedName name="_________________xp9010">[1]pvc!$E$61</definedName>
    <definedName name="_________________xp904">[1]pvc!$E$31</definedName>
    <definedName name="_________________xp906">[1]pvc!$E$46</definedName>
    <definedName name="________________knr2" localSheetId="38">#REF!</definedName>
    <definedName name="________________knr2" localSheetId="37">#REF!</definedName>
    <definedName name="________________knr2" localSheetId="23">#REF!</definedName>
    <definedName name="________________knr2" localSheetId="24">#REF!</definedName>
    <definedName name="________________knr2" localSheetId="22">#REF!</definedName>
    <definedName name="________________knr2">#REF!</definedName>
    <definedName name="________________xh2256" localSheetId="26">[2]HDPE!$L$30</definedName>
    <definedName name="________________xh2256" localSheetId="25">[2]HDPE!$L$30</definedName>
    <definedName name="________________xh2506" localSheetId="26">[2]HDPE!$M$30</definedName>
    <definedName name="________________xh2506" localSheetId="25">[2]HDPE!$M$30</definedName>
    <definedName name="________________xh2806" localSheetId="26">[2]HDPE!$N$30</definedName>
    <definedName name="________________xh2806" localSheetId="25">[2]HDPE!$N$30</definedName>
    <definedName name="________________xh3156" localSheetId="26">[2]HDPE!$O$30</definedName>
    <definedName name="________________xh3156" localSheetId="25">[2]HDPE!$O$30</definedName>
    <definedName name="________________xh634" localSheetId="26">[2]HDPE!$C$16</definedName>
    <definedName name="________________xh634" localSheetId="25">[2]HDPE!$C$16</definedName>
    <definedName name="________________xk7100" localSheetId="26">[2]DI!$C$37</definedName>
    <definedName name="________________xk7100" localSheetId="25">[2]DI!$C$37</definedName>
    <definedName name="________________xk7150" localSheetId="26">[2]DI!$D$37</definedName>
    <definedName name="________________xk7150" localSheetId="25">[2]DI!$D$37</definedName>
    <definedName name="________________xk7250" localSheetId="26">[2]DI!$F$37</definedName>
    <definedName name="________________xk7250" localSheetId="25">[2]DI!$F$37</definedName>
    <definedName name="________________xk7300" localSheetId="26">[2]DI!$G$37</definedName>
    <definedName name="________________xk7300" localSheetId="25">[2]DI!$G$37</definedName>
    <definedName name="________________xp11010" localSheetId="26">[2]pvc!$F$61</definedName>
    <definedName name="________________xp11010" localSheetId="25">[2]pvc!$F$61</definedName>
    <definedName name="________________xp1104" localSheetId="26">[2]pvc!$F$31</definedName>
    <definedName name="________________xp1104" localSheetId="25">[2]pvc!$F$31</definedName>
    <definedName name="________________xp1106" localSheetId="26">[2]pvc!$F$46</definedName>
    <definedName name="________________xp1106" localSheetId="25">[2]pvc!$F$46</definedName>
    <definedName name="________________xp1254" localSheetId="26">[2]pvc!$G$31</definedName>
    <definedName name="________________xp1254" localSheetId="25">[2]pvc!$G$31</definedName>
    <definedName name="________________xp1256" localSheetId="26">[2]pvc!$G$46</definedName>
    <definedName name="________________xp1256" localSheetId="25">[2]pvc!$G$46</definedName>
    <definedName name="________________xp14010" localSheetId="26">[2]pvc!$H$61</definedName>
    <definedName name="________________xp14010" localSheetId="25">[2]pvc!$H$61</definedName>
    <definedName name="________________xp1404" localSheetId="26">[2]pvc!$H$31</definedName>
    <definedName name="________________xp1404" localSheetId="25">[2]pvc!$H$31</definedName>
    <definedName name="________________xp1406" localSheetId="26">[2]pvc!$H$46</definedName>
    <definedName name="________________xp1406" localSheetId="25">[2]pvc!$H$46</definedName>
    <definedName name="________________xp1604" localSheetId="26">[2]pvc!$I$31</definedName>
    <definedName name="________________xp1604" localSheetId="25">[2]pvc!$I$31</definedName>
    <definedName name="________________xp1606" localSheetId="26">[2]pvc!$I$46</definedName>
    <definedName name="________________xp1606" localSheetId="25">[2]pvc!$I$46</definedName>
    <definedName name="________________xp1804" localSheetId="26">[2]pvc!$J$31</definedName>
    <definedName name="________________xp1804" localSheetId="25">[2]pvc!$J$31</definedName>
    <definedName name="________________xp1806" localSheetId="26">[2]pvc!$J$46</definedName>
    <definedName name="________________xp1806" localSheetId="25">[2]pvc!$J$46</definedName>
    <definedName name="________________xp2006" localSheetId="26">[2]pvc!$K$46</definedName>
    <definedName name="________________xp2006" localSheetId="25">[2]pvc!$K$46</definedName>
    <definedName name="________________xp6310" localSheetId="26">[2]pvc!$C$61</definedName>
    <definedName name="________________xp6310" localSheetId="25">[2]pvc!$C$61</definedName>
    <definedName name="________________xp636" localSheetId="26">[2]pvc!$C$46</definedName>
    <definedName name="________________xp636" localSheetId="25">[2]pvc!$C$46</definedName>
    <definedName name="________________xp7510" localSheetId="26">[2]pvc!$D$61</definedName>
    <definedName name="________________xp7510" localSheetId="25">[2]pvc!$D$61</definedName>
    <definedName name="________________xp754" localSheetId="26">[2]pvc!$D$31</definedName>
    <definedName name="________________xp754" localSheetId="25">[2]pvc!$D$31</definedName>
    <definedName name="________________xp756" localSheetId="26">[2]pvc!$D$46</definedName>
    <definedName name="________________xp756" localSheetId="25">[2]pvc!$D$46</definedName>
    <definedName name="________________xp9010" localSheetId="26">[2]pvc!$E$61</definedName>
    <definedName name="________________xp9010" localSheetId="25">[2]pvc!$E$61</definedName>
    <definedName name="________________xp904" localSheetId="26">[2]pvc!$E$31</definedName>
    <definedName name="________________xp904" localSheetId="25">[2]pvc!$E$31</definedName>
    <definedName name="________________xp906" localSheetId="26">[2]pvc!$E$46</definedName>
    <definedName name="________________xp906" localSheetId="25">[2]pvc!$E$46</definedName>
    <definedName name="_______________xh2256">[1]HDPE!$L$30</definedName>
    <definedName name="_______________xh2506">[1]HDPE!$M$30</definedName>
    <definedName name="_______________xh2806">[1]HDPE!$N$30</definedName>
    <definedName name="_______________xh3156">[1]HDPE!$O$30</definedName>
    <definedName name="_______________xh634">[1]HDPE!$C$16</definedName>
    <definedName name="_______________xk7100">[1]DI!$C$37</definedName>
    <definedName name="_______________xk7150">[1]DI!$D$37</definedName>
    <definedName name="_______________xk7250">[1]DI!$F$37</definedName>
    <definedName name="_______________xk7300">[1]DI!$G$37</definedName>
    <definedName name="_______________xp11010">[1]pvc!$F$61</definedName>
    <definedName name="_______________xp1104">[1]pvc!$F$31</definedName>
    <definedName name="_______________xp1106">[1]pvc!$F$46</definedName>
    <definedName name="_______________xp1254">[1]pvc!$G$31</definedName>
    <definedName name="_______________xp1256">[1]pvc!$G$46</definedName>
    <definedName name="_______________xp14010">[1]pvc!$H$61</definedName>
    <definedName name="_______________xp1404">[1]pvc!$H$31</definedName>
    <definedName name="_______________xp1406">[1]pvc!$H$46</definedName>
    <definedName name="_______________xp1604">[1]pvc!$I$31</definedName>
    <definedName name="_______________xp1606">[1]pvc!$I$46</definedName>
    <definedName name="_______________xp1804">[1]pvc!$J$31</definedName>
    <definedName name="_______________xp1806">[1]pvc!$J$46</definedName>
    <definedName name="_______________xp2006">[1]pvc!$K$46</definedName>
    <definedName name="_______________xp6310">[1]pvc!$C$61</definedName>
    <definedName name="_______________xp636">[1]pvc!$C$46</definedName>
    <definedName name="_______________xp7510">[1]pvc!$D$61</definedName>
    <definedName name="_______________xp754">[1]pvc!$D$31</definedName>
    <definedName name="_______________xp756">[1]pvc!$D$46</definedName>
    <definedName name="_______________xp9010">[1]pvc!$E$61</definedName>
    <definedName name="_______________xp904">[1]pvc!$E$31</definedName>
    <definedName name="_______________xp906">[1]pvc!$E$46</definedName>
    <definedName name="______________knr2" localSheetId="38">#REF!</definedName>
    <definedName name="______________knr2" localSheetId="37">#REF!</definedName>
    <definedName name="______________knr2" localSheetId="23">#REF!</definedName>
    <definedName name="______________knr2" localSheetId="24">#REF!</definedName>
    <definedName name="______________knr2" localSheetId="22">#REF!</definedName>
    <definedName name="______________knr2">#REF!</definedName>
    <definedName name="______________xh2256" localSheetId="26">[2]HDPE!$L$30</definedName>
    <definedName name="______________xh2256" localSheetId="25">[2]HDPE!$L$30</definedName>
    <definedName name="______________xh2506" localSheetId="26">[2]HDPE!$M$30</definedName>
    <definedName name="______________xh2506" localSheetId="25">[2]HDPE!$M$30</definedName>
    <definedName name="______________xh2806" localSheetId="26">[2]HDPE!$N$30</definedName>
    <definedName name="______________xh2806" localSheetId="25">[2]HDPE!$N$30</definedName>
    <definedName name="______________xh3156" localSheetId="26">[2]HDPE!$O$30</definedName>
    <definedName name="______________xh3156" localSheetId="25">[2]HDPE!$O$30</definedName>
    <definedName name="______________xh634" localSheetId="26">[2]HDPE!$C$16</definedName>
    <definedName name="______________xh634" localSheetId="25">[2]HDPE!$C$16</definedName>
    <definedName name="______________xk7100" localSheetId="26">[2]DI!$C$37</definedName>
    <definedName name="______________xk7100" localSheetId="25">[2]DI!$C$37</definedName>
    <definedName name="______________xk7150" localSheetId="26">[2]DI!$D$37</definedName>
    <definedName name="______________xk7150" localSheetId="25">[2]DI!$D$37</definedName>
    <definedName name="______________xk7250" localSheetId="26">[2]DI!$F$37</definedName>
    <definedName name="______________xk7250" localSheetId="25">[2]DI!$F$37</definedName>
    <definedName name="______________xk7300" localSheetId="26">[2]DI!$G$37</definedName>
    <definedName name="______________xk7300" localSheetId="25">[2]DI!$G$37</definedName>
    <definedName name="______________xp11010" localSheetId="26">[2]pvc!$F$61</definedName>
    <definedName name="______________xp11010" localSheetId="25">[2]pvc!$F$61</definedName>
    <definedName name="______________xp1104" localSheetId="26">[2]pvc!$F$31</definedName>
    <definedName name="______________xp1104" localSheetId="25">[2]pvc!$F$31</definedName>
    <definedName name="______________xp1106" localSheetId="26">[2]pvc!$F$46</definedName>
    <definedName name="______________xp1106" localSheetId="25">[2]pvc!$F$46</definedName>
    <definedName name="______________xp1254" localSheetId="26">[2]pvc!$G$31</definedName>
    <definedName name="______________xp1254" localSheetId="25">[2]pvc!$G$31</definedName>
    <definedName name="______________xp1256" localSheetId="26">[2]pvc!$G$46</definedName>
    <definedName name="______________xp1256" localSheetId="25">[2]pvc!$G$46</definedName>
    <definedName name="______________xp14010" localSheetId="26">[2]pvc!$H$61</definedName>
    <definedName name="______________xp14010" localSheetId="25">[2]pvc!$H$61</definedName>
    <definedName name="______________xp1404" localSheetId="26">[2]pvc!$H$31</definedName>
    <definedName name="______________xp1404" localSheetId="25">[2]pvc!$H$31</definedName>
    <definedName name="______________xp1406" localSheetId="26">[2]pvc!$H$46</definedName>
    <definedName name="______________xp1406" localSheetId="25">[2]pvc!$H$46</definedName>
    <definedName name="______________xp1604" localSheetId="26">[2]pvc!$I$31</definedName>
    <definedName name="______________xp1604" localSheetId="25">[2]pvc!$I$31</definedName>
    <definedName name="______________xp1606" localSheetId="26">[2]pvc!$I$46</definedName>
    <definedName name="______________xp1606" localSheetId="25">[2]pvc!$I$46</definedName>
    <definedName name="______________xp1804" localSheetId="26">[2]pvc!$J$31</definedName>
    <definedName name="______________xp1804" localSheetId="25">[2]pvc!$J$31</definedName>
    <definedName name="______________xp1806" localSheetId="26">[2]pvc!$J$46</definedName>
    <definedName name="______________xp1806" localSheetId="25">[2]pvc!$J$46</definedName>
    <definedName name="______________xp2006" localSheetId="26">[2]pvc!$K$46</definedName>
    <definedName name="______________xp2006" localSheetId="25">[2]pvc!$K$46</definedName>
    <definedName name="______________xp6310" localSheetId="26">[2]pvc!$C$61</definedName>
    <definedName name="______________xp6310" localSheetId="25">[2]pvc!$C$61</definedName>
    <definedName name="______________xp636" localSheetId="26">[2]pvc!$C$46</definedName>
    <definedName name="______________xp636" localSheetId="25">[2]pvc!$C$46</definedName>
    <definedName name="______________xp7510" localSheetId="26">[2]pvc!$D$61</definedName>
    <definedName name="______________xp7510" localSheetId="25">[2]pvc!$D$61</definedName>
    <definedName name="______________xp754" localSheetId="26">[2]pvc!$D$31</definedName>
    <definedName name="______________xp754" localSheetId="25">[2]pvc!$D$31</definedName>
    <definedName name="______________xp756" localSheetId="26">[2]pvc!$D$46</definedName>
    <definedName name="______________xp756" localSheetId="25">[2]pvc!$D$46</definedName>
    <definedName name="______________xp9010" localSheetId="26">[2]pvc!$E$61</definedName>
    <definedName name="______________xp9010" localSheetId="25">[2]pvc!$E$61</definedName>
    <definedName name="______________xp904" localSheetId="26">[2]pvc!$E$31</definedName>
    <definedName name="______________xp904" localSheetId="25">[2]pvc!$E$31</definedName>
    <definedName name="______________xp906" localSheetId="26">[2]pvc!$E$46</definedName>
    <definedName name="______________xp906" localSheetId="25">[2]pvc!$E$46</definedName>
    <definedName name="_____________xh2256">[1]HDPE!$L$30</definedName>
    <definedName name="_____________xh2506">[1]HDPE!$M$30</definedName>
    <definedName name="_____________xh2806">[1]HDPE!$N$30</definedName>
    <definedName name="_____________xh3156">[1]HDPE!$O$30</definedName>
    <definedName name="_____________xh634">[1]HDPE!$C$16</definedName>
    <definedName name="_____________xk7100">[1]DI!$C$37</definedName>
    <definedName name="_____________xk7150">[1]DI!$D$37</definedName>
    <definedName name="_____________xk7250">[1]DI!$F$37</definedName>
    <definedName name="_____________xk7300">[1]DI!$G$37</definedName>
    <definedName name="_____________xp11010">[1]pvc!$F$61</definedName>
    <definedName name="_____________xp1104">[1]pvc!$F$31</definedName>
    <definedName name="_____________xp1106">[1]pvc!$F$46</definedName>
    <definedName name="_____________xp1254">[1]pvc!$G$31</definedName>
    <definedName name="_____________xp1256">[1]pvc!$G$46</definedName>
    <definedName name="_____________xp14010">[1]pvc!$H$61</definedName>
    <definedName name="_____________xp1404">[1]pvc!$H$31</definedName>
    <definedName name="_____________xp1406">[1]pvc!$H$46</definedName>
    <definedName name="_____________xp1604">[1]pvc!$I$31</definedName>
    <definedName name="_____________xp1606">[1]pvc!$I$46</definedName>
    <definedName name="_____________xp1804">[1]pvc!$J$31</definedName>
    <definedName name="_____________xp1806">[1]pvc!$J$46</definedName>
    <definedName name="_____________xp2006">[1]pvc!$K$46</definedName>
    <definedName name="_____________xp6310">[1]pvc!$C$61</definedName>
    <definedName name="_____________xp636">[1]pvc!$C$46</definedName>
    <definedName name="_____________xp7510">[1]pvc!$D$61</definedName>
    <definedName name="_____________xp754">[1]pvc!$D$31</definedName>
    <definedName name="_____________xp756">[1]pvc!$D$46</definedName>
    <definedName name="_____________xp9010">[1]pvc!$E$61</definedName>
    <definedName name="_____________xp904">[1]pvc!$E$31</definedName>
    <definedName name="_____________xp906">[1]pvc!$E$46</definedName>
    <definedName name="____________knr2" localSheetId="38">#REF!</definedName>
    <definedName name="____________knr2" localSheetId="37">#REF!</definedName>
    <definedName name="____________knr2" localSheetId="23">#REF!</definedName>
    <definedName name="____________knr2" localSheetId="24">#REF!</definedName>
    <definedName name="____________knr2" localSheetId="22">#REF!</definedName>
    <definedName name="____________knr2">#REF!</definedName>
    <definedName name="____________od1" localSheetId="38">#REF!</definedName>
    <definedName name="____________od1" localSheetId="37">#REF!</definedName>
    <definedName name="____________od1" localSheetId="23">#REF!</definedName>
    <definedName name="____________od1" localSheetId="24">#REF!</definedName>
    <definedName name="____________od1" localSheetId="22">#REF!</definedName>
    <definedName name="____________od1">#REF!</definedName>
    <definedName name="____________s1" localSheetId="38">#REF!</definedName>
    <definedName name="____________s1" localSheetId="37">#REF!</definedName>
    <definedName name="____________s1" localSheetId="23">#REF!</definedName>
    <definedName name="____________s1" localSheetId="24">#REF!</definedName>
    <definedName name="____________s1" localSheetId="22">#REF!</definedName>
    <definedName name="____________s1">#REF!</definedName>
    <definedName name="____________xh2256">[1]HDPE!$L$30</definedName>
    <definedName name="____________xh2506">[1]HDPE!$M$30</definedName>
    <definedName name="____________xh2806">[1]HDPE!$N$30</definedName>
    <definedName name="____________xh3156">[1]HDPE!$O$30</definedName>
    <definedName name="____________xh634">[1]HDPE!$C$16</definedName>
    <definedName name="____________xk7100">[1]DI!$C$37</definedName>
    <definedName name="____________xk7150">[1]DI!$D$37</definedName>
    <definedName name="____________xk7250">[1]DI!$F$37</definedName>
    <definedName name="____________xk7300">[1]DI!$G$37</definedName>
    <definedName name="____________xp11010">[1]pvc!$F$61</definedName>
    <definedName name="____________xp1104">[1]pvc!$F$31</definedName>
    <definedName name="____________xp1106">[1]pvc!$F$46</definedName>
    <definedName name="____________xp1254">[1]pvc!$G$31</definedName>
    <definedName name="____________xp1256">[1]pvc!$G$46</definedName>
    <definedName name="____________xp14010">[1]pvc!$H$61</definedName>
    <definedName name="____________xp1404">[1]pvc!$H$31</definedName>
    <definedName name="____________xp1406">[1]pvc!$H$46</definedName>
    <definedName name="____________xp1604">[1]pvc!$I$31</definedName>
    <definedName name="____________xp1606">[1]pvc!$I$46</definedName>
    <definedName name="____________xp1804">[1]pvc!$J$31</definedName>
    <definedName name="____________xp1806">[1]pvc!$J$46</definedName>
    <definedName name="____________xp2006">[1]pvc!$K$46</definedName>
    <definedName name="____________xp6310">[1]pvc!$C$61</definedName>
    <definedName name="____________xp636">[1]pvc!$C$46</definedName>
    <definedName name="____________xp7510">[1]pvc!$D$61</definedName>
    <definedName name="____________xp754">[1]pvc!$D$31</definedName>
    <definedName name="____________xp756">[1]pvc!$D$46</definedName>
    <definedName name="____________xp9010">[1]pvc!$E$61</definedName>
    <definedName name="____________xp904">[1]pvc!$E$31</definedName>
    <definedName name="____________xp906">[1]pvc!$E$46</definedName>
    <definedName name="___________knr2" localSheetId="38">#REF!</definedName>
    <definedName name="___________knr2" localSheetId="37">#REF!</definedName>
    <definedName name="___________knr2" localSheetId="23">#REF!</definedName>
    <definedName name="___________knr2" localSheetId="24">#REF!</definedName>
    <definedName name="___________knr2" localSheetId="22">#REF!</definedName>
    <definedName name="___________knr2">#REF!</definedName>
    <definedName name="___________xh2256" localSheetId="26">[2]HDPE!$L$30</definedName>
    <definedName name="___________xh2256" localSheetId="25">[2]HDPE!$L$30</definedName>
    <definedName name="___________xh2506" localSheetId="26">[2]HDPE!$M$30</definedName>
    <definedName name="___________xh2506" localSheetId="25">[2]HDPE!$M$30</definedName>
    <definedName name="___________xh2806" localSheetId="26">[2]HDPE!$N$30</definedName>
    <definedName name="___________xh2806" localSheetId="25">[2]HDPE!$N$30</definedName>
    <definedName name="___________xh3156" localSheetId="26">[2]HDPE!$O$30</definedName>
    <definedName name="___________xh3156" localSheetId="25">[2]HDPE!$O$30</definedName>
    <definedName name="___________xh634" localSheetId="26">[2]HDPE!$C$16</definedName>
    <definedName name="___________xh634" localSheetId="25">[2]HDPE!$C$16</definedName>
    <definedName name="___________xk7100" localSheetId="26">[2]DI!$C$37</definedName>
    <definedName name="___________xk7100" localSheetId="25">[2]DI!$C$37</definedName>
    <definedName name="___________xk7150" localSheetId="26">[2]DI!$D$37</definedName>
    <definedName name="___________xk7150" localSheetId="25">[2]DI!$D$37</definedName>
    <definedName name="___________xk7250" localSheetId="26">[2]DI!$F$37</definedName>
    <definedName name="___________xk7250" localSheetId="25">[2]DI!$F$37</definedName>
    <definedName name="___________xk7300" localSheetId="26">[2]DI!$G$37</definedName>
    <definedName name="___________xk7300" localSheetId="25">[2]DI!$G$37</definedName>
    <definedName name="___________xp11010" localSheetId="26">[2]pvc!$F$61</definedName>
    <definedName name="___________xp11010" localSheetId="25">[2]pvc!$F$61</definedName>
    <definedName name="___________xp1104" localSheetId="26">[2]pvc!$F$31</definedName>
    <definedName name="___________xp1104" localSheetId="25">[2]pvc!$F$31</definedName>
    <definedName name="___________xp1106" localSheetId="26">[2]pvc!$F$46</definedName>
    <definedName name="___________xp1106" localSheetId="25">[2]pvc!$F$46</definedName>
    <definedName name="___________xp1254" localSheetId="26">[2]pvc!$G$31</definedName>
    <definedName name="___________xp1254" localSheetId="25">[2]pvc!$G$31</definedName>
    <definedName name="___________xp1256" localSheetId="26">[2]pvc!$G$46</definedName>
    <definedName name="___________xp1256" localSheetId="25">[2]pvc!$G$46</definedName>
    <definedName name="___________xp14010" localSheetId="26">[2]pvc!$H$61</definedName>
    <definedName name="___________xp14010" localSheetId="25">[2]pvc!$H$61</definedName>
    <definedName name="___________xp1404" localSheetId="26">[2]pvc!$H$31</definedName>
    <definedName name="___________xp1404" localSheetId="25">[2]pvc!$H$31</definedName>
    <definedName name="___________xp1406" localSheetId="26">[2]pvc!$H$46</definedName>
    <definedName name="___________xp1406" localSheetId="25">[2]pvc!$H$46</definedName>
    <definedName name="___________xp1604" localSheetId="26">[2]pvc!$I$31</definedName>
    <definedName name="___________xp1604" localSheetId="25">[2]pvc!$I$31</definedName>
    <definedName name="___________xp1606" localSheetId="26">[2]pvc!$I$46</definedName>
    <definedName name="___________xp1606" localSheetId="25">[2]pvc!$I$46</definedName>
    <definedName name="___________xp1804" localSheetId="26">[2]pvc!$J$31</definedName>
    <definedName name="___________xp1804" localSheetId="25">[2]pvc!$J$31</definedName>
    <definedName name="___________xp1806" localSheetId="26">[2]pvc!$J$46</definedName>
    <definedName name="___________xp1806" localSheetId="25">[2]pvc!$J$46</definedName>
    <definedName name="___________xp2006" localSheetId="26">[2]pvc!$K$46</definedName>
    <definedName name="___________xp2006" localSheetId="25">[2]pvc!$K$46</definedName>
    <definedName name="___________xp6310" localSheetId="26">[2]pvc!$C$61</definedName>
    <definedName name="___________xp6310" localSheetId="25">[2]pvc!$C$61</definedName>
    <definedName name="___________xp636" localSheetId="26">[2]pvc!$C$46</definedName>
    <definedName name="___________xp636" localSheetId="25">[2]pvc!$C$46</definedName>
    <definedName name="___________xp7510" localSheetId="26">[2]pvc!$D$61</definedName>
    <definedName name="___________xp7510" localSheetId="25">[2]pvc!$D$61</definedName>
    <definedName name="___________xp754" localSheetId="26">[2]pvc!$D$31</definedName>
    <definedName name="___________xp754" localSheetId="25">[2]pvc!$D$31</definedName>
    <definedName name="___________xp756" localSheetId="26">[2]pvc!$D$46</definedName>
    <definedName name="___________xp756" localSheetId="25">[2]pvc!$D$46</definedName>
    <definedName name="___________xp9010" localSheetId="26">[2]pvc!$E$61</definedName>
    <definedName name="___________xp9010" localSheetId="25">[2]pvc!$E$61</definedName>
    <definedName name="___________xp904" localSheetId="26">[2]pvc!$E$31</definedName>
    <definedName name="___________xp904" localSheetId="25">[2]pvc!$E$31</definedName>
    <definedName name="___________xp906" localSheetId="26">[2]pvc!$E$46</definedName>
    <definedName name="___________xp906" localSheetId="25">[2]pvc!$E$46</definedName>
    <definedName name="__________od1" localSheetId="38">#REF!</definedName>
    <definedName name="__________od1" localSheetId="37">#REF!</definedName>
    <definedName name="__________od1" localSheetId="23">#REF!</definedName>
    <definedName name="__________od1" localSheetId="24">#REF!</definedName>
    <definedName name="__________od1" localSheetId="22">#REF!</definedName>
    <definedName name="__________od1">#REF!</definedName>
    <definedName name="__________s1" localSheetId="38">#REF!</definedName>
    <definedName name="__________s1" localSheetId="37">#REF!</definedName>
    <definedName name="__________s1" localSheetId="23">#REF!</definedName>
    <definedName name="__________s1" localSheetId="24">#REF!</definedName>
    <definedName name="__________s1" localSheetId="22">#REF!</definedName>
    <definedName name="__________s1">#REF!</definedName>
    <definedName name="__________xh2256" localSheetId="26">[3]HDPE!$L$30</definedName>
    <definedName name="__________xh2256" localSheetId="25">[3]HDPE!$L$30</definedName>
    <definedName name="__________xh2506" localSheetId="26">[3]HDPE!$M$30</definedName>
    <definedName name="__________xh2506" localSheetId="25">[3]HDPE!$M$30</definedName>
    <definedName name="__________xh2806" localSheetId="26">[3]HDPE!$N$30</definedName>
    <definedName name="__________xh2806" localSheetId="25">[3]HDPE!$N$30</definedName>
    <definedName name="__________xh3156" localSheetId="26">[3]HDPE!$O$30</definedName>
    <definedName name="__________xh3156" localSheetId="25">[3]HDPE!$O$30</definedName>
    <definedName name="__________xh634" localSheetId="26">[3]HDPE!$C$16</definedName>
    <definedName name="__________xh634" localSheetId="25">[3]HDPE!$C$16</definedName>
    <definedName name="__________xk7100" localSheetId="26">[3]DI!$C$37</definedName>
    <definedName name="__________xk7100" localSheetId="25">[3]DI!$C$37</definedName>
    <definedName name="__________xk7150" localSheetId="26">[3]DI!$D$37</definedName>
    <definedName name="__________xk7150" localSheetId="25">[3]DI!$D$37</definedName>
    <definedName name="__________xk7250" localSheetId="26">[3]DI!$F$37</definedName>
    <definedName name="__________xk7250" localSheetId="25">[3]DI!$F$37</definedName>
    <definedName name="__________xk7300" localSheetId="26">[3]DI!$G$37</definedName>
    <definedName name="__________xk7300" localSheetId="25">[3]DI!$G$37</definedName>
    <definedName name="__________xp11010" localSheetId="26">[3]pvc!$F$61</definedName>
    <definedName name="__________xp11010" localSheetId="25">[3]pvc!$F$61</definedName>
    <definedName name="__________xp1104" localSheetId="26">[3]pvc!$F$31</definedName>
    <definedName name="__________xp1104" localSheetId="25">[3]pvc!$F$31</definedName>
    <definedName name="__________xp1106" localSheetId="26">[3]pvc!$F$46</definedName>
    <definedName name="__________xp1106" localSheetId="25">[3]pvc!$F$46</definedName>
    <definedName name="__________xp1254" localSheetId="26">[3]pvc!$G$31</definedName>
    <definedName name="__________xp1254" localSheetId="25">[3]pvc!$G$31</definedName>
    <definedName name="__________xp1256" localSheetId="26">[3]pvc!$G$46</definedName>
    <definedName name="__________xp1256" localSheetId="25">[3]pvc!$G$46</definedName>
    <definedName name="__________xp14010" localSheetId="26">[3]pvc!$H$61</definedName>
    <definedName name="__________xp14010" localSheetId="25">[3]pvc!$H$61</definedName>
    <definedName name="__________xp1404" localSheetId="26">[3]pvc!$H$31</definedName>
    <definedName name="__________xp1404" localSheetId="25">[3]pvc!$H$31</definedName>
    <definedName name="__________xp1406" localSheetId="26">[3]pvc!$H$46</definedName>
    <definedName name="__________xp1406" localSheetId="25">[3]pvc!$H$46</definedName>
    <definedName name="__________xp1604" localSheetId="26">[3]pvc!$I$31</definedName>
    <definedName name="__________xp1604" localSheetId="25">[3]pvc!$I$31</definedName>
    <definedName name="__________xp1606" localSheetId="26">[3]pvc!$I$46</definedName>
    <definedName name="__________xp1606" localSheetId="25">[3]pvc!$I$46</definedName>
    <definedName name="__________xp1804" localSheetId="26">[3]pvc!$J$31</definedName>
    <definedName name="__________xp1804" localSheetId="25">[3]pvc!$J$31</definedName>
    <definedName name="__________xp1806" localSheetId="26">[3]pvc!$J$46</definedName>
    <definedName name="__________xp1806" localSheetId="25">[3]pvc!$J$46</definedName>
    <definedName name="__________xp2006" localSheetId="26">[3]pvc!$K$46</definedName>
    <definedName name="__________xp2006" localSheetId="25">[3]pvc!$K$46</definedName>
    <definedName name="__________xp6310" localSheetId="26">[3]pvc!$C$61</definedName>
    <definedName name="__________xp6310" localSheetId="25">[3]pvc!$C$61</definedName>
    <definedName name="__________xp636" localSheetId="26">[3]pvc!$C$46</definedName>
    <definedName name="__________xp636" localSheetId="25">[3]pvc!$C$46</definedName>
    <definedName name="__________xp7510" localSheetId="26">[3]pvc!$D$61</definedName>
    <definedName name="__________xp7510" localSheetId="25">[3]pvc!$D$61</definedName>
    <definedName name="__________xp754" localSheetId="26">[3]pvc!$D$31</definedName>
    <definedName name="__________xp754" localSheetId="25">[3]pvc!$D$31</definedName>
    <definedName name="__________xp756" localSheetId="26">[3]pvc!$D$46</definedName>
    <definedName name="__________xp756" localSheetId="25">[3]pvc!$D$46</definedName>
    <definedName name="__________xp9010" localSheetId="26">[3]pvc!$E$61</definedName>
    <definedName name="__________xp9010" localSheetId="25">[3]pvc!$E$61</definedName>
    <definedName name="__________xp904" localSheetId="26">[3]pvc!$E$31</definedName>
    <definedName name="__________xp904" localSheetId="25">[3]pvc!$E$31</definedName>
    <definedName name="__________xp906" localSheetId="26">[3]pvc!$E$46</definedName>
    <definedName name="__________xp906" localSheetId="25">[3]pvc!$E$46</definedName>
    <definedName name="_________od1" localSheetId="38">#REF!</definedName>
    <definedName name="_________od1" localSheetId="37">#REF!</definedName>
    <definedName name="_________od1" localSheetId="23">#REF!</definedName>
    <definedName name="_________od1" localSheetId="24">#REF!</definedName>
    <definedName name="_________od1" localSheetId="22">#REF!</definedName>
    <definedName name="_________od1">#REF!</definedName>
    <definedName name="_________s1" localSheetId="38">#REF!</definedName>
    <definedName name="_________s1" localSheetId="37">#REF!</definedName>
    <definedName name="_________s1" localSheetId="23">#REF!</definedName>
    <definedName name="_________s1" localSheetId="24">#REF!</definedName>
    <definedName name="_________s1" localSheetId="22">#REF!</definedName>
    <definedName name="_________s1">#REF!</definedName>
    <definedName name="_________xh2256" localSheetId="26">[3]HDPE!$L$30</definedName>
    <definedName name="_________xh2256" localSheetId="25">[3]HDPE!$L$30</definedName>
    <definedName name="_________xh2506" localSheetId="26">[3]HDPE!$M$30</definedName>
    <definedName name="_________xh2506" localSheetId="25">[3]HDPE!$M$30</definedName>
    <definedName name="_________xh2806" localSheetId="26">[3]HDPE!$N$30</definedName>
    <definedName name="_________xh2806" localSheetId="25">[3]HDPE!$N$30</definedName>
    <definedName name="_________xh3156" localSheetId="26">[3]HDPE!$O$30</definedName>
    <definedName name="_________xh3156" localSheetId="25">[3]HDPE!$O$30</definedName>
    <definedName name="_________xh634" localSheetId="26">[3]HDPE!$C$16</definedName>
    <definedName name="_________xh634" localSheetId="25">[3]HDPE!$C$16</definedName>
    <definedName name="_________xk7100" localSheetId="26">[3]DI!$C$37</definedName>
    <definedName name="_________xk7100" localSheetId="25">[3]DI!$C$37</definedName>
    <definedName name="_________xk7150" localSheetId="26">[3]DI!$D$37</definedName>
    <definedName name="_________xk7150" localSheetId="25">[3]DI!$D$37</definedName>
    <definedName name="_________xk7250" localSheetId="26">[3]DI!$F$37</definedName>
    <definedName name="_________xk7250" localSheetId="25">[3]DI!$F$37</definedName>
    <definedName name="_________xk7300" localSheetId="26">[3]DI!$G$37</definedName>
    <definedName name="_________xk7300" localSheetId="25">[3]DI!$G$37</definedName>
    <definedName name="_________xp11010" localSheetId="26">[3]pvc!$F$61</definedName>
    <definedName name="_________xp11010" localSheetId="25">[3]pvc!$F$61</definedName>
    <definedName name="_________xp1104" localSheetId="26">[3]pvc!$F$31</definedName>
    <definedName name="_________xp1104" localSheetId="25">[3]pvc!$F$31</definedName>
    <definedName name="_________xp1106" localSheetId="26">[3]pvc!$F$46</definedName>
    <definedName name="_________xp1106" localSheetId="25">[3]pvc!$F$46</definedName>
    <definedName name="_________xp1254" localSheetId="26">[3]pvc!$G$31</definedName>
    <definedName name="_________xp1254" localSheetId="25">[3]pvc!$G$31</definedName>
    <definedName name="_________xp1256" localSheetId="26">[3]pvc!$G$46</definedName>
    <definedName name="_________xp1256" localSheetId="25">[3]pvc!$G$46</definedName>
    <definedName name="_________xp14010" localSheetId="26">[3]pvc!$H$61</definedName>
    <definedName name="_________xp14010" localSheetId="25">[3]pvc!$H$61</definedName>
    <definedName name="_________xp1404" localSheetId="26">[3]pvc!$H$31</definedName>
    <definedName name="_________xp1404" localSheetId="25">[3]pvc!$H$31</definedName>
    <definedName name="_________xp1406" localSheetId="26">[3]pvc!$H$46</definedName>
    <definedName name="_________xp1406" localSheetId="25">[3]pvc!$H$46</definedName>
    <definedName name="_________xp1604" localSheetId="26">[3]pvc!$I$31</definedName>
    <definedName name="_________xp1604" localSheetId="25">[3]pvc!$I$31</definedName>
    <definedName name="_________xp1606" localSheetId="26">[3]pvc!$I$46</definedName>
    <definedName name="_________xp1606" localSheetId="25">[3]pvc!$I$46</definedName>
    <definedName name="_________xp1804" localSheetId="26">[3]pvc!$J$31</definedName>
    <definedName name="_________xp1804" localSheetId="25">[3]pvc!$J$31</definedName>
    <definedName name="_________xp1806" localSheetId="26">[3]pvc!$J$46</definedName>
    <definedName name="_________xp1806" localSheetId="25">[3]pvc!$J$46</definedName>
    <definedName name="_________xp2006" localSheetId="26">[3]pvc!$K$46</definedName>
    <definedName name="_________xp2006" localSheetId="25">[3]pvc!$K$46</definedName>
    <definedName name="_________xp6310" localSheetId="26">[3]pvc!$C$61</definedName>
    <definedName name="_________xp6310" localSheetId="25">[3]pvc!$C$61</definedName>
    <definedName name="_________xp636" localSheetId="26">[3]pvc!$C$46</definedName>
    <definedName name="_________xp636" localSheetId="25">[3]pvc!$C$46</definedName>
    <definedName name="_________xp7510" localSheetId="26">[3]pvc!$D$61</definedName>
    <definedName name="_________xp7510" localSheetId="25">[3]pvc!$D$61</definedName>
    <definedName name="_________xp754" localSheetId="26">[3]pvc!$D$31</definedName>
    <definedName name="_________xp754" localSheetId="25">[3]pvc!$D$31</definedName>
    <definedName name="_________xp756" localSheetId="26">[3]pvc!$D$46</definedName>
    <definedName name="_________xp756" localSheetId="25">[3]pvc!$D$46</definedName>
    <definedName name="_________xp9010" localSheetId="26">[3]pvc!$E$61</definedName>
    <definedName name="_________xp9010" localSheetId="25">[3]pvc!$E$61</definedName>
    <definedName name="_________xp904" localSheetId="26">[3]pvc!$E$31</definedName>
    <definedName name="_________xp904" localSheetId="25">[3]pvc!$E$31</definedName>
    <definedName name="_________xp906" localSheetId="26">[3]pvc!$E$46</definedName>
    <definedName name="_________xp906" localSheetId="25">[3]pvc!$E$46</definedName>
    <definedName name="________od1" localSheetId="38">#REF!</definedName>
    <definedName name="________od1" localSheetId="37">#REF!</definedName>
    <definedName name="________od1" localSheetId="23">#REF!</definedName>
    <definedName name="________od1" localSheetId="24">#REF!</definedName>
    <definedName name="________od1" localSheetId="22">#REF!</definedName>
    <definedName name="________od1">#REF!</definedName>
    <definedName name="________s1" localSheetId="38">#REF!</definedName>
    <definedName name="________s1" localSheetId="37">#REF!</definedName>
    <definedName name="________s1" localSheetId="23">#REF!</definedName>
    <definedName name="________s1" localSheetId="24">#REF!</definedName>
    <definedName name="________s1" localSheetId="22">#REF!</definedName>
    <definedName name="________s1">#REF!</definedName>
    <definedName name="________xh2256" localSheetId="26">[3]HDPE!$L$30</definedName>
    <definedName name="________xh2256" localSheetId="25">[3]HDPE!$L$30</definedName>
    <definedName name="________xh2506" localSheetId="26">[3]HDPE!$M$30</definedName>
    <definedName name="________xh2506" localSheetId="25">[3]HDPE!$M$30</definedName>
    <definedName name="________xh2806" localSheetId="26">[3]HDPE!$N$30</definedName>
    <definedName name="________xh2806" localSheetId="25">[3]HDPE!$N$30</definedName>
    <definedName name="________xh3156" localSheetId="26">[3]HDPE!$O$30</definedName>
    <definedName name="________xh3156" localSheetId="25">[3]HDPE!$O$30</definedName>
    <definedName name="________xh634" localSheetId="26">[3]HDPE!$C$16</definedName>
    <definedName name="________xh634" localSheetId="25">[3]HDPE!$C$16</definedName>
    <definedName name="________xk7100" localSheetId="26">[3]DI!$C$37</definedName>
    <definedName name="________xk7100" localSheetId="25">[3]DI!$C$37</definedName>
    <definedName name="________xk7150" localSheetId="26">[3]DI!$D$37</definedName>
    <definedName name="________xk7150" localSheetId="25">[3]DI!$D$37</definedName>
    <definedName name="________xk7250" localSheetId="26">[3]DI!$F$37</definedName>
    <definedName name="________xk7250" localSheetId="25">[3]DI!$F$37</definedName>
    <definedName name="________xk7300" localSheetId="26">[3]DI!$G$37</definedName>
    <definedName name="________xk7300" localSheetId="25">[3]DI!$G$37</definedName>
    <definedName name="________xp11010" localSheetId="26">[3]pvc!$F$61</definedName>
    <definedName name="________xp11010" localSheetId="25">[3]pvc!$F$61</definedName>
    <definedName name="________xp1104" localSheetId="26">[3]pvc!$F$31</definedName>
    <definedName name="________xp1104" localSheetId="25">[3]pvc!$F$31</definedName>
    <definedName name="________xp1106" localSheetId="26">[3]pvc!$F$46</definedName>
    <definedName name="________xp1106" localSheetId="25">[3]pvc!$F$46</definedName>
    <definedName name="________xp1254" localSheetId="26">[3]pvc!$G$31</definedName>
    <definedName name="________xp1254" localSheetId="25">[3]pvc!$G$31</definedName>
    <definedName name="________xp1256" localSheetId="26">[3]pvc!$G$46</definedName>
    <definedName name="________xp1256" localSheetId="25">[3]pvc!$G$46</definedName>
    <definedName name="________xp14010" localSheetId="26">[3]pvc!$H$61</definedName>
    <definedName name="________xp14010" localSheetId="25">[3]pvc!$H$61</definedName>
    <definedName name="________xp1404" localSheetId="26">[3]pvc!$H$31</definedName>
    <definedName name="________xp1404" localSheetId="25">[3]pvc!$H$31</definedName>
    <definedName name="________xp1406" localSheetId="26">[3]pvc!$H$46</definedName>
    <definedName name="________xp1406" localSheetId="25">[3]pvc!$H$46</definedName>
    <definedName name="________xp1604" localSheetId="26">[3]pvc!$I$31</definedName>
    <definedName name="________xp1604" localSheetId="25">[3]pvc!$I$31</definedName>
    <definedName name="________xp1606" localSheetId="26">[3]pvc!$I$46</definedName>
    <definedName name="________xp1606" localSheetId="25">[3]pvc!$I$46</definedName>
    <definedName name="________xp1804" localSheetId="26">[3]pvc!$J$31</definedName>
    <definedName name="________xp1804" localSheetId="25">[3]pvc!$J$31</definedName>
    <definedName name="________xp1806" localSheetId="26">[3]pvc!$J$46</definedName>
    <definedName name="________xp1806" localSheetId="25">[3]pvc!$J$46</definedName>
    <definedName name="________xp2006" localSheetId="26">[3]pvc!$K$46</definedName>
    <definedName name="________xp2006" localSheetId="25">[3]pvc!$K$46</definedName>
    <definedName name="________xp6310" localSheetId="26">[3]pvc!$C$61</definedName>
    <definedName name="________xp6310" localSheetId="25">[3]pvc!$C$61</definedName>
    <definedName name="________xp636" localSheetId="26">[3]pvc!$C$46</definedName>
    <definedName name="________xp636" localSheetId="25">[3]pvc!$C$46</definedName>
    <definedName name="________xp7510" localSheetId="26">[3]pvc!$D$61</definedName>
    <definedName name="________xp7510" localSheetId="25">[3]pvc!$D$61</definedName>
    <definedName name="________xp754" localSheetId="26">[3]pvc!$D$31</definedName>
    <definedName name="________xp754" localSheetId="25">[3]pvc!$D$31</definedName>
    <definedName name="________xp756" localSheetId="26">[3]pvc!$D$46</definedName>
    <definedName name="________xp756" localSheetId="25">[3]pvc!$D$46</definedName>
    <definedName name="________xp9010" localSheetId="26">[3]pvc!$E$61</definedName>
    <definedName name="________xp9010" localSheetId="25">[3]pvc!$E$61</definedName>
    <definedName name="________xp904" localSheetId="26">[3]pvc!$E$31</definedName>
    <definedName name="________xp904" localSheetId="25">[3]pvc!$E$31</definedName>
    <definedName name="________xp906" localSheetId="26">[3]pvc!$E$46</definedName>
    <definedName name="________xp906" localSheetId="25">[3]pvc!$E$46</definedName>
    <definedName name="_______ewe1" localSheetId="18">#REF!</definedName>
    <definedName name="_______ewe1" localSheetId="27">#REF!</definedName>
    <definedName name="_______ewe1" localSheetId="5">#REF!</definedName>
    <definedName name="_______ewe1" localSheetId="15">#REF!</definedName>
    <definedName name="_______ewe1" localSheetId="31">#REF!</definedName>
    <definedName name="_______ewe1" localSheetId="28">#REF!</definedName>
    <definedName name="_______s1" localSheetId="38">#REF!</definedName>
    <definedName name="_______s1" localSheetId="37">#REF!</definedName>
    <definedName name="_______s1" localSheetId="23">#REF!</definedName>
    <definedName name="_______s1" localSheetId="24">#REF!</definedName>
    <definedName name="_______s1" localSheetId="22">#REF!</definedName>
    <definedName name="_______s1">#REF!</definedName>
    <definedName name="_______xh2256">[3]HDPE!$L$30</definedName>
    <definedName name="_______xh2506">[3]HDPE!$M$30</definedName>
    <definedName name="_______xh2806">[3]HDPE!$N$30</definedName>
    <definedName name="_______xh3156">[3]HDPE!$O$30</definedName>
    <definedName name="_______xh634" localSheetId="26">[3]HDPE!$C$16</definedName>
    <definedName name="_______xh634" localSheetId="25">[3]HDPE!$C$16</definedName>
    <definedName name="_______xk7100" localSheetId="26">[3]DI!$C$37</definedName>
    <definedName name="_______xk7100" localSheetId="25">[3]DI!$C$37</definedName>
    <definedName name="_______xk7150" localSheetId="26">[3]DI!$D$37</definedName>
    <definedName name="_______xk7150" localSheetId="25">[3]DI!$D$37</definedName>
    <definedName name="_______xk7250" localSheetId="26">[3]DI!$F$37</definedName>
    <definedName name="_______xk7250" localSheetId="25">[3]DI!$F$37</definedName>
    <definedName name="_______xk7300" localSheetId="26">[3]DI!$G$37</definedName>
    <definedName name="_______xk7300" localSheetId="25">[3]DI!$G$37</definedName>
    <definedName name="_______xp11010" localSheetId="26">[3]pvc!$F$61</definedName>
    <definedName name="_______xp11010" localSheetId="25">[3]pvc!$F$61</definedName>
    <definedName name="_______xp1104" localSheetId="26">[3]pvc!$F$31</definedName>
    <definedName name="_______xp1104" localSheetId="25">[3]pvc!$F$31</definedName>
    <definedName name="_______xp1106" localSheetId="26">[3]pvc!$F$46</definedName>
    <definedName name="_______xp1106" localSheetId="25">[3]pvc!$F$46</definedName>
    <definedName name="_______xp1254" localSheetId="26">[3]pvc!$G$31</definedName>
    <definedName name="_______xp1254" localSheetId="25">[3]pvc!$G$31</definedName>
    <definedName name="_______xp1256" localSheetId="26">[3]pvc!$G$46</definedName>
    <definedName name="_______xp1256" localSheetId="25">[3]pvc!$G$46</definedName>
    <definedName name="_______xp14010" localSheetId="26">[3]pvc!$H$61</definedName>
    <definedName name="_______xp14010" localSheetId="25">[3]pvc!$H$61</definedName>
    <definedName name="_______xp1404" localSheetId="26">[3]pvc!$H$31</definedName>
    <definedName name="_______xp1404" localSheetId="25">[3]pvc!$H$31</definedName>
    <definedName name="_______xp1406" localSheetId="26">[3]pvc!$H$46</definedName>
    <definedName name="_______xp1406" localSheetId="25">[3]pvc!$H$46</definedName>
    <definedName name="_______xp1604" localSheetId="26">[3]pvc!$I$31</definedName>
    <definedName name="_______xp1604" localSheetId="25">[3]pvc!$I$31</definedName>
    <definedName name="_______xp1606" localSheetId="26">[3]pvc!$I$46</definedName>
    <definedName name="_______xp1606" localSheetId="25">[3]pvc!$I$46</definedName>
    <definedName name="_______xp1804" localSheetId="26">[3]pvc!$J$31</definedName>
    <definedName name="_______xp1804" localSheetId="25">[3]pvc!$J$31</definedName>
    <definedName name="_______xp1806" localSheetId="26">[3]pvc!$J$46</definedName>
    <definedName name="_______xp1806" localSheetId="25">[3]pvc!$J$46</definedName>
    <definedName name="_______xp2006" localSheetId="26">[3]pvc!$K$46</definedName>
    <definedName name="_______xp2006" localSheetId="25">[3]pvc!$K$46</definedName>
    <definedName name="_______xp6310" localSheetId="26">[3]pvc!$C$61</definedName>
    <definedName name="_______xp6310" localSheetId="25">[3]pvc!$C$61</definedName>
    <definedName name="_______xp636" localSheetId="26">[3]pvc!$C$46</definedName>
    <definedName name="_______xp636" localSheetId="25">[3]pvc!$C$46</definedName>
    <definedName name="_______xp7510" localSheetId="26">[3]pvc!$D$61</definedName>
    <definedName name="_______xp7510" localSheetId="25">[3]pvc!$D$61</definedName>
    <definedName name="_______xp754" localSheetId="26">[3]pvc!$D$31</definedName>
    <definedName name="_______xp754" localSheetId="25">[3]pvc!$D$31</definedName>
    <definedName name="_______xp756" localSheetId="26">[3]pvc!$D$46</definedName>
    <definedName name="_______xp756" localSheetId="25">[3]pvc!$D$46</definedName>
    <definedName name="_______xp9010" localSheetId="26">[3]pvc!$E$61</definedName>
    <definedName name="_______xp9010" localSheetId="25">[3]pvc!$E$61</definedName>
    <definedName name="_______xp904" localSheetId="26">[3]pvc!$E$31</definedName>
    <definedName name="_______xp904" localSheetId="25">[3]pvc!$E$31</definedName>
    <definedName name="_______xp906" localSheetId="26">[3]pvc!$E$46</definedName>
    <definedName name="_______xp906" localSheetId="25">[3]pvc!$E$46</definedName>
    <definedName name="______ewe1" localSheetId="18">#REF!</definedName>
    <definedName name="______ewe1" localSheetId="27">#REF!</definedName>
    <definedName name="______ewe1" localSheetId="5">#REF!</definedName>
    <definedName name="______ewe1" localSheetId="15">#REF!</definedName>
    <definedName name="______ewe1" localSheetId="31">#REF!</definedName>
    <definedName name="______ewe1" localSheetId="28">#REF!</definedName>
    <definedName name="______s1" localSheetId="38">#REF!</definedName>
    <definedName name="______s1" localSheetId="37">#REF!</definedName>
    <definedName name="______s1" localSheetId="23">#REF!</definedName>
    <definedName name="______s1" localSheetId="24">#REF!</definedName>
    <definedName name="______s1" localSheetId="22">#REF!</definedName>
    <definedName name="______s1">#REF!</definedName>
    <definedName name="______xh2256" localSheetId="29">[4]HDPE!$L$30</definedName>
    <definedName name="______xh2506" localSheetId="29">[4]HDPE!$M$30</definedName>
    <definedName name="______xh2806" localSheetId="29">[4]HDPE!$N$30</definedName>
    <definedName name="______xh3156" localSheetId="29">[4]HDPE!$O$30</definedName>
    <definedName name="______xh634" localSheetId="29">[4]HDPE!$C$16</definedName>
    <definedName name="______xk7100" localSheetId="29">[4]DI!$C$37</definedName>
    <definedName name="______xk7150" localSheetId="29">[4]DI!$D$37</definedName>
    <definedName name="______xk7250" localSheetId="29">[4]DI!$F$37</definedName>
    <definedName name="______xk7300" localSheetId="29">[4]DI!$G$37</definedName>
    <definedName name="______xp11010" localSheetId="29">[4]pvc!$F$61</definedName>
    <definedName name="______xp1104" localSheetId="29">[4]pvc!$F$31</definedName>
    <definedName name="______xp1106" localSheetId="29">[4]pvc!$F$46</definedName>
    <definedName name="______xp1254" localSheetId="29">[4]pvc!$G$31</definedName>
    <definedName name="______xp1256" localSheetId="29">[4]pvc!$G$46</definedName>
    <definedName name="______xp14010" localSheetId="29">[4]pvc!$H$61</definedName>
    <definedName name="______xp1404" localSheetId="29">[4]pvc!$H$31</definedName>
    <definedName name="______xp1406" localSheetId="29">[4]pvc!$H$46</definedName>
    <definedName name="______xp1604" localSheetId="29">[4]pvc!$I$31</definedName>
    <definedName name="______xp1606" localSheetId="29">[4]pvc!$I$46</definedName>
    <definedName name="______xp1804" localSheetId="29">[4]pvc!$J$31</definedName>
    <definedName name="______xp1806" localSheetId="29">[4]pvc!$J$46</definedName>
    <definedName name="______xp2006" localSheetId="29">[4]pvc!$K$46</definedName>
    <definedName name="______xp6310" localSheetId="29">[4]pvc!$C$61</definedName>
    <definedName name="______xp636" localSheetId="29">[4]pvc!$C$46</definedName>
    <definedName name="______xp7510" localSheetId="29">[4]pvc!$D$61</definedName>
    <definedName name="______xp754" localSheetId="29">[4]pvc!$D$31</definedName>
    <definedName name="______xp756" localSheetId="29">[4]pvc!$D$46</definedName>
    <definedName name="______xp9010" localSheetId="29">[4]pvc!$E$61</definedName>
    <definedName name="______xp904" localSheetId="29">[4]pvc!$E$31</definedName>
    <definedName name="______xp906" localSheetId="29">[4]pvc!$E$46</definedName>
    <definedName name="_____ewe231" localSheetId="18">#REF!</definedName>
    <definedName name="_____ewe231" localSheetId="27">#REF!</definedName>
    <definedName name="_____ewe231" localSheetId="5">#REF!</definedName>
    <definedName name="_____ewe231" localSheetId="15">#REF!</definedName>
    <definedName name="_____ewe231" localSheetId="31">#REF!</definedName>
    <definedName name="_____ewe231" localSheetId="28">#REF!</definedName>
    <definedName name="_____knr2" localSheetId="18">#REF!</definedName>
    <definedName name="_____knr2" localSheetId="5">#REF!</definedName>
    <definedName name="_____knr2" localSheetId="15">#REF!</definedName>
    <definedName name="_____od1" localSheetId="18">#REF!</definedName>
    <definedName name="_____od1" localSheetId="5">#REF!</definedName>
    <definedName name="_____od1" localSheetId="15">#REF!</definedName>
    <definedName name="_____s1" localSheetId="18">#REF!</definedName>
    <definedName name="_____s1" localSheetId="5">#REF!</definedName>
    <definedName name="_____s1" localSheetId="15">#REF!</definedName>
    <definedName name="_____xh2806">[3]HDPE!$N$30</definedName>
    <definedName name="_____xh3156">[3]HDPE!$O$30</definedName>
    <definedName name="_____xh634" localSheetId="26">[3]HDPE!$C$16</definedName>
    <definedName name="_____xh634" localSheetId="25">[3]HDPE!$C$16</definedName>
    <definedName name="_____xk7100" localSheetId="26">[3]DI!$C$37</definedName>
    <definedName name="_____xk7100" localSheetId="25">[3]DI!$C$37</definedName>
    <definedName name="_____xk7150" localSheetId="26">[3]DI!$D$37</definedName>
    <definedName name="_____xk7150" localSheetId="25">[3]DI!$D$37</definedName>
    <definedName name="_____xk7250" localSheetId="26">[3]DI!$F$37</definedName>
    <definedName name="_____xk7250" localSheetId="25">[3]DI!$F$37</definedName>
    <definedName name="_____xk7300" localSheetId="26">[3]DI!$G$37</definedName>
    <definedName name="_____xk7300" localSheetId="25">[3]DI!$G$37</definedName>
    <definedName name="_____xp11010" localSheetId="26">[3]pvc!$F$61</definedName>
    <definedName name="_____xp11010" localSheetId="25">[3]pvc!$F$61</definedName>
    <definedName name="_____xp1104" localSheetId="26">[3]pvc!$F$31</definedName>
    <definedName name="_____xp1104" localSheetId="25">[3]pvc!$F$31</definedName>
    <definedName name="_____xp1106" localSheetId="26">[3]pvc!$F$46</definedName>
    <definedName name="_____xp1106" localSheetId="25">[3]pvc!$F$46</definedName>
    <definedName name="_____xp1254" localSheetId="26">[3]pvc!$G$31</definedName>
    <definedName name="_____xp1254" localSheetId="25">[3]pvc!$G$31</definedName>
    <definedName name="_____xp1256" localSheetId="26">[3]pvc!$G$46</definedName>
    <definedName name="_____xp1256" localSheetId="25">[3]pvc!$G$46</definedName>
    <definedName name="_____xp14010" localSheetId="26">[3]pvc!$H$61</definedName>
    <definedName name="_____xp14010" localSheetId="25">[3]pvc!$H$61</definedName>
    <definedName name="_____xp1404" localSheetId="26">[3]pvc!$H$31</definedName>
    <definedName name="_____xp1404" localSheetId="25">[3]pvc!$H$31</definedName>
    <definedName name="_____xp1406" localSheetId="26">[3]pvc!$H$46</definedName>
    <definedName name="_____xp1406" localSheetId="25">[3]pvc!$H$46</definedName>
    <definedName name="_____xp1604" localSheetId="26">[3]pvc!$I$31</definedName>
    <definedName name="_____xp1604" localSheetId="25">[3]pvc!$I$31</definedName>
    <definedName name="_____xp1606" localSheetId="26">[3]pvc!$I$46</definedName>
    <definedName name="_____xp1606" localSheetId="25">[3]pvc!$I$46</definedName>
    <definedName name="_____xp1804" localSheetId="26">[3]pvc!$J$31</definedName>
    <definedName name="_____xp1804" localSheetId="25">[3]pvc!$J$31</definedName>
    <definedName name="_____xp1806" localSheetId="26">[3]pvc!$J$46</definedName>
    <definedName name="_____xp1806" localSheetId="25">[3]pvc!$J$46</definedName>
    <definedName name="_____xp2006" localSheetId="26">[3]pvc!$K$46</definedName>
    <definedName name="_____xp2006" localSheetId="25">[3]pvc!$K$46</definedName>
    <definedName name="_____xp6310" localSheetId="26">[3]pvc!$C$61</definedName>
    <definedName name="_____xp6310" localSheetId="25">[3]pvc!$C$61</definedName>
    <definedName name="_____xp636" localSheetId="26">[3]pvc!$C$46</definedName>
    <definedName name="_____xp636" localSheetId="25">[3]pvc!$C$46</definedName>
    <definedName name="_____xp7510" localSheetId="26">[3]pvc!$D$61</definedName>
    <definedName name="_____xp7510" localSheetId="25">[3]pvc!$D$61</definedName>
    <definedName name="_____xp754" localSheetId="26">[3]pvc!$D$31</definedName>
    <definedName name="_____xp754" localSheetId="25">[3]pvc!$D$31</definedName>
    <definedName name="_____xp756" localSheetId="26">[3]pvc!$D$46</definedName>
    <definedName name="_____xp756" localSheetId="25">[3]pvc!$D$46</definedName>
    <definedName name="_____xp9010" localSheetId="26">[3]pvc!$E$61</definedName>
    <definedName name="_____xp9010" localSheetId="25">[3]pvc!$E$61</definedName>
    <definedName name="_____xp904" localSheetId="26">[3]pvc!$E$31</definedName>
    <definedName name="_____xp904" localSheetId="25">[3]pvc!$E$31</definedName>
    <definedName name="_____xp906" localSheetId="26">[3]pvc!$E$46</definedName>
    <definedName name="_____xp906" localSheetId="25">[3]pvc!$E$46</definedName>
    <definedName name="____ewe1" localSheetId="18">#REF!</definedName>
    <definedName name="____ewe1" localSheetId="27">#REF!</definedName>
    <definedName name="____ewe1" localSheetId="5">#REF!</definedName>
    <definedName name="____ewe1" localSheetId="15">#REF!</definedName>
    <definedName name="____ewe1" localSheetId="31">#REF!</definedName>
    <definedName name="____ewe1" localSheetId="28">#REF!</definedName>
    <definedName name="____ewe12" localSheetId="18">[5]clvrt_data!#REF!</definedName>
    <definedName name="____ewe12" localSheetId="27">[5]clvrt_data!#REF!</definedName>
    <definedName name="____ewe12" localSheetId="5">[5]clvrt_data!#REF!</definedName>
    <definedName name="____ewe12" localSheetId="15">[5]clvrt_data!#REF!</definedName>
    <definedName name="____ewe12" localSheetId="31">[5]clvrt_data!#REF!</definedName>
    <definedName name="____ewe12" localSheetId="28">[5]clvrt_data!#REF!</definedName>
    <definedName name="____ewe231" localSheetId="18">#REF!</definedName>
    <definedName name="____ewe231" localSheetId="27">#REF!</definedName>
    <definedName name="____ewe231" localSheetId="5">#REF!</definedName>
    <definedName name="____ewe231" localSheetId="15">#REF!</definedName>
    <definedName name="____ewe231" localSheetId="31">#REF!</definedName>
    <definedName name="____ewe231" localSheetId="28">#REF!</definedName>
    <definedName name="____knr2" localSheetId="18">#REF!</definedName>
    <definedName name="____knr2" localSheetId="27">#REF!</definedName>
    <definedName name="____knr2" localSheetId="5">#REF!</definedName>
    <definedName name="____knr2" localSheetId="15">#REF!</definedName>
    <definedName name="____knr2" localSheetId="31">#REF!</definedName>
    <definedName name="____knr2" localSheetId="28">#REF!</definedName>
    <definedName name="____od1" localSheetId="18">#REF!</definedName>
    <definedName name="____od1" localSheetId="27">#REF!</definedName>
    <definedName name="____od1" localSheetId="5">#REF!</definedName>
    <definedName name="____od1" localSheetId="15">#REF!</definedName>
    <definedName name="____od1" localSheetId="31">#REF!</definedName>
    <definedName name="____od1" localSheetId="28">#REF!</definedName>
    <definedName name="____s1" localSheetId="18">#REF!</definedName>
    <definedName name="____s1" localSheetId="27">#REF!</definedName>
    <definedName name="____s1" localSheetId="5">#REF!</definedName>
    <definedName name="____s1" localSheetId="15">#REF!</definedName>
    <definedName name="____s1" localSheetId="31">#REF!</definedName>
    <definedName name="____s1" localSheetId="28">#REF!</definedName>
    <definedName name="____xh2256" localSheetId="12">[6]HDPE!$L$30</definedName>
    <definedName name="____xh2256" localSheetId="31">[6]HDPE!$L$30</definedName>
    <definedName name="____xh2506" localSheetId="12">[6]HDPE!$M$30</definedName>
    <definedName name="____xh2506" localSheetId="31">[6]HDPE!$M$30</definedName>
    <definedName name="____xh2806" localSheetId="12">[6]HDPE!$N$30</definedName>
    <definedName name="____xh2806" localSheetId="31">[6]HDPE!$N$30</definedName>
    <definedName name="____xh3156" localSheetId="12">[6]HDPE!$O$30</definedName>
    <definedName name="____xh3156" localSheetId="31">[6]HDPE!$O$30</definedName>
    <definedName name="____xh634" localSheetId="12">[6]HDPE!$C$16</definedName>
    <definedName name="____xh634" localSheetId="31">[6]HDPE!$C$16</definedName>
    <definedName name="____xk7100" localSheetId="12">[6]DI!$C$37</definedName>
    <definedName name="____xk7100" localSheetId="31">[6]DI!$C$37</definedName>
    <definedName name="____xk7150" localSheetId="12">[6]DI!$D$37</definedName>
    <definedName name="____xk7150" localSheetId="31">[6]DI!$D$37</definedName>
    <definedName name="____xk7250" localSheetId="12">[6]DI!$F$37</definedName>
    <definedName name="____xk7250" localSheetId="31">[6]DI!$F$37</definedName>
    <definedName name="____xk7300" localSheetId="12">[6]DI!$G$37</definedName>
    <definedName name="____xk7300" localSheetId="31">[6]DI!$G$37</definedName>
    <definedName name="____xp11010" localSheetId="12">[6]pvc!$F$61</definedName>
    <definedName name="____xp11010" localSheetId="31">[6]pvc!$F$61</definedName>
    <definedName name="____xp1104" localSheetId="12">[6]pvc!$F$31</definedName>
    <definedName name="____xp1104" localSheetId="31">[6]pvc!$F$31</definedName>
    <definedName name="____xp1106" localSheetId="12">[6]pvc!$F$46</definedName>
    <definedName name="____xp1106" localSheetId="31">[6]pvc!$F$46</definedName>
    <definedName name="____xp1254" localSheetId="12">[6]pvc!$G$31</definedName>
    <definedName name="____xp1254" localSheetId="31">[6]pvc!$G$31</definedName>
    <definedName name="____xp1256" localSheetId="12">[6]pvc!$G$46</definedName>
    <definedName name="____xp1256" localSheetId="31">[6]pvc!$G$46</definedName>
    <definedName name="____xp14010" localSheetId="12">[6]pvc!$H$61</definedName>
    <definedName name="____xp14010" localSheetId="31">[6]pvc!$H$61</definedName>
    <definedName name="____xp1404" localSheetId="12">[6]pvc!$H$31</definedName>
    <definedName name="____xp1404" localSheetId="31">[6]pvc!$H$31</definedName>
    <definedName name="____xp1406" localSheetId="12">[6]pvc!$H$46</definedName>
    <definedName name="____xp1406" localSheetId="31">[6]pvc!$H$46</definedName>
    <definedName name="____xp1604" localSheetId="12">[6]pvc!$I$31</definedName>
    <definedName name="____xp1604" localSheetId="31">[6]pvc!$I$31</definedName>
    <definedName name="____xp1606" localSheetId="12">[6]pvc!$I$46</definedName>
    <definedName name="____xp1606" localSheetId="31">[6]pvc!$I$46</definedName>
    <definedName name="____xp1804" localSheetId="12">[6]pvc!$J$31</definedName>
    <definedName name="____xp1804" localSheetId="31">[6]pvc!$J$31</definedName>
    <definedName name="____xp1806" localSheetId="12">[6]pvc!$J$46</definedName>
    <definedName name="____xp1806" localSheetId="31">[6]pvc!$J$46</definedName>
    <definedName name="____xp2006" localSheetId="12">[6]pvc!$K$46</definedName>
    <definedName name="____xp2006" localSheetId="31">[6]pvc!$K$46</definedName>
    <definedName name="____xp6310" localSheetId="12">[6]pvc!$C$61</definedName>
    <definedName name="____xp6310" localSheetId="31">[6]pvc!$C$61</definedName>
    <definedName name="____xp636" localSheetId="12">[6]pvc!$C$46</definedName>
    <definedName name="____xp636" localSheetId="31">[6]pvc!$C$46</definedName>
    <definedName name="____xp7510" localSheetId="12">[6]pvc!$D$61</definedName>
    <definedName name="____xp7510" localSheetId="31">[6]pvc!$D$61</definedName>
    <definedName name="____xp754" localSheetId="12">[6]pvc!$D$31</definedName>
    <definedName name="____xp754" localSheetId="31">[6]pvc!$D$31</definedName>
    <definedName name="____xp756" localSheetId="12">[6]pvc!$D$46</definedName>
    <definedName name="____xp756" localSheetId="31">[6]pvc!$D$46</definedName>
    <definedName name="____xp9010" localSheetId="12">[6]pvc!$E$61</definedName>
    <definedName name="____xp9010" localSheetId="31">[6]pvc!$E$61</definedName>
    <definedName name="____xp904" localSheetId="12">[6]pvc!$E$31</definedName>
    <definedName name="____xp904" localSheetId="31">[6]pvc!$E$31</definedName>
    <definedName name="____xp906" localSheetId="12">[6]pvc!$E$46</definedName>
    <definedName name="____xp906" localSheetId="31">[6]pvc!$E$46</definedName>
    <definedName name="___cbr1" localSheetId="38">#REF!</definedName>
    <definedName name="___cbr1" localSheetId="37">#REF!</definedName>
    <definedName name="___cbr1" localSheetId="23">#REF!</definedName>
    <definedName name="___cbr1" localSheetId="24">#REF!</definedName>
    <definedName name="___cbr1" localSheetId="22">#REF!</definedName>
    <definedName name="___cbr1">#REF!</definedName>
    <definedName name="___cbr2" localSheetId="38">#REF!</definedName>
    <definedName name="___cbr2" localSheetId="37">#REF!</definedName>
    <definedName name="___cbr2" localSheetId="23">#REF!</definedName>
    <definedName name="___cbr2" localSheetId="24">#REF!</definedName>
    <definedName name="___cbr2" localSheetId="22">#REF!</definedName>
    <definedName name="___cbr2">#REF!</definedName>
    <definedName name="___cbr3" localSheetId="38">#REF!</definedName>
    <definedName name="___cbr3" localSheetId="37">#REF!</definedName>
    <definedName name="___cbr3" localSheetId="23">#REF!</definedName>
    <definedName name="___cbr3" localSheetId="24">#REF!</definedName>
    <definedName name="___cbr3" localSheetId="22">#REF!</definedName>
    <definedName name="___cbr3">#REF!</definedName>
    <definedName name="___cbr4" localSheetId="38">#REF!</definedName>
    <definedName name="___cbr4" localSheetId="37">#REF!</definedName>
    <definedName name="___cbr4" localSheetId="23">#REF!</definedName>
    <definedName name="___cbr4" localSheetId="24">#REF!</definedName>
    <definedName name="___cbr4" localSheetId="22">#REF!</definedName>
    <definedName name="___cbr4">#REF!</definedName>
    <definedName name="___cem1" localSheetId="38">#REF!</definedName>
    <definedName name="___cem1" localSheetId="37">#REF!</definedName>
    <definedName name="___cem1" localSheetId="23">#REF!</definedName>
    <definedName name="___cem1" localSheetId="24">#REF!</definedName>
    <definedName name="___cem1" localSheetId="22">#REF!</definedName>
    <definedName name="___cem1">#REF!</definedName>
    <definedName name="___ewe1" localSheetId="38">#REF!</definedName>
    <definedName name="___ewe1" localSheetId="37">#REF!</definedName>
    <definedName name="___ewe1" localSheetId="23">#REF!</definedName>
    <definedName name="___ewe1" localSheetId="24">#REF!</definedName>
    <definedName name="___ewe1" localSheetId="22">#REF!</definedName>
    <definedName name="___ewe1">#REF!</definedName>
    <definedName name="___ewe12" localSheetId="30">[5]clvrt_data!#REF!</definedName>
    <definedName name="___ewe231" localSheetId="18">#REF!</definedName>
    <definedName name="___ewe231" localSheetId="27">#REF!</definedName>
    <definedName name="___ewe231" localSheetId="5">#REF!</definedName>
    <definedName name="___ewe231" localSheetId="15">#REF!</definedName>
    <definedName name="___ewe231" localSheetId="31">#REF!</definedName>
    <definedName name="___ewe231" localSheetId="28">#REF!</definedName>
    <definedName name="___knr2" localSheetId="18">#REF!</definedName>
    <definedName name="___knr2" localSheetId="27">#REF!</definedName>
    <definedName name="___knr2" localSheetId="5">#REF!</definedName>
    <definedName name="___knr2" localSheetId="15">#REF!</definedName>
    <definedName name="___knr2" localSheetId="31">#REF!</definedName>
    <definedName name="___knr2" localSheetId="28">#REF!</definedName>
    <definedName name="___l3" localSheetId="38">#REF!</definedName>
    <definedName name="___l3" localSheetId="37">#REF!</definedName>
    <definedName name="___l3" localSheetId="23">#REF!</definedName>
    <definedName name="___l3" localSheetId="24">#REF!</definedName>
    <definedName name="___l3" localSheetId="22">#REF!</definedName>
    <definedName name="___l3">#REF!</definedName>
    <definedName name="___l5" localSheetId="38">#REF!</definedName>
    <definedName name="___l5" localSheetId="37">#REF!</definedName>
    <definedName name="___l5" localSheetId="23">#REF!</definedName>
    <definedName name="___l5" localSheetId="24">#REF!</definedName>
    <definedName name="___l5" localSheetId="22">#REF!</definedName>
    <definedName name="___l5">#REF!</definedName>
    <definedName name="___LC1">#N/A</definedName>
    <definedName name="___LC2">#N/A</definedName>
    <definedName name="___od1" localSheetId="18">#REF!</definedName>
    <definedName name="___od1" localSheetId="27">#REF!</definedName>
    <definedName name="___od1" localSheetId="5">#REF!</definedName>
    <definedName name="___od1" localSheetId="15">#REF!</definedName>
    <definedName name="___od1" localSheetId="31">#REF!</definedName>
    <definedName name="___od1" localSheetId="28">#REF!</definedName>
    <definedName name="___s1" localSheetId="18">#REF!</definedName>
    <definedName name="___s1" localSheetId="27">#REF!</definedName>
    <definedName name="___s1" localSheetId="5">#REF!</definedName>
    <definedName name="___s1" localSheetId="15">#REF!</definedName>
    <definedName name="___s1" localSheetId="31">#REF!</definedName>
    <definedName name="___s1" localSheetId="28">#REF!</definedName>
    <definedName name="___vat1" localSheetId="38">#REF!</definedName>
    <definedName name="___vat1" localSheetId="37">#REF!</definedName>
    <definedName name="___vat1" localSheetId="23">#REF!</definedName>
    <definedName name="___vat1" localSheetId="24">#REF!</definedName>
    <definedName name="___vat1" localSheetId="22">#REF!</definedName>
    <definedName name="___vat1">#REF!</definedName>
    <definedName name="___vat2" localSheetId="38">#REF!</definedName>
    <definedName name="___vat2" localSheetId="37">#REF!</definedName>
    <definedName name="___vat2" localSheetId="23">#REF!</definedName>
    <definedName name="___vat2" localSheetId="24">#REF!</definedName>
    <definedName name="___vat2" localSheetId="22">#REF!</definedName>
    <definedName name="___vat2">#REF!</definedName>
    <definedName name="___xh2256">[7]HDPE!$L$30</definedName>
    <definedName name="___xh2506">[7]HDPE!$M$30</definedName>
    <definedName name="___xh2806">[7]HDPE!$N$30</definedName>
    <definedName name="___xh3156">[7]HDPE!$O$30</definedName>
    <definedName name="___xh634" localSheetId="26">[7]HDPE!$C$16</definedName>
    <definedName name="___xh634" localSheetId="25">[7]HDPE!$C$16</definedName>
    <definedName name="___xk7100" localSheetId="26">[7]DI!$C$37</definedName>
    <definedName name="___xk7100" localSheetId="25">[7]DI!$C$37</definedName>
    <definedName name="___xk7150" localSheetId="26">[7]DI!$D$37</definedName>
    <definedName name="___xk7150" localSheetId="25">[7]DI!$D$37</definedName>
    <definedName name="___xk7250" localSheetId="26">[7]DI!$F$37</definedName>
    <definedName name="___xk7250" localSheetId="25">[7]DI!$F$37</definedName>
    <definedName name="___xk7300" localSheetId="26">[7]DI!$G$37</definedName>
    <definedName name="___xk7300" localSheetId="25">[7]DI!$G$37</definedName>
    <definedName name="___xp11010" localSheetId="26">[7]pvc!$F$61</definedName>
    <definedName name="___xp11010" localSheetId="25">[7]pvc!$F$61</definedName>
    <definedName name="___xp1104" localSheetId="26">[7]pvc!$F$31</definedName>
    <definedName name="___xp1104" localSheetId="25">[7]pvc!$F$31</definedName>
    <definedName name="___xp1106" localSheetId="26">[7]pvc!$F$46</definedName>
    <definedName name="___xp1106" localSheetId="25">[7]pvc!$F$46</definedName>
    <definedName name="___xp1254" localSheetId="26">[7]pvc!$G$31</definedName>
    <definedName name="___xp1254" localSheetId="25">[7]pvc!$G$31</definedName>
    <definedName name="___xp1256" localSheetId="26">[7]pvc!$G$46</definedName>
    <definedName name="___xp1256" localSheetId="25">[7]pvc!$G$46</definedName>
    <definedName name="___xp14010" localSheetId="26">[7]pvc!$H$61</definedName>
    <definedName name="___xp14010" localSheetId="25">[7]pvc!$H$61</definedName>
    <definedName name="___xp1404" localSheetId="26">[7]pvc!$H$31</definedName>
    <definedName name="___xp1404" localSheetId="25">[7]pvc!$H$31</definedName>
    <definedName name="___xp1406" localSheetId="26">[7]pvc!$H$46</definedName>
    <definedName name="___xp1406" localSheetId="25">[7]pvc!$H$46</definedName>
    <definedName name="___xp1604" localSheetId="26">[7]pvc!$I$31</definedName>
    <definedName name="___xp1604" localSheetId="25">[7]pvc!$I$31</definedName>
    <definedName name="___xp1606" localSheetId="26">[7]pvc!$I$46</definedName>
    <definedName name="___xp1606" localSheetId="25">[7]pvc!$I$46</definedName>
    <definedName name="___xp1804" localSheetId="26">[7]pvc!$J$31</definedName>
    <definedName name="___xp1804" localSheetId="25">[7]pvc!$J$31</definedName>
    <definedName name="___xp1806" localSheetId="26">[7]pvc!$J$46</definedName>
    <definedName name="___xp1806" localSheetId="25">[7]pvc!$J$46</definedName>
    <definedName name="___xp2006" localSheetId="26">[7]pvc!$K$46</definedName>
    <definedName name="___xp2006" localSheetId="25">[7]pvc!$K$46</definedName>
    <definedName name="___xp6310" localSheetId="26">[7]pvc!$C$61</definedName>
    <definedName name="___xp6310" localSheetId="25">[7]pvc!$C$61</definedName>
    <definedName name="___xp636" localSheetId="26">[7]pvc!$C$46</definedName>
    <definedName name="___xp636" localSheetId="25">[7]pvc!$C$46</definedName>
    <definedName name="___xp7510" localSheetId="26">[7]pvc!$D$61</definedName>
    <definedName name="___xp7510" localSheetId="25">[7]pvc!$D$61</definedName>
    <definedName name="___xp754" localSheetId="26">[7]pvc!$D$31</definedName>
    <definedName name="___xp754" localSheetId="25">[7]pvc!$D$31</definedName>
    <definedName name="___xp756" localSheetId="26">[7]pvc!$D$46</definedName>
    <definedName name="___xp756" localSheetId="25">[7]pvc!$D$46</definedName>
    <definedName name="___xp9010" localSheetId="26">[7]pvc!$E$61</definedName>
    <definedName name="___xp9010" localSheetId="25">[7]pvc!$E$61</definedName>
    <definedName name="___xp904" localSheetId="26">[7]pvc!$E$31</definedName>
    <definedName name="___xp904" localSheetId="25">[7]pvc!$E$31</definedName>
    <definedName name="___xp906" localSheetId="26">[7]pvc!$E$46</definedName>
    <definedName name="___xp906" localSheetId="25">[7]pvc!$E$46</definedName>
    <definedName name="__bla1">[8]leads!$H$7</definedName>
    <definedName name="__cem1" localSheetId="38">#REF!</definedName>
    <definedName name="__cem1" localSheetId="37">#REF!</definedName>
    <definedName name="__cem1" localSheetId="23">#REF!</definedName>
    <definedName name="__cem1" localSheetId="24">#REF!</definedName>
    <definedName name="__cem1" localSheetId="22">#REF!</definedName>
    <definedName name="__cem1">#REF!</definedName>
    <definedName name="__cur1">[9]r!$F$30</definedName>
    <definedName name="__ewe1" localSheetId="18">#REF!</definedName>
    <definedName name="__ewe1" localSheetId="27">#REF!</definedName>
    <definedName name="__ewe1" localSheetId="5">#REF!</definedName>
    <definedName name="__ewe1" localSheetId="15">#REF!</definedName>
    <definedName name="__ewe1" localSheetId="31">#REF!</definedName>
    <definedName name="__ewe1" localSheetId="28">#REF!</definedName>
    <definedName name="__ewe12" localSheetId="30">[5]clvrt_data!#REF!</definedName>
    <definedName name="__ewe231" localSheetId="18">#REF!</definedName>
    <definedName name="__ewe231" localSheetId="27">#REF!</definedName>
    <definedName name="__ewe231" localSheetId="5">#REF!</definedName>
    <definedName name="__ewe231" localSheetId="15">#REF!</definedName>
    <definedName name="__ewe231" localSheetId="31">#REF!</definedName>
    <definedName name="__ewe231" localSheetId="28">#REF!</definedName>
    <definedName name="__knr2" localSheetId="18">#REF!</definedName>
    <definedName name="__knr2" localSheetId="27">#REF!</definedName>
    <definedName name="__knr2" localSheetId="5">#REF!</definedName>
    <definedName name="__knr2" localSheetId="15">#REF!</definedName>
    <definedName name="__knr2" localSheetId="31">#REF!</definedName>
    <definedName name="__knr2" localSheetId="28">#REF!</definedName>
    <definedName name="__l2">[9]r!$F$29</definedName>
    <definedName name="__l4">[10]Sheet1!$W$2:$Y$103</definedName>
    <definedName name="__l6">[9]r!$F$4</definedName>
    <definedName name="__l7">[11]r!$F$4</definedName>
    <definedName name="__l8">[9]r!$F$2</definedName>
    <definedName name="__l9">[9]r!$F$3</definedName>
    <definedName name="__LC1">#N/A</definedName>
    <definedName name="__LC2">#N/A</definedName>
    <definedName name="__mm1">[11]r!$F$4</definedName>
    <definedName name="__mm11">[9]r!$F$4</definedName>
    <definedName name="__mm111">[11]r!$F$4</definedName>
    <definedName name="__od1" localSheetId="18">#REF!</definedName>
    <definedName name="__od1" localSheetId="27">#REF!</definedName>
    <definedName name="__od1" localSheetId="5">#REF!</definedName>
    <definedName name="__od1" localSheetId="15">#REF!</definedName>
    <definedName name="__od1" localSheetId="31">#REF!</definedName>
    <definedName name="__od1" localSheetId="28">#REF!</definedName>
    <definedName name="__rrr1">[3]r!$B$1:$I$145</definedName>
    <definedName name="__s1" localSheetId="18">#REF!</definedName>
    <definedName name="__s1" localSheetId="27">#REF!</definedName>
    <definedName name="__s1" localSheetId="5">#REF!</definedName>
    <definedName name="__s1" localSheetId="15">#REF!</definedName>
    <definedName name="__s1" localSheetId="31">#REF!</definedName>
    <definedName name="__s1" localSheetId="28">#REF!</definedName>
    <definedName name="__xh2506">[7]HDPE!$M$30</definedName>
    <definedName name="__xh2806">[7]HDPE!$N$30</definedName>
    <definedName name="__xh3156">[7]HDPE!$O$30</definedName>
    <definedName name="__xh634" localSheetId="26">[7]HDPE!$C$16</definedName>
    <definedName name="__xh634" localSheetId="25">[7]HDPE!$C$16</definedName>
    <definedName name="__xk7100" localSheetId="26">[7]DI!$C$37</definedName>
    <definedName name="__xk7100" localSheetId="25">[7]DI!$C$37</definedName>
    <definedName name="__xk7150" localSheetId="26">[7]DI!$D$37</definedName>
    <definedName name="__xk7150" localSheetId="25">[7]DI!$D$37</definedName>
    <definedName name="__xk7250" localSheetId="26">[7]DI!$F$37</definedName>
    <definedName name="__xk7250" localSheetId="25">[7]DI!$F$37</definedName>
    <definedName name="__xk7300" localSheetId="26">[7]DI!$G$37</definedName>
    <definedName name="__xk7300" localSheetId="25">[7]DI!$G$37</definedName>
    <definedName name="__xp11010" localSheetId="26">[7]pvc!$F$61</definedName>
    <definedName name="__xp11010" localSheetId="25">[7]pvc!$F$61</definedName>
    <definedName name="__xp1104" localSheetId="26">[7]pvc!$F$31</definedName>
    <definedName name="__xp1104" localSheetId="25">[7]pvc!$F$31</definedName>
    <definedName name="__xp1106" localSheetId="26">[7]pvc!$F$46</definedName>
    <definedName name="__xp1106" localSheetId="25">[7]pvc!$F$46</definedName>
    <definedName name="__xp1254" localSheetId="26">[7]pvc!$G$31</definedName>
    <definedName name="__xp1254" localSheetId="25">[7]pvc!$G$31</definedName>
    <definedName name="__xp1256" localSheetId="26">[7]pvc!$G$46</definedName>
    <definedName name="__xp1256" localSheetId="25">[7]pvc!$G$46</definedName>
    <definedName name="__xp14010" localSheetId="26">[7]pvc!$H$61</definedName>
    <definedName name="__xp14010" localSheetId="25">[7]pvc!$H$61</definedName>
    <definedName name="__xp1404" localSheetId="26">[7]pvc!$H$31</definedName>
    <definedName name="__xp1404" localSheetId="25">[7]pvc!$H$31</definedName>
    <definedName name="__xp1406" localSheetId="26">[7]pvc!$H$46</definedName>
    <definedName name="__xp1406" localSheetId="25">[7]pvc!$H$46</definedName>
    <definedName name="__XP1407" localSheetId="26">[12]pvc!$H$46</definedName>
    <definedName name="__XP1407" localSheetId="25">[12]pvc!$H$46</definedName>
    <definedName name="__xp1604" localSheetId="26">[7]pvc!$I$31</definedName>
    <definedName name="__xp1604" localSheetId="25">[7]pvc!$I$31</definedName>
    <definedName name="__xp1605" localSheetId="26">[12]pvc!$I$31</definedName>
    <definedName name="__xp1605" localSheetId="25">[12]pvc!$I$31</definedName>
    <definedName name="__xp1606" localSheetId="26">[7]pvc!$I$46</definedName>
    <definedName name="__xp1606" localSheetId="25">[7]pvc!$I$46</definedName>
    <definedName name="__xp1804" localSheetId="26">[7]pvc!$J$31</definedName>
    <definedName name="__xp1804" localSheetId="25">[7]pvc!$J$31</definedName>
    <definedName name="__xp1806" localSheetId="26">[7]pvc!$J$46</definedName>
    <definedName name="__xp1806" localSheetId="25">[7]pvc!$J$46</definedName>
    <definedName name="__xp2006" localSheetId="26">[7]pvc!$K$46</definedName>
    <definedName name="__xp2006" localSheetId="25">[7]pvc!$K$46</definedName>
    <definedName name="__xp6310" localSheetId="26">[7]pvc!$C$61</definedName>
    <definedName name="__xp6310" localSheetId="25">[7]pvc!$C$61</definedName>
    <definedName name="__xp636" localSheetId="26">[7]pvc!$C$46</definedName>
    <definedName name="__xp636" localSheetId="25">[7]pvc!$C$46</definedName>
    <definedName name="__xp7510" localSheetId="26">[7]pvc!$D$61</definedName>
    <definedName name="__xp7510" localSheetId="25">[7]pvc!$D$61</definedName>
    <definedName name="__xp754" localSheetId="26">[7]pvc!$D$31</definedName>
    <definedName name="__xp754" localSheetId="25">[7]pvc!$D$31</definedName>
    <definedName name="__xp756" localSheetId="26">[7]pvc!$D$46</definedName>
    <definedName name="__xp756" localSheetId="25">[7]pvc!$D$46</definedName>
    <definedName name="__xp9010" localSheetId="26">[7]pvc!$E$61</definedName>
    <definedName name="__xp9010" localSheetId="25">[7]pvc!$E$61</definedName>
    <definedName name="__xp904" localSheetId="26">[7]pvc!$E$31</definedName>
    <definedName name="__xp904" localSheetId="25">[7]pvc!$E$31</definedName>
    <definedName name="__xp906" localSheetId="26">[7]pvc!$E$46</definedName>
    <definedName name="__xp906" localSheetId="25">[7]pvc!$E$46</definedName>
    <definedName name="_1Excel_BuiltIn_Print_Area_2" localSheetId="11">#REF!</definedName>
    <definedName name="_1Excel_BuiltIn_Print_Area_2" localSheetId="30">#REF!</definedName>
    <definedName name="_1Excel_BuiltIn_Print_Area_2" localSheetId="18">#REF!</definedName>
    <definedName name="_1Excel_BuiltIn_Print_Area_2" localSheetId="27">#REF!</definedName>
    <definedName name="_1Excel_BuiltIn_Print_Area_2" localSheetId="5">#REF!</definedName>
    <definedName name="_1Excel_BuiltIn_Print_Area_2" localSheetId="15">#REF!</definedName>
    <definedName name="_1Excel_BuiltIn_Print_Area_2" localSheetId="31">#REF!</definedName>
    <definedName name="_1Excel_BuiltIn_Print_Area_2" localSheetId="28">#REF!</definedName>
    <definedName name="_1Excel_BuiltIn_Print_Area_2" localSheetId="3">#REF!</definedName>
    <definedName name="_2Excel_BuiltIn_Print_Area_2_1_1" localSheetId="11">(#REF!,#REF!,#REF!)</definedName>
    <definedName name="_2Excel_BuiltIn_Print_Area_2_1_1" localSheetId="30">(#REF!,#REF!,#REF!)</definedName>
    <definedName name="_2Excel_BuiltIn_Print_Area_2_1_1" localSheetId="18">(#REF!,#REF!,#REF!)</definedName>
    <definedName name="_2Excel_BuiltIn_Print_Area_2_1_1" localSheetId="27">(#REF!,#REF!,#REF!)</definedName>
    <definedName name="_2Excel_BuiltIn_Print_Area_2_1_1" localSheetId="5">(#REF!,#REF!,#REF!)</definedName>
    <definedName name="_2Excel_BuiltIn_Print_Area_2_1_1" localSheetId="15">(#REF!,#REF!,#REF!)</definedName>
    <definedName name="_2Excel_BuiltIn_Print_Area_2_1_1" localSheetId="31">(#REF!,#REF!,#REF!)</definedName>
    <definedName name="_2Excel_BuiltIn_Print_Area_2_1_1" localSheetId="28">(#REF!,#REF!,#REF!)</definedName>
    <definedName name="_2Excel_BuiltIn_Print_Area_2_1_1" localSheetId="3">(#REF!,#REF!,#REF!)</definedName>
    <definedName name="_3Excel_BuiltIn_Print_Area_2_1_1_1_1_1_1" localSheetId="11">#REF!</definedName>
    <definedName name="_3Excel_BuiltIn_Print_Area_2_1_1_1_1_1_1" localSheetId="30">#REF!</definedName>
    <definedName name="_3Excel_BuiltIn_Print_Area_2_1_1_1_1_1_1" localSheetId="18">#REF!</definedName>
    <definedName name="_3Excel_BuiltIn_Print_Area_2_1_1_1_1_1_1" localSheetId="27">#REF!</definedName>
    <definedName name="_3Excel_BuiltIn_Print_Area_2_1_1_1_1_1_1" localSheetId="5">#REF!</definedName>
    <definedName name="_3Excel_BuiltIn_Print_Area_2_1_1_1_1_1_1" localSheetId="15">#REF!</definedName>
    <definedName name="_3Excel_BuiltIn_Print_Area_2_1_1_1_1_1_1" localSheetId="31">#REF!</definedName>
    <definedName name="_3Excel_BuiltIn_Print_Area_2_1_1_1_1_1_1" localSheetId="28">#REF!</definedName>
    <definedName name="_3Excel_BuiltIn_Print_Area_2_1_1_1_1_1_1" localSheetId="3">#REF!</definedName>
    <definedName name="_4Excel_BuiltIn_Print_Area_2_1_1_1_1_1_1_1" localSheetId="11">(#REF!,#REF!,#REF!)</definedName>
    <definedName name="_4Excel_BuiltIn_Print_Area_2_1_1_1_1_1_1_1" localSheetId="30">(#REF!,#REF!,#REF!)</definedName>
    <definedName name="_4Excel_BuiltIn_Print_Area_2_1_1_1_1_1_1_1" localSheetId="18">(#REF!,#REF!,#REF!)</definedName>
    <definedName name="_4Excel_BuiltIn_Print_Area_2_1_1_1_1_1_1_1" localSheetId="27">(#REF!,#REF!,#REF!)</definedName>
    <definedName name="_4Excel_BuiltIn_Print_Area_2_1_1_1_1_1_1_1" localSheetId="5">(#REF!,#REF!,#REF!)</definedName>
    <definedName name="_4Excel_BuiltIn_Print_Area_2_1_1_1_1_1_1_1" localSheetId="15">(#REF!,#REF!,#REF!)</definedName>
    <definedName name="_4Excel_BuiltIn_Print_Area_2_1_1_1_1_1_1_1" localSheetId="31">(#REF!,#REF!,#REF!)</definedName>
    <definedName name="_4Excel_BuiltIn_Print_Area_2_1_1_1_1_1_1_1" localSheetId="28">(#REF!,#REF!,#REF!)</definedName>
    <definedName name="_4Excel_BuiltIn_Print_Area_2_1_1_1_1_1_1_1" localSheetId="3">(#REF!,#REF!,#REF!)</definedName>
    <definedName name="_5Excel_BuiltIn_Print_Area_3_1_1" localSheetId="11">#REF!</definedName>
    <definedName name="_5Excel_BuiltIn_Print_Area_3_1_1" localSheetId="30">#REF!</definedName>
    <definedName name="_5Excel_BuiltIn_Print_Area_3_1_1" localSheetId="18">#REF!</definedName>
    <definedName name="_5Excel_BuiltIn_Print_Area_3_1_1" localSheetId="27">#REF!</definedName>
    <definedName name="_5Excel_BuiltIn_Print_Area_3_1_1" localSheetId="5">#REF!</definedName>
    <definedName name="_5Excel_BuiltIn_Print_Area_3_1_1" localSheetId="15">#REF!</definedName>
    <definedName name="_5Excel_BuiltIn_Print_Area_3_1_1" localSheetId="31">#REF!</definedName>
    <definedName name="_5Excel_BuiltIn_Print_Area_3_1_1" localSheetId="28">#REF!</definedName>
    <definedName name="_5Excel_BuiltIn_Print_Area_3_1_1" localSheetId="3">#REF!</definedName>
    <definedName name="_CCW2">[13]DATA!$H$97</definedName>
    <definedName name="_cem1" localSheetId="11">#REF!</definedName>
    <definedName name="_cem1" localSheetId="30">#REF!</definedName>
    <definedName name="_cem1" localSheetId="18">#REF!</definedName>
    <definedName name="_cem1" localSheetId="27">#REF!</definedName>
    <definedName name="_cem1" localSheetId="5">#REF!</definedName>
    <definedName name="_cem1" localSheetId="15">#REF!</definedName>
    <definedName name="_cem1" localSheetId="31">#REF!</definedName>
    <definedName name="_cem1" localSheetId="28">#REF!</definedName>
    <definedName name="_cem1" localSheetId="3">#REF!</definedName>
    <definedName name="_ewe1" localSheetId="30">#REF!</definedName>
    <definedName name="_ewe1" localSheetId="18">#REF!</definedName>
    <definedName name="_ewe1" localSheetId="27">#REF!</definedName>
    <definedName name="_ewe1" localSheetId="5">#REF!</definedName>
    <definedName name="_ewe1" localSheetId="13">#REF!</definedName>
    <definedName name="_ewe1" localSheetId="15">#REF!</definedName>
    <definedName name="_ewe1" localSheetId="21">#REF!</definedName>
    <definedName name="_ewe1" localSheetId="31">#REF!</definedName>
    <definedName name="_ewe1" localSheetId="28">#REF!</definedName>
    <definedName name="_ewe1" localSheetId="29">#REF!</definedName>
    <definedName name="_ewe12" localSheetId="12">[5]clvrt_data!#REF!</definedName>
    <definedName name="_ewe12" localSheetId="31">[5]clvrt_data!#REF!</definedName>
    <definedName name="_xlnm._FilterDatabase" localSheetId="11" hidden="1">Abstract!$A$7:$R$7</definedName>
    <definedName name="_xlnm._FilterDatabase" localSheetId="34" hidden="1">'Hydruli stmnt'!$A$3:$Y$154</definedName>
    <definedName name="_knr2" localSheetId="18">#REF!</definedName>
    <definedName name="_knr2" localSheetId="27">#REF!</definedName>
    <definedName name="_knr2" localSheetId="5">#REF!</definedName>
    <definedName name="_knr2" localSheetId="15">#REF!</definedName>
    <definedName name="_knr2" localSheetId="31">#REF!</definedName>
    <definedName name="_knr2" localSheetId="28">#REF!</definedName>
    <definedName name="_l2">[9]r!$F$29</definedName>
    <definedName name="_l4">[10]Sheet1!$W$2:$Y$103</definedName>
    <definedName name="_l6">[9]r!$F$4</definedName>
    <definedName name="_l7">[11]r!$F$4</definedName>
    <definedName name="_l8">[9]r!$F$2</definedName>
    <definedName name="_l9">[9]r!$F$3</definedName>
    <definedName name="_LC1" localSheetId="11">#REF!</definedName>
    <definedName name="_LC1" localSheetId="30">#REF!</definedName>
    <definedName name="_LC1" localSheetId="18">#REF!</definedName>
    <definedName name="_LC1" localSheetId="27">#REF!</definedName>
    <definedName name="_LC1" localSheetId="5">#REF!</definedName>
    <definedName name="_LC1" localSheetId="15">#REF!</definedName>
    <definedName name="_LC1" localSheetId="31">#REF!</definedName>
    <definedName name="_LC1" localSheetId="28">#REF!</definedName>
    <definedName name="_LC1" localSheetId="3">#REF!</definedName>
    <definedName name="_LC2" localSheetId="11">#REF!</definedName>
    <definedName name="_LC2" localSheetId="30">#REF!</definedName>
    <definedName name="_LC2" localSheetId="18">#REF!</definedName>
    <definedName name="_LC2" localSheetId="27">#REF!</definedName>
    <definedName name="_LC2" localSheetId="5">#REF!</definedName>
    <definedName name="_LC2" localSheetId="15">#REF!</definedName>
    <definedName name="_LC2" localSheetId="31">#REF!</definedName>
    <definedName name="_LC2" localSheetId="28">#REF!</definedName>
    <definedName name="_LC2" localSheetId="3">#REF!</definedName>
    <definedName name="_mm1">[11]r!$F$4</definedName>
    <definedName name="_mm11">[9]r!$F$4</definedName>
    <definedName name="_mm111">[11]r!$F$4</definedName>
    <definedName name="_od1" localSheetId="18">#REF!</definedName>
    <definedName name="_od1" localSheetId="27">#REF!</definedName>
    <definedName name="_od1" localSheetId="5">#REF!</definedName>
    <definedName name="_od1" localSheetId="15">#REF!</definedName>
    <definedName name="_od1" localSheetId="31">#REF!</definedName>
    <definedName name="_od1" localSheetId="28">#REF!</definedName>
    <definedName name="_rrr1">[3]r!$B$1:$I$145</definedName>
    <definedName name="_s1" localSheetId="18">#REF!</definedName>
    <definedName name="_s1" localSheetId="27">#REF!</definedName>
    <definedName name="_s1" localSheetId="5">#REF!</definedName>
    <definedName name="_s1" localSheetId="15">#REF!</definedName>
    <definedName name="_s1" localSheetId="31">#REF!</definedName>
    <definedName name="_s1" localSheetId="28">#REF!</definedName>
    <definedName name="_SP7">[14]Sheet1!$C$15</definedName>
    <definedName name="_xh2256">[1]HDPE!$L$30</definedName>
    <definedName name="_xh2506">[1]HDPE!$M$30</definedName>
    <definedName name="_xh2806">[1]HDPE!$N$30</definedName>
    <definedName name="_xh3156">[1]HDPE!$O$30</definedName>
    <definedName name="_xh634">[1]HDPE!$C$16</definedName>
    <definedName name="_xk7100">[1]DI!$C$37</definedName>
    <definedName name="_xk7150">[1]DI!$D$37</definedName>
    <definedName name="_xk7250">[1]DI!$F$37</definedName>
    <definedName name="_xk7300">[1]DI!$G$37</definedName>
    <definedName name="_xp11010">[1]pvc!$F$61</definedName>
    <definedName name="_xp1104">[1]pvc!$F$31</definedName>
    <definedName name="_xp1106">[1]pvc!$F$46</definedName>
    <definedName name="_xp1254">[1]pvc!$G$31</definedName>
    <definedName name="_xp1256">[1]pvc!$G$46</definedName>
    <definedName name="_xp14010">[1]pvc!$H$61</definedName>
    <definedName name="_xp1404">[1]pvc!$H$31</definedName>
    <definedName name="_xp1406">[1]pvc!$H$46</definedName>
    <definedName name="_XP1407" localSheetId="26">[12]pvc!$H$46</definedName>
    <definedName name="_XP1407" localSheetId="25">[12]pvc!$H$46</definedName>
    <definedName name="_xp1605" localSheetId="26">[12]pvc!$I$31</definedName>
    <definedName name="_xp1605" localSheetId="25">[12]pvc!$I$31</definedName>
    <definedName name="_xp1804">[1]pvc!$J$31</definedName>
    <definedName name="_xp1806">[1]pvc!$J$46</definedName>
    <definedName name="_xp2006">[1]pvc!$K$46</definedName>
    <definedName name="_xp6310">[1]pvc!$C$61</definedName>
    <definedName name="_xp636">[1]pvc!$C$46</definedName>
    <definedName name="_xp7510">[1]pvc!$D$61</definedName>
    <definedName name="_xp754">[1]pvc!$D$31</definedName>
    <definedName name="_xp756">[1]pvc!$D$46</definedName>
    <definedName name="_xp9010">[1]pvc!$E$61</definedName>
    <definedName name="_xp904">[1]pvc!$E$31</definedName>
    <definedName name="_xp906">[1]pvc!$E$46</definedName>
    <definedName name="a" localSheetId="38">#REF!</definedName>
    <definedName name="a" localSheetId="37">#REF!</definedName>
    <definedName name="a" localSheetId="23">#REF!</definedName>
    <definedName name="a" localSheetId="24">#REF!</definedName>
    <definedName name="a" localSheetId="22">#REF!</definedName>
    <definedName name="a">#REF!</definedName>
    <definedName name="AC_C">[15]wh_data_R!$D$264:$H$281</definedName>
    <definedName name="AC_CL">[15]wh_data_R!$D$263:$H$263</definedName>
    <definedName name="AC_CLL">[15]wh_data_R!$K$378:$M$381</definedName>
    <definedName name="AC_CLR">[15]wh_data!$L$35:$O$35</definedName>
    <definedName name="AC_CLS">[15]wh_data_R!$K$378:$K$381</definedName>
    <definedName name="AC_D_R">[15]CPHEEO!$BH$3:$BH$40</definedName>
    <definedName name="AC_DC">[15]wh_data_R!$A$36:$A$53</definedName>
    <definedName name="AC_DL_RANGE">[15]CPHEEO!$BE$3:$BE$16</definedName>
    <definedName name="AC_DR">[15]wh_data!$L$36:$L$53</definedName>
    <definedName name="AC_G">[15]wh_data_R!$AA$1440:$AA$1442</definedName>
    <definedName name="AC_P">[15]wh_data_R!$AB$1440:$AB$1442</definedName>
    <definedName name="AC_RATES">[15]wh_data!$L$36:$O$53</definedName>
    <definedName name="AC_T">[15]wh_data_R!$A$36:$E$53</definedName>
    <definedName name="AccessDatabase" hidden="1">"C:\RWS_Reports\ww\Spillww0203.mdb"</definedName>
    <definedName name="actual" localSheetId="11">#REF!</definedName>
    <definedName name="actual" localSheetId="2">#REF!</definedName>
    <definedName name="actual" localSheetId="18">#REF!</definedName>
    <definedName name="actual" localSheetId="27">#REF!</definedName>
    <definedName name="actual" localSheetId="5">#REF!</definedName>
    <definedName name="actual" localSheetId="15">#REF!</definedName>
    <definedName name="actual" localSheetId="31">#REF!</definedName>
    <definedName name="actual" localSheetId="28">#REF!</definedName>
    <definedName name="actual" localSheetId="3">#REF!</definedName>
    <definedName name="ajay" localSheetId="38">#REF!</definedName>
    <definedName name="ajay" localSheetId="37">#REF!</definedName>
    <definedName name="ajay" localSheetId="23">#REF!</definedName>
    <definedName name="ajay" localSheetId="24">#REF!</definedName>
    <definedName name="ajay" localSheetId="22">#REF!</definedName>
    <definedName name="ajay">#REF!</definedName>
    <definedName name="ALLHABS">[16]_5wgdhabfinal00_01!$A$1:$AM$2182</definedName>
    <definedName name="ALLPIPE_DL_RANGE">[15]CPHEEO!$AX$3:$AX$39</definedName>
    <definedName name="ALLPIPE_TYPES">[15]CPHEEO!$AY$2:$BF$2</definedName>
    <definedName name="ANNUAL_ELECTRICAL1_CHARGES">[15]CPHEEO!$J$13</definedName>
    <definedName name="ANNUAL_ELECTRICAL2_CHARGES">[15]CPHEEO!$L$13</definedName>
    <definedName name="anscount" hidden="1">1</definedName>
    <definedName name="APHB" localSheetId="11">#REF!</definedName>
    <definedName name="APHB" localSheetId="30">#REF!</definedName>
    <definedName name="APHB" localSheetId="18">#REF!</definedName>
    <definedName name="APHB" localSheetId="27">#REF!</definedName>
    <definedName name="APHB" localSheetId="38">#REF!</definedName>
    <definedName name="APHB" localSheetId="37">#REF!</definedName>
    <definedName name="APHB" localSheetId="23">#REF!</definedName>
    <definedName name="APHB" localSheetId="24">#REF!</definedName>
    <definedName name="APHB" localSheetId="22">#REF!</definedName>
    <definedName name="APHB" localSheetId="5">#REF!</definedName>
    <definedName name="APHB" localSheetId="15">#REF!</definedName>
    <definedName name="APHB" localSheetId="31">#REF!</definedName>
    <definedName name="APHB" localSheetId="28">#REF!</definedName>
    <definedName name="APHB" localSheetId="1">#REF!</definedName>
    <definedName name="APHB" localSheetId="3">#REF!</definedName>
    <definedName name="APHB_1" localSheetId="11">#REF!</definedName>
    <definedName name="APHB_1" localSheetId="30">#REF!</definedName>
    <definedName name="APHB_1" localSheetId="18">#REF!</definedName>
    <definedName name="APHB_1" localSheetId="27">#REF!</definedName>
    <definedName name="APHB_1" localSheetId="5">#REF!</definedName>
    <definedName name="APHB_1" localSheetId="15">#REF!</definedName>
    <definedName name="APHB_1" localSheetId="31">#REF!</definedName>
    <definedName name="APHB_1" localSheetId="28">#REF!</definedName>
    <definedName name="APHB_1" localSheetId="3">#REF!</definedName>
    <definedName name="AV_on_HDPEpipeline" localSheetId="38">LOOKUP(#REF!,'[17]AV-HDPE'!$C$5:$Q$5,'[17]AV-HDPE'!$C$22:$Q$22)</definedName>
    <definedName name="AV_on_HDPEpipeline" localSheetId="37">LOOKUP(#REF!,'[17]AV-HDPE'!$C$5:$Q$5,'[17]AV-HDPE'!$C$22:$Q$22)</definedName>
    <definedName name="AV_on_HDPEpipeline" localSheetId="23">LOOKUP(#REF!,'[17]AV-HDPE'!$C$5:$Q$5,'[17]AV-HDPE'!$C$22:$Q$22)</definedName>
    <definedName name="AV_on_HDPEpipeline" localSheetId="24">LOOKUP(#REF!,'[17]AV-HDPE'!$C$5:$Q$5,'[17]AV-HDPE'!$C$22:$Q$22)</definedName>
    <definedName name="AV_on_HDPEpipeline" localSheetId="22">LOOKUP(#REF!,'[17]AV-HDPE'!$C$5:$Q$5,'[17]AV-HDPE'!$C$22:$Q$22)</definedName>
    <definedName name="AV_on_HDPEpipeline">LOOKUP(#REF!,'[17]AV-HDPE'!$C$5:$Q$5,'[17]AV-HDPE'!$C$22:$Q$22)</definedName>
    <definedName name="AVG_HRS_PUMP_ULTI">[15]CPHEEO!$L$10</definedName>
    <definedName name="b" localSheetId="38">#REF!</definedName>
    <definedName name="b" localSheetId="37">#REF!</definedName>
    <definedName name="b" localSheetId="23">#REF!</definedName>
    <definedName name="b" localSheetId="24">#REF!</definedName>
    <definedName name="b" localSheetId="22">#REF!</definedName>
    <definedName name="b">#REF!</definedName>
    <definedName name="BASE_YEAR">[15]input!$C$7</definedName>
    <definedName name="BB">[13]DATA!$H$105</definedName>
    <definedName name="Bharathi">[18]t_prsr!$A$3:$H$60</definedName>
    <definedName name="blast">[9]r!$F$29</definedName>
    <definedName name="bm">[19]DATA_PRG!$H$211</definedName>
    <definedName name="Button_1">"tlbww_details"</definedName>
    <definedName name="BWSP_C">[15]wh_data_R!$D$351:$N$365</definedName>
    <definedName name="BWSP_CL">[15]wh_data_R!$D$350:$N$350</definedName>
    <definedName name="BWSP_CL_RATES">[15]wh_data!$M$139:$W$139</definedName>
    <definedName name="BWSP_CLL">[15]wh_data_R!$AA$378:$AC$387</definedName>
    <definedName name="BWSP_CLR">[15]wh_data!$L$139:$P$139</definedName>
    <definedName name="BWSP_CLS">[15]wh_data_R!$AA$378:$AA$387</definedName>
    <definedName name="BWSP_D_R">[15]CPHEEO!$BE$3:$BE$17</definedName>
    <definedName name="BWSP_D_RATES">[15]wh_data!$L$140:$L$150</definedName>
    <definedName name="BWSP_DC">[15]wh_data_R!$A$141:$A$155</definedName>
    <definedName name="BWSP_DL_RANGE">[15]CPHEEO!$BF$3:$BF$14</definedName>
    <definedName name="BWSP_DR">[15]wh_data!$L$140:$L$148</definedName>
    <definedName name="BWSP_FR_12KG">[20]BWSCPlt!$C$19:$M$19</definedName>
    <definedName name="BWSP_FR_14KG">[20]BWSCPlt!$C$34:$M$34</definedName>
    <definedName name="BWSP_FR_16KG">[20]BWSCPlt!$C$49:$M$49</definedName>
    <definedName name="BWSP_FR_18KG">[20]BWSCPlt!$C$64:$M$64</definedName>
    <definedName name="BWSP_FR_20KG">[20]BWSCPlt!$C$79:$M$79</definedName>
    <definedName name="BWSP_FR_22KG">[20]BWSCPlt!$C$94:$M$94</definedName>
    <definedName name="BWSP_FR_24KG">[20]BWSCPlt!$C$109:$M$109</definedName>
    <definedName name="BWSP_FR_26KG">[20]BWSCPlt!$C$124:$M$124</definedName>
    <definedName name="BWSP_FR_28KG">[20]BWSCPlt!$C$139:$M$139</definedName>
    <definedName name="BWSP_FR_30KG">[20]BWSCPlt!$C$154:$M$154</definedName>
    <definedName name="BWSP_G">[15]wh_data_R!$F$1440:$F$1449</definedName>
    <definedName name="BWSP_P">[15]wh_data_R!$G$1440:$G$1449</definedName>
    <definedName name="BWSP_RATES">[15]wh_data!$L$140:$P$148</definedName>
    <definedName name="BWSP_T">[15]wh_data!$A$140:$L$176</definedName>
    <definedName name="CC">[13]DATA!$H$59</definedName>
    <definedName name="CC_1">[13]DATA!$I$59</definedName>
    <definedName name="CCAAMP" localSheetId="11">#REF!</definedName>
    <definedName name="CCAAMP" localSheetId="30">#REF!</definedName>
    <definedName name="CCAAMP" localSheetId="18">#REF!</definedName>
    <definedName name="CCAAMP" localSheetId="27">#REF!</definedName>
    <definedName name="CCAAMP" localSheetId="38">#REF!</definedName>
    <definedName name="CCAAMP" localSheetId="37">#REF!</definedName>
    <definedName name="CCAAMP" localSheetId="23">#REF!</definedName>
    <definedName name="CCAAMP" localSheetId="24">#REF!</definedName>
    <definedName name="CCAAMP" localSheetId="22">#REF!</definedName>
    <definedName name="CCAAMP" localSheetId="5">#REF!</definedName>
    <definedName name="CCAAMP" localSheetId="15">#REF!</definedName>
    <definedName name="CCAAMP" localSheetId="31">#REF!</definedName>
    <definedName name="CCAAMP" localSheetId="28">#REF!</definedName>
    <definedName name="CCAAMP" localSheetId="1">#REF!</definedName>
    <definedName name="CCAAMP" localSheetId="3">#REF!</definedName>
    <definedName name="CCAAMP_1" localSheetId="11">#REF!</definedName>
    <definedName name="CCAAMP_1" localSheetId="30">#REF!</definedName>
    <definedName name="CCAAMP_1" localSheetId="18">#REF!</definedName>
    <definedName name="CCAAMP_1" localSheetId="27">#REF!</definedName>
    <definedName name="CCAAMP_1" localSheetId="5">#REF!</definedName>
    <definedName name="CCAAMP_1" localSheetId="15">#REF!</definedName>
    <definedName name="CCAAMP_1" localSheetId="31">#REF!</definedName>
    <definedName name="CCAAMP_1" localSheetId="28">#REF!</definedName>
    <definedName name="CCAAMP_1" localSheetId="3">#REF!</definedName>
    <definedName name="CE" localSheetId="11">#REF!</definedName>
    <definedName name="CE" localSheetId="30">#REF!</definedName>
    <definedName name="CE" localSheetId="18">#REF!</definedName>
    <definedName name="CE" localSheetId="27">#REF!</definedName>
    <definedName name="CE" localSheetId="5">#REF!</definedName>
    <definedName name="CE" localSheetId="15">#REF!</definedName>
    <definedName name="CE" localSheetId="31">#REF!</definedName>
    <definedName name="CE" localSheetId="28">#REF!</definedName>
    <definedName name="CE" localSheetId="3">#REF!</definedName>
    <definedName name="CED" localSheetId="11">#REF!</definedName>
    <definedName name="CED" localSheetId="30">#REF!</definedName>
    <definedName name="CED" localSheetId="18">#REF!</definedName>
    <definedName name="CED" localSheetId="27">#REF!</definedName>
    <definedName name="CED" localSheetId="5">#REF!</definedName>
    <definedName name="CED" localSheetId="15">#REF!</definedName>
    <definedName name="CED" localSheetId="31">#REF!</definedName>
    <definedName name="CED" localSheetId="28">#REF!</definedName>
    <definedName name="CED" localSheetId="3">#REF!</definedName>
    <definedName name="Cem" localSheetId="11">#REF!</definedName>
    <definedName name="Cem" localSheetId="30">#REF!</definedName>
    <definedName name="Cem" localSheetId="18">#REF!</definedName>
    <definedName name="Cem" localSheetId="27">#REF!</definedName>
    <definedName name="Cem" localSheetId="5">#REF!</definedName>
    <definedName name="Cem" localSheetId="15">#REF!</definedName>
    <definedName name="Cem" localSheetId="31">#REF!</definedName>
    <definedName name="Cem" localSheetId="28">#REF!</definedName>
    <definedName name="Cem" localSheetId="3">#REF!</definedName>
    <definedName name="CI_CL">[15]wh_data_R!$D$284:$G$284</definedName>
    <definedName name="CI_CL_RATES">[15]wh_data!$M$60:$O$60</definedName>
    <definedName name="CI_CLL">[15]wh_data_R!$O$378:$Q$380</definedName>
    <definedName name="CI_CLR">[15]wh_data!$L$60:$O$60</definedName>
    <definedName name="CI_CLS">[15]wh_data_R!$O$378:$O$380</definedName>
    <definedName name="CI_D_R">[15]CPHEEO!$BA$3:$BA$39</definedName>
    <definedName name="CI_D_RATES">[20]CI!$C$9:$S$9</definedName>
    <definedName name="CI_DC">[15]wh_data_R!$A$61:$A$78</definedName>
    <definedName name="CI_DL_RANGE">[15]CPHEEO!$BA$3:$BA$15</definedName>
    <definedName name="CI_DR">[15]wh_data!$L$61:$L$77</definedName>
    <definedName name="CI_FR_A">[20]CI!$C$34:$S$34</definedName>
    <definedName name="CI_FR_B">[20]CI!$C$49:$S$49</definedName>
    <definedName name="CI_FR_LA">[20]CI!$C$19:$S$19</definedName>
    <definedName name="CI_G">[15]wh_data_R!$W$1440:$W$1442</definedName>
    <definedName name="CI_P">[15]wh_data_R!$X$1440:$X$1442</definedName>
    <definedName name="CI_RATES">[15]wh_data!$L$61:$O$77</definedName>
    <definedName name="CI_T">[15]wh_data!$A$61:$D$85</definedName>
    <definedName name="CISP14" localSheetId="11">#REF!</definedName>
    <definedName name="CISP14" localSheetId="30">#REF!</definedName>
    <definedName name="CISP14" localSheetId="18">#REF!</definedName>
    <definedName name="CISP14" localSheetId="27">#REF!</definedName>
    <definedName name="CISP14" localSheetId="5">#REF!</definedName>
    <definedName name="CISP14" localSheetId="15">#REF!</definedName>
    <definedName name="CISP14" localSheetId="31">#REF!</definedName>
    <definedName name="CISP14" localSheetId="28">#REF!</definedName>
    <definedName name="CISP14" localSheetId="3">#REF!</definedName>
    <definedName name="code" localSheetId="38">#REF!</definedName>
    <definedName name="code" localSheetId="37">#REF!</definedName>
    <definedName name="code" localSheetId="23">#REF!</definedName>
    <definedName name="code" localSheetId="24">#REF!</definedName>
    <definedName name="code" localSheetId="22">#REF!</definedName>
    <definedName name="code">#REF!</definedName>
    <definedName name="col">[19]DATA_PRG!$H$173</definedName>
    <definedName name="COMM_MLD">[15]input!$K$8</definedName>
    <definedName name="COMM_POP">[15]input!$F$8</definedName>
    <definedName name="COMM_YEAR">[15]input!$C$8</definedName>
    <definedName name="COMM_YR_LPM">[15]input!$H$8</definedName>
    <definedName name="CR">[15]CPHEEO!$AA$3:$AA$12</definedName>
    <definedName name="CRS">[13]DATA!$H$138</definedName>
    <definedName name="crush">[9]r!$F$30</definedName>
    <definedName name="CWSUMP">'[21]DATA-BASE'!$I$6:$T$22</definedName>
    <definedName name="dadi" localSheetId="38">#REF!</definedName>
    <definedName name="dadi" localSheetId="37">#REF!</definedName>
    <definedName name="dadi" localSheetId="23">#REF!</definedName>
    <definedName name="dadi" localSheetId="24">#REF!</definedName>
    <definedName name="dadi" localSheetId="22">#REF!</definedName>
    <definedName name="dadi">#REF!</definedName>
    <definedName name="dat" localSheetId="2">#REF!</definedName>
    <definedName name="dat" localSheetId="17">#REF!</definedName>
    <definedName name="dat" localSheetId="18">#REF!</definedName>
    <definedName name="dat" localSheetId="27">#REF!</definedName>
    <definedName name="dat" localSheetId="5">#REF!</definedName>
    <definedName name="dat" localSheetId="15">#REF!</definedName>
    <definedName name="dat" localSheetId="31">#REF!</definedName>
    <definedName name="dat" localSheetId="28">#REF!</definedName>
    <definedName name="DATA1" localSheetId="11">#REF!</definedName>
    <definedName name="DATA1" localSheetId="30">#REF!</definedName>
    <definedName name="DATA1" localSheetId="18">#REF!</definedName>
    <definedName name="DATA1" localSheetId="27">#REF!</definedName>
    <definedName name="DATA1" localSheetId="38">#REF!</definedName>
    <definedName name="DATA1" localSheetId="37">#REF!</definedName>
    <definedName name="DATA1" localSheetId="23">#REF!</definedName>
    <definedName name="DATA1" localSheetId="24">#REF!</definedName>
    <definedName name="DATA1" localSheetId="22">#REF!</definedName>
    <definedName name="DATA1" localSheetId="5">#REF!</definedName>
    <definedName name="DATA1" localSheetId="15">#REF!</definedName>
    <definedName name="DATA1" localSheetId="31">#REF!</definedName>
    <definedName name="DATA1" localSheetId="28">#REF!</definedName>
    <definedName name="DATA1" localSheetId="1">#REF!</definedName>
    <definedName name="DATA1" localSheetId="3">#REF!</definedName>
    <definedName name="DATA1_1" localSheetId="11">#REF!</definedName>
    <definedName name="DATA1_1" localSheetId="30">#REF!</definedName>
    <definedName name="DATA1_1" localSheetId="18">#REF!</definedName>
    <definedName name="DATA1_1" localSheetId="27">#REF!</definedName>
    <definedName name="DATA1_1" localSheetId="5">#REF!</definedName>
    <definedName name="DATA1_1" localSheetId="15">#REF!</definedName>
    <definedName name="DATA1_1" localSheetId="31">#REF!</definedName>
    <definedName name="DATA1_1" localSheetId="28">#REF!</definedName>
    <definedName name="DATA1_1" localSheetId="3">#REF!</definedName>
    <definedName name="DATA10" localSheetId="11">#REF!</definedName>
    <definedName name="DATA10" localSheetId="30">#REF!</definedName>
    <definedName name="DATA10" localSheetId="18">#REF!</definedName>
    <definedName name="DATA10" localSheetId="27">'[22]Data rough'!#REF!</definedName>
    <definedName name="DATA10" localSheetId="38">'[22]Data rough'!#REF!</definedName>
    <definedName name="DATA10" localSheetId="37">'[22]Data rough'!#REF!</definedName>
    <definedName name="DATA10" localSheetId="23">'[22]Data rough'!#REF!</definedName>
    <definedName name="DATA10" localSheetId="24">'[22]Data rough'!#REF!</definedName>
    <definedName name="DATA10" localSheetId="22">'[22]Data rough'!#REF!</definedName>
    <definedName name="DATA10" localSheetId="5">'[22]Data rough'!#REF!</definedName>
    <definedName name="DATA10" localSheetId="15">#REF!</definedName>
    <definedName name="DATA10" localSheetId="31">#REF!</definedName>
    <definedName name="DATA10" localSheetId="28">'[22]Data rough'!#REF!</definedName>
    <definedName name="DATA10" localSheetId="1">'[22]Data rough'!#REF!</definedName>
    <definedName name="DATA10" localSheetId="3">#REF!</definedName>
    <definedName name="DATA10_1" localSheetId="11">#REF!</definedName>
    <definedName name="DATA10_1" localSheetId="30">#REF!</definedName>
    <definedName name="DATA10_1" localSheetId="18">#REF!</definedName>
    <definedName name="DATA10_1" localSheetId="27">#REF!</definedName>
    <definedName name="DATA10_1" localSheetId="5">#REF!</definedName>
    <definedName name="DATA10_1" localSheetId="15">#REF!</definedName>
    <definedName name="DATA10_1" localSheetId="31">#REF!</definedName>
    <definedName name="DATA10_1" localSheetId="28">#REF!</definedName>
    <definedName name="DATA10_1" localSheetId="3">#REF!</definedName>
    <definedName name="DATA100" localSheetId="11">#REF!</definedName>
    <definedName name="DATA100" localSheetId="30">#REF!</definedName>
    <definedName name="DATA100" localSheetId="18">#REF!</definedName>
    <definedName name="DATA100" localSheetId="27">'[22]Data rough'!#REF!</definedName>
    <definedName name="DATA100" localSheetId="38">'[22]Data rough'!#REF!</definedName>
    <definedName name="DATA100" localSheetId="37">'[22]Data rough'!#REF!</definedName>
    <definedName name="DATA100" localSheetId="23">'[22]Data rough'!#REF!</definedName>
    <definedName name="DATA100" localSheetId="24">'[22]Data rough'!#REF!</definedName>
    <definedName name="DATA100" localSheetId="22">'[22]Data rough'!#REF!</definedName>
    <definedName name="DATA100" localSheetId="5">'[22]Data rough'!#REF!</definedName>
    <definedName name="DATA100" localSheetId="15">#REF!</definedName>
    <definedName name="DATA100" localSheetId="31">#REF!</definedName>
    <definedName name="DATA100" localSheetId="28">'[22]Data rough'!#REF!</definedName>
    <definedName name="DATA100" localSheetId="1">'[22]Data rough'!#REF!</definedName>
    <definedName name="DATA100" localSheetId="3">#REF!</definedName>
    <definedName name="DATA100_1" localSheetId="11">#REF!</definedName>
    <definedName name="DATA100_1" localSheetId="30">#REF!</definedName>
    <definedName name="DATA100_1" localSheetId="18">#REF!</definedName>
    <definedName name="DATA100_1" localSheetId="27">#REF!</definedName>
    <definedName name="DATA100_1" localSheetId="5">#REF!</definedName>
    <definedName name="DATA100_1" localSheetId="15">#REF!</definedName>
    <definedName name="DATA100_1" localSheetId="31">#REF!</definedName>
    <definedName name="DATA100_1" localSheetId="28">#REF!</definedName>
    <definedName name="DATA100_1" localSheetId="3">#REF!</definedName>
    <definedName name="DATA1011" localSheetId="11">#REF!</definedName>
    <definedName name="DATA1011" localSheetId="30">#REF!</definedName>
    <definedName name="DATA1011" localSheetId="18">#REF!</definedName>
    <definedName name="DATA1011" localSheetId="27">'[22]Data rough'!#REF!</definedName>
    <definedName name="DATA1011" localSheetId="38">'[22]Data rough'!#REF!</definedName>
    <definedName name="DATA1011" localSheetId="37">'[22]Data rough'!#REF!</definedName>
    <definedName name="DATA1011" localSheetId="23">'[22]Data rough'!#REF!</definedName>
    <definedName name="DATA1011" localSheetId="24">'[22]Data rough'!#REF!</definedName>
    <definedName name="DATA1011" localSheetId="22">'[22]Data rough'!#REF!</definedName>
    <definedName name="DATA1011" localSheetId="5">'[22]Data rough'!#REF!</definedName>
    <definedName name="DATA1011" localSheetId="15">#REF!</definedName>
    <definedName name="DATA1011" localSheetId="31">#REF!</definedName>
    <definedName name="DATA1011" localSheetId="28">'[22]Data rough'!#REF!</definedName>
    <definedName name="DATA1011" localSheetId="1">'[22]Data rough'!#REF!</definedName>
    <definedName name="DATA1011" localSheetId="3">#REF!</definedName>
    <definedName name="DATA1011_1" localSheetId="11">#REF!</definedName>
    <definedName name="DATA1011_1" localSheetId="30">#REF!</definedName>
    <definedName name="DATA1011_1" localSheetId="18">#REF!</definedName>
    <definedName name="DATA1011_1" localSheetId="27">#REF!</definedName>
    <definedName name="DATA1011_1" localSheetId="5">#REF!</definedName>
    <definedName name="DATA1011_1" localSheetId="15">#REF!</definedName>
    <definedName name="DATA1011_1" localSheetId="31">#REF!</definedName>
    <definedName name="DATA1011_1" localSheetId="28">#REF!</definedName>
    <definedName name="DATA1011_1" localSheetId="3">#REF!</definedName>
    <definedName name="DATA1012" localSheetId="11">#REF!</definedName>
    <definedName name="DATA1012" localSheetId="30">#REF!</definedName>
    <definedName name="DATA1012" localSheetId="18">#REF!</definedName>
    <definedName name="DATA1012" localSheetId="27">'[22]Data rough'!#REF!</definedName>
    <definedName name="DATA1012" localSheetId="38">'[22]Data rough'!#REF!</definedName>
    <definedName name="DATA1012" localSheetId="37">'[22]Data rough'!#REF!</definedName>
    <definedName name="DATA1012" localSheetId="23">'[22]Data rough'!#REF!</definedName>
    <definedName name="DATA1012" localSheetId="24">'[22]Data rough'!#REF!</definedName>
    <definedName name="DATA1012" localSheetId="22">'[22]Data rough'!#REF!</definedName>
    <definedName name="DATA1012" localSheetId="5">'[22]Data rough'!#REF!</definedName>
    <definedName name="DATA1012" localSheetId="15">#REF!</definedName>
    <definedName name="DATA1012" localSheetId="31">#REF!</definedName>
    <definedName name="DATA1012" localSheetId="28">'[22]Data rough'!#REF!</definedName>
    <definedName name="DATA1012" localSheetId="1">'[22]Data rough'!#REF!</definedName>
    <definedName name="DATA1012" localSheetId="3">#REF!</definedName>
    <definedName name="DATA1012_1" localSheetId="11">#REF!</definedName>
    <definedName name="DATA1012_1" localSheetId="30">#REF!</definedName>
    <definedName name="DATA1012_1" localSheetId="18">#REF!</definedName>
    <definedName name="DATA1012_1" localSheetId="27">#REF!</definedName>
    <definedName name="DATA1012_1" localSheetId="5">#REF!</definedName>
    <definedName name="DATA1012_1" localSheetId="15">#REF!</definedName>
    <definedName name="DATA1012_1" localSheetId="31">#REF!</definedName>
    <definedName name="DATA1012_1" localSheetId="28">#REF!</definedName>
    <definedName name="DATA1012_1" localSheetId="3">#REF!</definedName>
    <definedName name="DATA1013" localSheetId="11">#REF!</definedName>
    <definedName name="DATA1013" localSheetId="30">#REF!</definedName>
    <definedName name="DATA1013" localSheetId="18">#REF!</definedName>
    <definedName name="DATA1013" localSheetId="27">'[22]Data rough'!#REF!</definedName>
    <definedName name="DATA1013" localSheetId="38">'[22]Data rough'!#REF!</definedName>
    <definedName name="DATA1013" localSheetId="37">'[22]Data rough'!#REF!</definedName>
    <definedName name="DATA1013" localSheetId="23">'[22]Data rough'!#REF!</definedName>
    <definedName name="DATA1013" localSheetId="24">'[22]Data rough'!#REF!</definedName>
    <definedName name="DATA1013" localSheetId="22">'[22]Data rough'!#REF!</definedName>
    <definedName name="DATA1013" localSheetId="5">'[22]Data rough'!#REF!</definedName>
    <definedName name="DATA1013" localSheetId="15">#REF!</definedName>
    <definedName name="DATA1013" localSheetId="31">#REF!</definedName>
    <definedName name="DATA1013" localSheetId="28">'[22]Data rough'!#REF!</definedName>
    <definedName name="DATA1013" localSheetId="1">'[22]Data rough'!#REF!</definedName>
    <definedName name="DATA1013" localSheetId="3">#REF!</definedName>
    <definedName name="DATA1013_1" localSheetId="11">#REF!</definedName>
    <definedName name="DATA1013_1" localSheetId="30">#REF!</definedName>
    <definedName name="DATA1013_1" localSheetId="18">#REF!</definedName>
    <definedName name="DATA1013_1" localSheetId="27">#REF!</definedName>
    <definedName name="DATA1013_1" localSheetId="5">#REF!</definedName>
    <definedName name="DATA1013_1" localSheetId="15">#REF!</definedName>
    <definedName name="DATA1013_1" localSheetId="31">#REF!</definedName>
    <definedName name="DATA1013_1" localSheetId="28">#REF!</definedName>
    <definedName name="DATA1013_1" localSheetId="3">#REF!</definedName>
    <definedName name="DATA1014" localSheetId="11">#REF!</definedName>
    <definedName name="DATA1014" localSheetId="30">#REF!</definedName>
    <definedName name="DATA1014" localSheetId="18">#REF!</definedName>
    <definedName name="DATA1014" localSheetId="27">'[22]Data rough'!#REF!</definedName>
    <definedName name="DATA1014" localSheetId="38">'[22]Data rough'!#REF!</definedName>
    <definedName name="DATA1014" localSheetId="37">'[22]Data rough'!#REF!</definedName>
    <definedName name="DATA1014" localSheetId="23">'[22]Data rough'!#REF!</definedName>
    <definedName name="DATA1014" localSheetId="24">'[22]Data rough'!#REF!</definedName>
    <definedName name="DATA1014" localSheetId="22">'[22]Data rough'!#REF!</definedName>
    <definedName name="DATA1014" localSheetId="5">'[22]Data rough'!#REF!</definedName>
    <definedName name="DATA1014" localSheetId="15">#REF!</definedName>
    <definedName name="DATA1014" localSheetId="31">#REF!</definedName>
    <definedName name="DATA1014" localSheetId="28">'[22]Data rough'!#REF!</definedName>
    <definedName name="DATA1014" localSheetId="1">'[22]Data rough'!#REF!</definedName>
    <definedName name="DATA1014" localSheetId="3">#REF!</definedName>
    <definedName name="DATA1014_1" localSheetId="11">#REF!</definedName>
    <definedName name="DATA1014_1" localSheetId="30">#REF!</definedName>
    <definedName name="DATA1014_1" localSheetId="18">#REF!</definedName>
    <definedName name="DATA1014_1" localSheetId="27">#REF!</definedName>
    <definedName name="DATA1014_1" localSheetId="5">#REF!</definedName>
    <definedName name="DATA1014_1" localSheetId="15">#REF!</definedName>
    <definedName name="DATA1014_1" localSheetId="31">#REF!</definedName>
    <definedName name="DATA1014_1" localSheetId="28">#REF!</definedName>
    <definedName name="DATA1014_1" localSheetId="3">#REF!</definedName>
    <definedName name="DATA1015" localSheetId="11">#REF!</definedName>
    <definedName name="DATA1015" localSheetId="30">#REF!</definedName>
    <definedName name="DATA1015" localSheetId="18">#REF!</definedName>
    <definedName name="DATA1015" localSheetId="27">'[22]Data rough'!#REF!</definedName>
    <definedName name="DATA1015" localSheetId="38">'[22]Data rough'!#REF!</definedName>
    <definedName name="DATA1015" localSheetId="37">'[22]Data rough'!#REF!</definedName>
    <definedName name="DATA1015" localSheetId="23">'[22]Data rough'!#REF!</definedName>
    <definedName name="DATA1015" localSheetId="24">'[22]Data rough'!#REF!</definedName>
    <definedName name="DATA1015" localSheetId="22">'[22]Data rough'!#REF!</definedName>
    <definedName name="DATA1015" localSheetId="5">'[22]Data rough'!#REF!</definedName>
    <definedName name="DATA1015" localSheetId="15">#REF!</definedName>
    <definedName name="DATA1015" localSheetId="31">#REF!</definedName>
    <definedName name="DATA1015" localSheetId="28">'[22]Data rough'!#REF!</definedName>
    <definedName name="DATA1015" localSheetId="1">'[22]Data rough'!#REF!</definedName>
    <definedName name="DATA1015" localSheetId="3">#REF!</definedName>
    <definedName name="DATA1015_1" localSheetId="11">#REF!</definedName>
    <definedName name="DATA1015_1" localSheetId="30">#REF!</definedName>
    <definedName name="DATA1015_1" localSheetId="18">#REF!</definedName>
    <definedName name="DATA1015_1" localSheetId="27">#REF!</definedName>
    <definedName name="DATA1015_1" localSheetId="5">#REF!</definedName>
    <definedName name="DATA1015_1" localSheetId="15">#REF!</definedName>
    <definedName name="DATA1015_1" localSheetId="31">#REF!</definedName>
    <definedName name="DATA1015_1" localSheetId="28">#REF!</definedName>
    <definedName name="DATA1015_1" localSheetId="3">#REF!</definedName>
    <definedName name="DATA102" localSheetId="11">#REF!</definedName>
    <definedName name="DATA102" localSheetId="30">#REF!</definedName>
    <definedName name="DATA102" localSheetId="18">#REF!</definedName>
    <definedName name="DATA102" localSheetId="27">'[22]Data rough'!#REF!</definedName>
    <definedName name="DATA102" localSheetId="38">'[22]Data rough'!#REF!</definedName>
    <definedName name="DATA102" localSheetId="37">'[22]Data rough'!#REF!</definedName>
    <definedName name="DATA102" localSheetId="23">'[22]Data rough'!#REF!</definedName>
    <definedName name="DATA102" localSheetId="24">'[22]Data rough'!#REF!</definedName>
    <definedName name="DATA102" localSheetId="22">'[22]Data rough'!#REF!</definedName>
    <definedName name="DATA102" localSheetId="5">'[22]Data rough'!#REF!</definedName>
    <definedName name="DATA102" localSheetId="15">#REF!</definedName>
    <definedName name="DATA102" localSheetId="31">#REF!</definedName>
    <definedName name="DATA102" localSheetId="28">'[22]Data rough'!#REF!</definedName>
    <definedName name="DATA102" localSheetId="1">'[22]Data rough'!#REF!</definedName>
    <definedName name="DATA102" localSheetId="3">#REF!</definedName>
    <definedName name="DATA102_1" localSheetId="11">#REF!</definedName>
    <definedName name="DATA102_1" localSheetId="30">#REF!</definedName>
    <definedName name="DATA102_1" localSheetId="18">#REF!</definedName>
    <definedName name="DATA102_1" localSheetId="27">#REF!</definedName>
    <definedName name="DATA102_1" localSheetId="5">#REF!</definedName>
    <definedName name="DATA102_1" localSheetId="15">#REF!</definedName>
    <definedName name="DATA102_1" localSheetId="31">#REF!</definedName>
    <definedName name="DATA102_1" localSheetId="28">#REF!</definedName>
    <definedName name="DATA102_1" localSheetId="3">#REF!</definedName>
    <definedName name="DATA103" localSheetId="11">#REF!</definedName>
    <definedName name="DATA103" localSheetId="30">#REF!</definedName>
    <definedName name="DATA103" localSheetId="18">#REF!</definedName>
    <definedName name="DATA103" localSheetId="27">'[22]Data rough'!#REF!</definedName>
    <definedName name="DATA103" localSheetId="38">'[22]Data rough'!#REF!</definedName>
    <definedName name="DATA103" localSheetId="37">'[22]Data rough'!#REF!</definedName>
    <definedName name="DATA103" localSheetId="23">'[22]Data rough'!#REF!</definedName>
    <definedName name="DATA103" localSheetId="24">'[22]Data rough'!#REF!</definedName>
    <definedName name="DATA103" localSheetId="22">'[22]Data rough'!#REF!</definedName>
    <definedName name="DATA103" localSheetId="5">'[22]Data rough'!#REF!</definedName>
    <definedName name="DATA103" localSheetId="15">#REF!</definedName>
    <definedName name="DATA103" localSheetId="31">#REF!</definedName>
    <definedName name="DATA103" localSheetId="28">'[22]Data rough'!#REF!</definedName>
    <definedName name="DATA103" localSheetId="1">'[22]Data rough'!#REF!</definedName>
    <definedName name="DATA103" localSheetId="3">#REF!</definedName>
    <definedName name="DATA103_1" localSheetId="11">#REF!</definedName>
    <definedName name="DATA103_1" localSheetId="30">#REF!</definedName>
    <definedName name="DATA103_1" localSheetId="18">#REF!</definedName>
    <definedName name="DATA103_1" localSheetId="27">#REF!</definedName>
    <definedName name="DATA103_1" localSheetId="5">#REF!</definedName>
    <definedName name="DATA103_1" localSheetId="15">#REF!</definedName>
    <definedName name="DATA103_1" localSheetId="31">#REF!</definedName>
    <definedName name="DATA103_1" localSheetId="28">#REF!</definedName>
    <definedName name="DATA103_1" localSheetId="3">#REF!</definedName>
    <definedName name="DATA104" localSheetId="11">#REF!</definedName>
    <definedName name="DATA104" localSheetId="30">#REF!</definedName>
    <definedName name="DATA104" localSheetId="18">#REF!</definedName>
    <definedName name="DATA104" localSheetId="27">'[22]Data rough'!#REF!</definedName>
    <definedName name="DATA104" localSheetId="38">'[22]Data rough'!#REF!</definedName>
    <definedName name="DATA104" localSheetId="37">'[22]Data rough'!#REF!</definedName>
    <definedName name="DATA104" localSheetId="23">'[22]Data rough'!#REF!</definedName>
    <definedName name="DATA104" localSheetId="24">'[22]Data rough'!#REF!</definedName>
    <definedName name="DATA104" localSheetId="22">'[22]Data rough'!#REF!</definedName>
    <definedName name="DATA104" localSheetId="5">'[22]Data rough'!#REF!</definedName>
    <definedName name="DATA104" localSheetId="15">#REF!</definedName>
    <definedName name="DATA104" localSheetId="31">#REF!</definedName>
    <definedName name="DATA104" localSheetId="28">'[22]Data rough'!#REF!</definedName>
    <definedName name="DATA104" localSheetId="1">'[22]Data rough'!#REF!</definedName>
    <definedName name="DATA104" localSheetId="3">#REF!</definedName>
    <definedName name="DATA104_1" localSheetId="11">#REF!</definedName>
    <definedName name="DATA104_1" localSheetId="30">#REF!</definedName>
    <definedName name="DATA104_1" localSheetId="18">#REF!</definedName>
    <definedName name="DATA104_1" localSheetId="27">#REF!</definedName>
    <definedName name="DATA104_1" localSheetId="5">#REF!</definedName>
    <definedName name="DATA104_1" localSheetId="15">#REF!</definedName>
    <definedName name="DATA104_1" localSheetId="31">#REF!</definedName>
    <definedName name="DATA104_1" localSheetId="28">#REF!</definedName>
    <definedName name="DATA104_1" localSheetId="3">#REF!</definedName>
    <definedName name="DATA105" localSheetId="11">#REF!</definedName>
    <definedName name="DATA105" localSheetId="30">#REF!</definedName>
    <definedName name="DATA105" localSheetId="18">#REF!</definedName>
    <definedName name="DATA105" localSheetId="27">'[22]Data rough'!#REF!</definedName>
    <definedName name="DATA105" localSheetId="38">'[22]Data rough'!#REF!</definedName>
    <definedName name="DATA105" localSheetId="37">'[22]Data rough'!#REF!</definedName>
    <definedName name="DATA105" localSheetId="23">'[22]Data rough'!#REF!</definedName>
    <definedName name="DATA105" localSheetId="24">'[22]Data rough'!#REF!</definedName>
    <definedName name="DATA105" localSheetId="22">'[22]Data rough'!#REF!</definedName>
    <definedName name="DATA105" localSheetId="5">'[22]Data rough'!#REF!</definedName>
    <definedName name="DATA105" localSheetId="15">#REF!</definedName>
    <definedName name="DATA105" localSheetId="31">#REF!</definedName>
    <definedName name="DATA105" localSheetId="28">'[22]Data rough'!#REF!</definedName>
    <definedName name="DATA105" localSheetId="1">'[22]Data rough'!#REF!</definedName>
    <definedName name="DATA105" localSheetId="3">#REF!</definedName>
    <definedName name="DATA105_1" localSheetId="11">#REF!</definedName>
    <definedName name="DATA105_1" localSheetId="30">#REF!</definedName>
    <definedName name="DATA105_1" localSheetId="18">#REF!</definedName>
    <definedName name="DATA105_1" localSheetId="27">#REF!</definedName>
    <definedName name="DATA105_1" localSheetId="5">#REF!</definedName>
    <definedName name="DATA105_1" localSheetId="15">#REF!</definedName>
    <definedName name="DATA105_1" localSheetId="31">#REF!</definedName>
    <definedName name="DATA105_1" localSheetId="28">#REF!</definedName>
    <definedName name="DATA105_1" localSheetId="3">#REF!</definedName>
    <definedName name="DATA106" localSheetId="11">#REF!</definedName>
    <definedName name="DATA106" localSheetId="30">#REF!</definedName>
    <definedName name="DATA106" localSheetId="18">#REF!</definedName>
    <definedName name="DATA106" localSheetId="27">'[22]Data rough'!#REF!</definedName>
    <definedName name="DATA106" localSheetId="38">'[22]Data rough'!#REF!</definedName>
    <definedName name="DATA106" localSheetId="37">'[22]Data rough'!#REF!</definedName>
    <definedName name="DATA106" localSheetId="23">'[22]Data rough'!#REF!</definedName>
    <definedName name="DATA106" localSheetId="24">'[22]Data rough'!#REF!</definedName>
    <definedName name="DATA106" localSheetId="22">'[22]Data rough'!#REF!</definedName>
    <definedName name="DATA106" localSheetId="5">'[22]Data rough'!#REF!</definedName>
    <definedName name="DATA106" localSheetId="15">#REF!</definedName>
    <definedName name="DATA106" localSheetId="31">#REF!</definedName>
    <definedName name="DATA106" localSheetId="28">'[22]Data rough'!#REF!</definedName>
    <definedName name="DATA106" localSheetId="1">'[22]Data rough'!#REF!</definedName>
    <definedName name="DATA106" localSheetId="3">#REF!</definedName>
    <definedName name="DATA106_1" localSheetId="11">#REF!</definedName>
    <definedName name="DATA106_1" localSheetId="30">#REF!</definedName>
    <definedName name="DATA106_1" localSheetId="18">#REF!</definedName>
    <definedName name="DATA106_1" localSheetId="27">#REF!</definedName>
    <definedName name="DATA106_1" localSheetId="5">#REF!</definedName>
    <definedName name="DATA106_1" localSheetId="15">#REF!</definedName>
    <definedName name="DATA106_1" localSheetId="31">#REF!</definedName>
    <definedName name="DATA106_1" localSheetId="28">#REF!</definedName>
    <definedName name="DATA106_1" localSheetId="3">#REF!</definedName>
    <definedName name="DATA107A" localSheetId="11">#REF!</definedName>
    <definedName name="DATA107A" localSheetId="30">#REF!</definedName>
    <definedName name="DATA107A" localSheetId="18">#REF!</definedName>
    <definedName name="DATA107A" localSheetId="27">'[22]Data rough'!#REF!</definedName>
    <definedName name="DATA107A" localSheetId="38">'[22]Data rough'!#REF!</definedName>
    <definedName name="DATA107A" localSheetId="37">'[22]Data rough'!#REF!</definedName>
    <definedName name="DATA107A" localSheetId="23">'[22]Data rough'!#REF!</definedName>
    <definedName name="DATA107A" localSheetId="24">'[22]Data rough'!#REF!</definedName>
    <definedName name="DATA107A" localSheetId="22">'[22]Data rough'!#REF!</definedName>
    <definedName name="DATA107A" localSheetId="5">'[22]Data rough'!#REF!</definedName>
    <definedName name="DATA107A" localSheetId="15">#REF!</definedName>
    <definedName name="DATA107A" localSheetId="31">#REF!</definedName>
    <definedName name="DATA107A" localSheetId="28">'[22]Data rough'!#REF!</definedName>
    <definedName name="DATA107A" localSheetId="1">'[22]Data rough'!#REF!</definedName>
    <definedName name="DATA107A" localSheetId="3">#REF!</definedName>
    <definedName name="DATA107A_1" localSheetId="11">#REF!</definedName>
    <definedName name="DATA107A_1" localSheetId="30">#REF!</definedName>
    <definedName name="DATA107A_1" localSheetId="18">#REF!</definedName>
    <definedName name="DATA107A_1" localSheetId="27">#REF!</definedName>
    <definedName name="DATA107A_1" localSheetId="5">#REF!</definedName>
    <definedName name="DATA107A_1" localSheetId="15">#REF!</definedName>
    <definedName name="DATA107A_1" localSheetId="31">#REF!</definedName>
    <definedName name="DATA107A_1" localSheetId="28">#REF!</definedName>
    <definedName name="DATA107A_1" localSheetId="3">#REF!</definedName>
    <definedName name="DATA107B" localSheetId="11">#REF!</definedName>
    <definedName name="DATA107B" localSheetId="30">#REF!</definedName>
    <definedName name="DATA107B" localSheetId="18">#REF!</definedName>
    <definedName name="DATA107B" localSheetId="27">'[22]Data rough'!#REF!</definedName>
    <definedName name="DATA107B" localSheetId="38">'[22]Data rough'!#REF!</definedName>
    <definedName name="DATA107B" localSheetId="37">'[22]Data rough'!#REF!</definedName>
    <definedName name="DATA107B" localSheetId="23">'[22]Data rough'!#REF!</definedName>
    <definedName name="DATA107B" localSheetId="24">'[22]Data rough'!#REF!</definedName>
    <definedName name="DATA107B" localSheetId="22">'[22]Data rough'!#REF!</definedName>
    <definedName name="DATA107B" localSheetId="5">'[22]Data rough'!#REF!</definedName>
    <definedName name="DATA107B" localSheetId="15">#REF!</definedName>
    <definedName name="DATA107B" localSheetId="31">#REF!</definedName>
    <definedName name="DATA107B" localSheetId="28">'[22]Data rough'!#REF!</definedName>
    <definedName name="DATA107B" localSheetId="1">'[22]Data rough'!#REF!</definedName>
    <definedName name="DATA107B" localSheetId="3">#REF!</definedName>
    <definedName name="DATA107B_1" localSheetId="11">#REF!</definedName>
    <definedName name="DATA107B_1" localSheetId="30">#REF!</definedName>
    <definedName name="DATA107B_1" localSheetId="18">#REF!</definedName>
    <definedName name="DATA107B_1" localSheetId="27">#REF!</definedName>
    <definedName name="DATA107B_1" localSheetId="5">#REF!</definedName>
    <definedName name="DATA107B_1" localSheetId="15">#REF!</definedName>
    <definedName name="DATA107B_1" localSheetId="31">#REF!</definedName>
    <definedName name="DATA107B_1" localSheetId="28">#REF!</definedName>
    <definedName name="DATA107B_1" localSheetId="3">#REF!</definedName>
    <definedName name="DATA107C" localSheetId="11">#REF!</definedName>
    <definedName name="DATA107C" localSheetId="30">#REF!</definedName>
    <definedName name="DATA107C" localSheetId="18">#REF!</definedName>
    <definedName name="DATA107C" localSheetId="27">'[22]Data rough'!#REF!</definedName>
    <definedName name="DATA107C" localSheetId="38">'[22]Data rough'!#REF!</definedName>
    <definedName name="DATA107C" localSheetId="37">'[22]Data rough'!#REF!</definedName>
    <definedName name="DATA107C" localSheetId="23">'[22]Data rough'!#REF!</definedName>
    <definedName name="DATA107C" localSheetId="24">'[22]Data rough'!#REF!</definedName>
    <definedName name="DATA107C" localSheetId="22">'[22]Data rough'!#REF!</definedName>
    <definedName name="DATA107C" localSheetId="5">'[22]Data rough'!#REF!</definedName>
    <definedName name="DATA107C" localSheetId="15">#REF!</definedName>
    <definedName name="DATA107C" localSheetId="31">#REF!</definedName>
    <definedName name="DATA107C" localSheetId="28">'[22]Data rough'!#REF!</definedName>
    <definedName name="DATA107C" localSheetId="1">'[22]Data rough'!#REF!</definedName>
    <definedName name="DATA107C" localSheetId="3">#REF!</definedName>
    <definedName name="DATA107C_1" localSheetId="11">#REF!</definedName>
    <definedName name="DATA107C_1" localSheetId="30">#REF!</definedName>
    <definedName name="DATA107C_1" localSheetId="18">#REF!</definedName>
    <definedName name="DATA107C_1" localSheetId="27">#REF!</definedName>
    <definedName name="DATA107C_1" localSheetId="5">#REF!</definedName>
    <definedName name="DATA107C_1" localSheetId="15">#REF!</definedName>
    <definedName name="DATA107C_1" localSheetId="31">#REF!</definedName>
    <definedName name="DATA107C_1" localSheetId="28">#REF!</definedName>
    <definedName name="DATA107C_1" localSheetId="3">#REF!</definedName>
    <definedName name="DATA107D" localSheetId="11">#REF!</definedName>
    <definedName name="DATA107D" localSheetId="30">#REF!</definedName>
    <definedName name="DATA107D" localSheetId="18">#REF!</definedName>
    <definedName name="DATA107D" localSheetId="27">'[22]Data rough'!#REF!</definedName>
    <definedName name="DATA107D" localSheetId="38">'[22]Data rough'!#REF!</definedName>
    <definedName name="DATA107D" localSheetId="37">'[22]Data rough'!#REF!</definedName>
    <definedName name="DATA107D" localSheetId="23">'[22]Data rough'!#REF!</definedName>
    <definedName name="DATA107D" localSheetId="24">'[22]Data rough'!#REF!</definedName>
    <definedName name="DATA107D" localSheetId="22">'[22]Data rough'!#REF!</definedName>
    <definedName name="DATA107D" localSheetId="5">'[22]Data rough'!#REF!</definedName>
    <definedName name="DATA107D" localSheetId="15">#REF!</definedName>
    <definedName name="DATA107D" localSheetId="31">#REF!</definedName>
    <definedName name="DATA107D" localSheetId="28">'[22]Data rough'!#REF!</definedName>
    <definedName name="DATA107D" localSheetId="1">'[22]Data rough'!#REF!</definedName>
    <definedName name="DATA107D" localSheetId="3">#REF!</definedName>
    <definedName name="DATA107D_1" localSheetId="11">#REF!</definedName>
    <definedName name="DATA107D_1" localSheetId="30">#REF!</definedName>
    <definedName name="DATA107D_1" localSheetId="18">#REF!</definedName>
    <definedName name="DATA107D_1" localSheetId="27">#REF!</definedName>
    <definedName name="DATA107D_1" localSheetId="5">#REF!</definedName>
    <definedName name="DATA107D_1" localSheetId="15">#REF!</definedName>
    <definedName name="DATA107D_1" localSheetId="31">#REF!</definedName>
    <definedName name="DATA107D_1" localSheetId="28">#REF!</definedName>
    <definedName name="DATA107D_1" localSheetId="3">#REF!</definedName>
    <definedName name="DATA107E" localSheetId="11">#REF!</definedName>
    <definedName name="DATA107E" localSheetId="30">#REF!</definedName>
    <definedName name="DATA107E" localSheetId="18">#REF!</definedName>
    <definedName name="DATA107E" localSheetId="27">'[22]Data rough'!#REF!</definedName>
    <definedName name="DATA107E" localSheetId="38">'[22]Data rough'!#REF!</definedName>
    <definedName name="DATA107E" localSheetId="37">'[22]Data rough'!#REF!</definedName>
    <definedName name="DATA107E" localSheetId="23">'[22]Data rough'!#REF!</definedName>
    <definedName name="DATA107E" localSheetId="24">'[22]Data rough'!#REF!</definedName>
    <definedName name="DATA107E" localSheetId="22">'[22]Data rough'!#REF!</definedName>
    <definedName name="DATA107E" localSheetId="5">'[22]Data rough'!#REF!</definedName>
    <definedName name="DATA107E" localSheetId="15">#REF!</definedName>
    <definedName name="DATA107E" localSheetId="31">#REF!</definedName>
    <definedName name="DATA107E" localSheetId="28">'[22]Data rough'!#REF!</definedName>
    <definedName name="DATA107E" localSheetId="1">'[22]Data rough'!#REF!</definedName>
    <definedName name="DATA107E" localSheetId="3">#REF!</definedName>
    <definedName name="DATA107E_1" localSheetId="11">#REF!</definedName>
    <definedName name="DATA107E_1" localSheetId="30">#REF!</definedName>
    <definedName name="DATA107E_1" localSheetId="18">#REF!</definedName>
    <definedName name="DATA107E_1" localSheetId="27">#REF!</definedName>
    <definedName name="DATA107E_1" localSheetId="5">#REF!</definedName>
    <definedName name="DATA107E_1" localSheetId="15">#REF!</definedName>
    <definedName name="DATA107E_1" localSheetId="31">#REF!</definedName>
    <definedName name="DATA107E_1" localSheetId="28">#REF!</definedName>
    <definedName name="DATA107E_1" localSheetId="3">#REF!</definedName>
    <definedName name="DATA107F" localSheetId="11">#REF!</definedName>
    <definedName name="DATA107F" localSheetId="30">#REF!</definedName>
    <definedName name="DATA107F" localSheetId="18">#REF!</definedName>
    <definedName name="DATA107F" localSheetId="27">'[22]Data rough'!#REF!</definedName>
    <definedName name="DATA107F" localSheetId="38">'[22]Data rough'!#REF!</definedName>
    <definedName name="DATA107F" localSheetId="37">'[22]Data rough'!#REF!</definedName>
    <definedName name="DATA107F" localSheetId="23">'[22]Data rough'!#REF!</definedName>
    <definedName name="DATA107F" localSheetId="24">'[22]Data rough'!#REF!</definedName>
    <definedName name="DATA107F" localSheetId="22">'[22]Data rough'!#REF!</definedName>
    <definedName name="DATA107F" localSheetId="5">'[22]Data rough'!#REF!</definedName>
    <definedName name="DATA107F" localSheetId="15">#REF!</definedName>
    <definedName name="DATA107F" localSheetId="31">#REF!</definedName>
    <definedName name="DATA107F" localSheetId="28">'[22]Data rough'!#REF!</definedName>
    <definedName name="DATA107F" localSheetId="1">'[22]Data rough'!#REF!</definedName>
    <definedName name="DATA107F" localSheetId="3">#REF!</definedName>
    <definedName name="DATA107F_1" localSheetId="11">#REF!</definedName>
    <definedName name="DATA107F_1" localSheetId="30">#REF!</definedName>
    <definedName name="DATA107F_1" localSheetId="18">#REF!</definedName>
    <definedName name="DATA107F_1" localSheetId="27">#REF!</definedName>
    <definedName name="DATA107F_1" localSheetId="5">#REF!</definedName>
    <definedName name="DATA107F_1" localSheetId="15">#REF!</definedName>
    <definedName name="DATA107F_1" localSheetId="31">#REF!</definedName>
    <definedName name="DATA107F_1" localSheetId="28">#REF!</definedName>
    <definedName name="DATA107F_1" localSheetId="3">#REF!</definedName>
    <definedName name="DATA107G" localSheetId="11">#REF!</definedName>
    <definedName name="DATA107G" localSheetId="30">#REF!</definedName>
    <definedName name="DATA107G" localSheetId="18">#REF!</definedName>
    <definedName name="DATA107G" localSheetId="27">'[22]Data rough'!#REF!</definedName>
    <definedName name="DATA107G" localSheetId="38">'[22]Data rough'!#REF!</definedName>
    <definedName name="DATA107G" localSheetId="37">'[22]Data rough'!#REF!</definedName>
    <definedName name="DATA107G" localSheetId="23">'[22]Data rough'!#REF!</definedName>
    <definedName name="DATA107G" localSheetId="24">'[22]Data rough'!#REF!</definedName>
    <definedName name="DATA107G" localSheetId="22">'[22]Data rough'!#REF!</definedName>
    <definedName name="DATA107G" localSheetId="5">'[22]Data rough'!#REF!</definedName>
    <definedName name="DATA107G" localSheetId="15">#REF!</definedName>
    <definedName name="DATA107G" localSheetId="31">#REF!</definedName>
    <definedName name="DATA107G" localSheetId="28">'[22]Data rough'!#REF!</definedName>
    <definedName name="DATA107G" localSheetId="1">'[22]Data rough'!#REF!</definedName>
    <definedName name="DATA107G" localSheetId="3">#REF!</definedName>
    <definedName name="DATA107G_1" localSheetId="11">#REF!</definedName>
    <definedName name="DATA107G_1" localSheetId="30">#REF!</definedName>
    <definedName name="DATA107G_1" localSheetId="18">#REF!</definedName>
    <definedName name="DATA107G_1" localSheetId="27">#REF!</definedName>
    <definedName name="DATA107G_1" localSheetId="5">#REF!</definedName>
    <definedName name="DATA107G_1" localSheetId="15">#REF!</definedName>
    <definedName name="DATA107G_1" localSheetId="31">#REF!</definedName>
    <definedName name="DATA107G_1" localSheetId="28">#REF!</definedName>
    <definedName name="DATA107G_1" localSheetId="3">#REF!</definedName>
    <definedName name="DATA108A" localSheetId="11">#REF!</definedName>
    <definedName name="DATA108A" localSheetId="30">#REF!</definedName>
    <definedName name="DATA108A" localSheetId="18">#REF!</definedName>
    <definedName name="DATA108A" localSheetId="27">'[22]Data rough'!#REF!</definedName>
    <definedName name="DATA108A" localSheetId="38">'[22]Data rough'!#REF!</definedName>
    <definedName name="DATA108A" localSheetId="37">'[22]Data rough'!#REF!</definedName>
    <definedName name="DATA108A" localSheetId="23">'[22]Data rough'!#REF!</definedName>
    <definedName name="DATA108A" localSheetId="24">'[22]Data rough'!#REF!</definedName>
    <definedName name="DATA108A" localSheetId="22">'[22]Data rough'!#REF!</definedName>
    <definedName name="DATA108A" localSheetId="5">'[22]Data rough'!#REF!</definedName>
    <definedName name="DATA108A" localSheetId="15">#REF!</definedName>
    <definedName name="DATA108A" localSheetId="31">#REF!</definedName>
    <definedName name="DATA108A" localSheetId="28">'[22]Data rough'!#REF!</definedName>
    <definedName name="DATA108A" localSheetId="1">'[22]Data rough'!#REF!</definedName>
    <definedName name="DATA108A" localSheetId="3">#REF!</definedName>
    <definedName name="DATA108A_1" localSheetId="11">#REF!</definedName>
    <definedName name="DATA108A_1" localSheetId="30">#REF!</definedName>
    <definedName name="DATA108A_1" localSheetId="18">#REF!</definedName>
    <definedName name="DATA108A_1" localSheetId="27">#REF!</definedName>
    <definedName name="DATA108A_1" localSheetId="5">#REF!</definedName>
    <definedName name="DATA108A_1" localSheetId="15">#REF!</definedName>
    <definedName name="DATA108A_1" localSheetId="31">#REF!</definedName>
    <definedName name="DATA108A_1" localSheetId="28">#REF!</definedName>
    <definedName name="DATA108A_1" localSheetId="3">#REF!</definedName>
    <definedName name="DATA108B" localSheetId="11">#REF!</definedName>
    <definedName name="DATA108B" localSheetId="30">#REF!</definedName>
    <definedName name="DATA108B" localSheetId="18">#REF!</definedName>
    <definedName name="DATA108B" localSheetId="27">'[22]Data rough'!#REF!</definedName>
    <definedName name="DATA108B" localSheetId="38">'[22]Data rough'!#REF!</definedName>
    <definedName name="DATA108B" localSheetId="37">'[22]Data rough'!#REF!</definedName>
    <definedName name="DATA108B" localSheetId="23">'[22]Data rough'!#REF!</definedName>
    <definedName name="DATA108B" localSheetId="24">'[22]Data rough'!#REF!</definedName>
    <definedName name="DATA108B" localSheetId="22">'[22]Data rough'!#REF!</definedName>
    <definedName name="DATA108B" localSheetId="5">'[22]Data rough'!#REF!</definedName>
    <definedName name="DATA108B" localSheetId="15">#REF!</definedName>
    <definedName name="DATA108B" localSheetId="31">#REF!</definedName>
    <definedName name="DATA108B" localSheetId="28">'[22]Data rough'!#REF!</definedName>
    <definedName name="DATA108B" localSheetId="1">'[22]Data rough'!#REF!</definedName>
    <definedName name="DATA108B" localSheetId="3">#REF!</definedName>
    <definedName name="DATA108B_1" localSheetId="11">#REF!</definedName>
    <definedName name="DATA108B_1" localSheetId="30">#REF!</definedName>
    <definedName name="DATA108B_1" localSheetId="18">#REF!</definedName>
    <definedName name="DATA108B_1" localSheetId="27">#REF!</definedName>
    <definedName name="DATA108B_1" localSheetId="5">#REF!</definedName>
    <definedName name="DATA108B_1" localSheetId="15">#REF!</definedName>
    <definedName name="DATA108B_1" localSheetId="31">#REF!</definedName>
    <definedName name="DATA108B_1" localSheetId="28">#REF!</definedName>
    <definedName name="DATA108B_1" localSheetId="3">#REF!</definedName>
    <definedName name="DATA108C" localSheetId="11">#REF!</definedName>
    <definedName name="DATA108C" localSheetId="30">#REF!</definedName>
    <definedName name="DATA108C" localSheetId="18">#REF!</definedName>
    <definedName name="DATA108C" localSheetId="27">'[22]Data rough'!#REF!</definedName>
    <definedName name="DATA108C" localSheetId="38">'[22]Data rough'!#REF!</definedName>
    <definedName name="DATA108C" localSheetId="37">'[22]Data rough'!#REF!</definedName>
    <definedName name="DATA108C" localSheetId="23">'[22]Data rough'!#REF!</definedName>
    <definedName name="DATA108C" localSheetId="24">'[22]Data rough'!#REF!</definedName>
    <definedName name="DATA108C" localSheetId="22">'[22]Data rough'!#REF!</definedName>
    <definedName name="DATA108C" localSheetId="5">'[22]Data rough'!#REF!</definedName>
    <definedName name="DATA108C" localSheetId="15">#REF!</definedName>
    <definedName name="DATA108C" localSheetId="31">#REF!</definedName>
    <definedName name="DATA108C" localSheetId="28">'[22]Data rough'!#REF!</definedName>
    <definedName name="DATA108C" localSheetId="1">'[22]Data rough'!#REF!</definedName>
    <definedName name="DATA108C" localSheetId="3">#REF!</definedName>
    <definedName name="DATA108C_1" localSheetId="11">#REF!</definedName>
    <definedName name="DATA108C_1" localSheetId="30">#REF!</definedName>
    <definedName name="DATA108C_1" localSheetId="18">#REF!</definedName>
    <definedName name="DATA108C_1" localSheetId="27">#REF!</definedName>
    <definedName name="DATA108C_1" localSheetId="5">#REF!</definedName>
    <definedName name="DATA108C_1" localSheetId="15">#REF!</definedName>
    <definedName name="DATA108C_1" localSheetId="31">#REF!</definedName>
    <definedName name="DATA108C_1" localSheetId="28">#REF!</definedName>
    <definedName name="DATA108C_1" localSheetId="3">#REF!</definedName>
    <definedName name="DATA108D" localSheetId="11">#REF!</definedName>
    <definedName name="DATA108D" localSheetId="30">#REF!</definedName>
    <definedName name="DATA108D" localSheetId="18">#REF!</definedName>
    <definedName name="DATA108D" localSheetId="27">'[22]Data rough'!#REF!</definedName>
    <definedName name="DATA108D" localSheetId="38">'[22]Data rough'!#REF!</definedName>
    <definedName name="DATA108D" localSheetId="37">'[22]Data rough'!#REF!</definedName>
    <definedName name="DATA108D" localSheetId="23">'[22]Data rough'!#REF!</definedName>
    <definedName name="DATA108D" localSheetId="24">'[22]Data rough'!#REF!</definedName>
    <definedName name="DATA108D" localSheetId="22">'[22]Data rough'!#REF!</definedName>
    <definedName name="DATA108D" localSheetId="5">'[22]Data rough'!#REF!</definedName>
    <definedName name="DATA108D" localSheetId="15">#REF!</definedName>
    <definedName name="DATA108D" localSheetId="31">#REF!</definedName>
    <definedName name="DATA108D" localSheetId="28">'[22]Data rough'!#REF!</definedName>
    <definedName name="DATA108D" localSheetId="1">'[22]Data rough'!#REF!</definedName>
    <definedName name="DATA108D" localSheetId="3">#REF!</definedName>
    <definedName name="DATA108D_1" localSheetId="11">#REF!</definedName>
    <definedName name="DATA108D_1" localSheetId="30">#REF!</definedName>
    <definedName name="DATA108D_1" localSheetId="18">#REF!</definedName>
    <definedName name="DATA108D_1" localSheetId="27">#REF!</definedName>
    <definedName name="DATA108D_1" localSheetId="5">#REF!</definedName>
    <definedName name="DATA108D_1" localSheetId="15">#REF!</definedName>
    <definedName name="DATA108D_1" localSheetId="31">#REF!</definedName>
    <definedName name="DATA108D_1" localSheetId="28">#REF!</definedName>
    <definedName name="DATA108D_1" localSheetId="3">#REF!</definedName>
    <definedName name="DATA108E" localSheetId="11">#REF!</definedName>
    <definedName name="DATA108E" localSheetId="30">#REF!</definedName>
    <definedName name="DATA108E" localSheetId="18">#REF!</definedName>
    <definedName name="DATA108E" localSheetId="27">'[22]Data rough'!#REF!</definedName>
    <definedName name="DATA108E" localSheetId="38">'[22]Data rough'!#REF!</definedName>
    <definedName name="DATA108E" localSheetId="37">'[22]Data rough'!#REF!</definedName>
    <definedName name="DATA108E" localSheetId="23">'[22]Data rough'!#REF!</definedName>
    <definedName name="DATA108E" localSheetId="24">'[22]Data rough'!#REF!</definedName>
    <definedName name="DATA108E" localSheetId="22">'[22]Data rough'!#REF!</definedName>
    <definedName name="DATA108E" localSheetId="5">'[22]Data rough'!#REF!</definedName>
    <definedName name="DATA108E" localSheetId="15">#REF!</definedName>
    <definedName name="DATA108E" localSheetId="31">#REF!</definedName>
    <definedName name="DATA108E" localSheetId="28">'[22]Data rough'!#REF!</definedName>
    <definedName name="DATA108E" localSheetId="1">'[22]Data rough'!#REF!</definedName>
    <definedName name="DATA108E" localSheetId="3">#REF!</definedName>
    <definedName name="DATA108E_1" localSheetId="11">#REF!</definedName>
    <definedName name="DATA108E_1" localSheetId="30">#REF!</definedName>
    <definedName name="DATA108E_1" localSheetId="18">#REF!</definedName>
    <definedName name="DATA108E_1" localSheetId="27">#REF!</definedName>
    <definedName name="DATA108E_1" localSheetId="5">#REF!</definedName>
    <definedName name="DATA108E_1" localSheetId="15">#REF!</definedName>
    <definedName name="DATA108E_1" localSheetId="31">#REF!</definedName>
    <definedName name="DATA108E_1" localSheetId="28">#REF!</definedName>
    <definedName name="DATA108E_1" localSheetId="3">#REF!</definedName>
    <definedName name="DATA108F" localSheetId="11">#REF!</definedName>
    <definedName name="DATA108F" localSheetId="30">#REF!</definedName>
    <definedName name="DATA108F" localSheetId="18">#REF!</definedName>
    <definedName name="DATA108F" localSheetId="27">'[22]Data rough'!#REF!</definedName>
    <definedName name="DATA108F" localSheetId="38">'[22]Data rough'!#REF!</definedName>
    <definedName name="DATA108F" localSheetId="37">'[22]Data rough'!#REF!</definedName>
    <definedName name="DATA108F" localSheetId="23">'[22]Data rough'!#REF!</definedName>
    <definedName name="DATA108F" localSheetId="24">'[22]Data rough'!#REF!</definedName>
    <definedName name="DATA108F" localSheetId="22">'[22]Data rough'!#REF!</definedName>
    <definedName name="DATA108F" localSheetId="5">'[22]Data rough'!#REF!</definedName>
    <definedName name="DATA108F" localSheetId="15">#REF!</definedName>
    <definedName name="DATA108F" localSheetId="31">#REF!</definedName>
    <definedName name="DATA108F" localSheetId="28">'[22]Data rough'!#REF!</definedName>
    <definedName name="DATA108F" localSheetId="1">'[22]Data rough'!#REF!</definedName>
    <definedName name="DATA108F" localSheetId="3">#REF!</definedName>
    <definedName name="DATA108F_1" localSheetId="11">#REF!</definedName>
    <definedName name="DATA108F_1" localSheetId="30">#REF!</definedName>
    <definedName name="DATA108F_1" localSheetId="18">#REF!</definedName>
    <definedName name="DATA108F_1" localSheetId="27">#REF!</definedName>
    <definedName name="DATA108F_1" localSheetId="5">#REF!</definedName>
    <definedName name="DATA108F_1" localSheetId="15">#REF!</definedName>
    <definedName name="DATA108F_1" localSheetId="31">#REF!</definedName>
    <definedName name="DATA108F_1" localSheetId="28">#REF!</definedName>
    <definedName name="DATA108F_1" localSheetId="3">#REF!</definedName>
    <definedName name="DATA108G" localSheetId="11">#REF!</definedName>
    <definedName name="DATA108G" localSheetId="30">#REF!</definedName>
    <definedName name="DATA108G" localSheetId="18">#REF!</definedName>
    <definedName name="DATA108G" localSheetId="27">'[22]Data rough'!#REF!</definedName>
    <definedName name="DATA108G" localSheetId="38">'[22]Data rough'!#REF!</definedName>
    <definedName name="DATA108G" localSheetId="37">'[22]Data rough'!#REF!</definedName>
    <definedName name="DATA108G" localSheetId="23">'[22]Data rough'!#REF!</definedName>
    <definedName name="DATA108G" localSheetId="24">'[22]Data rough'!#REF!</definedName>
    <definedName name="DATA108G" localSheetId="22">'[22]Data rough'!#REF!</definedName>
    <definedName name="DATA108G" localSheetId="5">'[22]Data rough'!#REF!</definedName>
    <definedName name="DATA108G" localSheetId="15">#REF!</definedName>
    <definedName name="DATA108G" localSheetId="31">#REF!</definedName>
    <definedName name="DATA108G" localSheetId="28">'[22]Data rough'!#REF!</definedName>
    <definedName name="DATA108G" localSheetId="1">'[22]Data rough'!#REF!</definedName>
    <definedName name="DATA108G" localSheetId="3">#REF!</definedName>
    <definedName name="DATA108G_1" localSheetId="11">#REF!</definedName>
    <definedName name="DATA108G_1" localSheetId="30">#REF!</definedName>
    <definedName name="DATA108G_1" localSheetId="18">#REF!</definedName>
    <definedName name="DATA108G_1" localSheetId="27">#REF!</definedName>
    <definedName name="DATA108G_1" localSheetId="5">#REF!</definedName>
    <definedName name="DATA108G_1" localSheetId="15">#REF!</definedName>
    <definedName name="DATA108G_1" localSheetId="31">#REF!</definedName>
    <definedName name="DATA108G_1" localSheetId="28">#REF!</definedName>
    <definedName name="DATA108G_1" localSheetId="3">#REF!</definedName>
    <definedName name="DATA108H" localSheetId="11">#REF!</definedName>
    <definedName name="DATA108H" localSheetId="30">#REF!</definedName>
    <definedName name="DATA108H" localSheetId="18">#REF!</definedName>
    <definedName name="DATA108H" localSheetId="27">'[22]Data rough'!#REF!</definedName>
    <definedName name="DATA108H" localSheetId="38">'[22]Data rough'!#REF!</definedName>
    <definedName name="DATA108H" localSheetId="37">'[22]Data rough'!#REF!</definedName>
    <definedName name="DATA108H" localSheetId="23">'[22]Data rough'!#REF!</definedName>
    <definedName name="DATA108H" localSheetId="24">'[22]Data rough'!#REF!</definedName>
    <definedName name="DATA108H" localSheetId="22">'[22]Data rough'!#REF!</definedName>
    <definedName name="DATA108H" localSheetId="5">'[22]Data rough'!#REF!</definedName>
    <definedName name="DATA108H" localSheetId="15">#REF!</definedName>
    <definedName name="DATA108H" localSheetId="31">#REF!</definedName>
    <definedName name="DATA108H" localSheetId="28">'[22]Data rough'!#REF!</definedName>
    <definedName name="DATA108H" localSheetId="1">'[22]Data rough'!#REF!</definedName>
    <definedName name="DATA108H" localSheetId="3">#REF!</definedName>
    <definedName name="DATA108H_1" localSheetId="11">#REF!</definedName>
    <definedName name="DATA108H_1" localSheetId="30">#REF!</definedName>
    <definedName name="DATA108H_1" localSheetId="18">#REF!</definedName>
    <definedName name="DATA108H_1" localSheetId="27">#REF!</definedName>
    <definedName name="DATA108H_1" localSheetId="5">#REF!</definedName>
    <definedName name="DATA108H_1" localSheetId="15">#REF!</definedName>
    <definedName name="DATA108H_1" localSheetId="31">#REF!</definedName>
    <definedName name="DATA108H_1" localSheetId="28">#REF!</definedName>
    <definedName name="DATA108H_1" localSheetId="3">#REF!</definedName>
    <definedName name="DATA108I" localSheetId="11">#REF!</definedName>
    <definedName name="DATA108I" localSheetId="30">#REF!</definedName>
    <definedName name="DATA108I" localSheetId="18">#REF!</definedName>
    <definedName name="DATA108I" localSheetId="27">'[22]Data rough'!#REF!</definedName>
    <definedName name="DATA108I" localSheetId="38">'[22]Data rough'!#REF!</definedName>
    <definedName name="DATA108I" localSheetId="37">'[22]Data rough'!#REF!</definedName>
    <definedName name="DATA108I" localSheetId="23">'[22]Data rough'!#REF!</definedName>
    <definedName name="DATA108I" localSheetId="24">'[22]Data rough'!#REF!</definedName>
    <definedName name="DATA108I" localSheetId="22">'[22]Data rough'!#REF!</definedName>
    <definedName name="DATA108I" localSheetId="5">'[22]Data rough'!#REF!</definedName>
    <definedName name="DATA108I" localSheetId="15">#REF!</definedName>
    <definedName name="DATA108I" localSheetId="31">#REF!</definedName>
    <definedName name="DATA108I" localSheetId="28">'[22]Data rough'!#REF!</definedName>
    <definedName name="DATA108I" localSheetId="1">'[22]Data rough'!#REF!</definedName>
    <definedName name="DATA108I" localSheetId="3">#REF!</definedName>
    <definedName name="DATA108I_1" localSheetId="11">#REF!</definedName>
    <definedName name="DATA108I_1" localSheetId="30">#REF!</definedName>
    <definedName name="DATA108I_1" localSheetId="18">#REF!</definedName>
    <definedName name="DATA108I_1" localSheetId="27">#REF!</definedName>
    <definedName name="DATA108I_1" localSheetId="5">#REF!</definedName>
    <definedName name="DATA108I_1" localSheetId="15">#REF!</definedName>
    <definedName name="DATA108I_1" localSheetId="31">#REF!</definedName>
    <definedName name="DATA108I_1" localSheetId="28">#REF!</definedName>
    <definedName name="DATA108I_1" localSheetId="3">#REF!</definedName>
    <definedName name="DATA108J" localSheetId="11">#REF!</definedName>
    <definedName name="DATA108J" localSheetId="30">#REF!</definedName>
    <definedName name="DATA108J" localSheetId="18">#REF!</definedName>
    <definedName name="DATA108J" localSheetId="27">'[22]Data rough'!#REF!</definedName>
    <definedName name="DATA108J" localSheetId="38">'[22]Data rough'!#REF!</definedName>
    <definedName name="DATA108J" localSheetId="37">'[22]Data rough'!#REF!</definedName>
    <definedName name="DATA108J" localSheetId="23">'[22]Data rough'!#REF!</definedName>
    <definedName name="DATA108J" localSheetId="24">'[22]Data rough'!#REF!</definedName>
    <definedName name="DATA108J" localSheetId="22">'[22]Data rough'!#REF!</definedName>
    <definedName name="DATA108J" localSheetId="5">'[22]Data rough'!#REF!</definedName>
    <definedName name="DATA108J" localSheetId="15">#REF!</definedName>
    <definedName name="DATA108J" localSheetId="31">#REF!</definedName>
    <definedName name="DATA108J" localSheetId="28">'[22]Data rough'!#REF!</definedName>
    <definedName name="DATA108J" localSheetId="1">'[22]Data rough'!#REF!</definedName>
    <definedName name="DATA108J" localSheetId="3">#REF!</definedName>
    <definedName name="DATA108J_1" localSheetId="11">#REF!</definedName>
    <definedName name="DATA108J_1" localSheetId="30">#REF!</definedName>
    <definedName name="DATA108J_1" localSheetId="18">#REF!</definedName>
    <definedName name="DATA108J_1" localSheetId="27">#REF!</definedName>
    <definedName name="DATA108J_1" localSheetId="5">#REF!</definedName>
    <definedName name="DATA108J_1" localSheetId="15">#REF!</definedName>
    <definedName name="DATA108J_1" localSheetId="31">#REF!</definedName>
    <definedName name="DATA108J_1" localSheetId="28">#REF!</definedName>
    <definedName name="DATA108J_1" localSheetId="3">#REF!</definedName>
    <definedName name="DATA108K" localSheetId="11">#REF!</definedName>
    <definedName name="DATA108K" localSheetId="30">#REF!</definedName>
    <definedName name="DATA108K" localSheetId="18">#REF!</definedName>
    <definedName name="DATA108K" localSheetId="27">'[22]Data rough'!#REF!</definedName>
    <definedName name="DATA108K" localSheetId="38">'[22]Data rough'!#REF!</definedName>
    <definedName name="DATA108K" localSheetId="37">'[22]Data rough'!#REF!</definedName>
    <definedName name="DATA108K" localSheetId="23">'[22]Data rough'!#REF!</definedName>
    <definedName name="DATA108K" localSheetId="24">'[22]Data rough'!#REF!</definedName>
    <definedName name="DATA108K" localSheetId="22">'[22]Data rough'!#REF!</definedName>
    <definedName name="DATA108K" localSheetId="5">'[22]Data rough'!#REF!</definedName>
    <definedName name="DATA108K" localSheetId="15">#REF!</definedName>
    <definedName name="DATA108K" localSheetId="31">#REF!</definedName>
    <definedName name="DATA108K" localSheetId="28">'[22]Data rough'!#REF!</definedName>
    <definedName name="DATA108K" localSheetId="1">'[22]Data rough'!#REF!</definedName>
    <definedName name="DATA108K" localSheetId="3">#REF!</definedName>
    <definedName name="DATA108K_1" localSheetId="11">#REF!</definedName>
    <definedName name="DATA108K_1" localSheetId="30">#REF!</definedName>
    <definedName name="DATA108K_1" localSheetId="18">#REF!</definedName>
    <definedName name="DATA108K_1" localSheetId="27">#REF!</definedName>
    <definedName name="DATA108K_1" localSheetId="5">#REF!</definedName>
    <definedName name="DATA108K_1" localSheetId="15">#REF!</definedName>
    <definedName name="DATA108K_1" localSheetId="31">#REF!</definedName>
    <definedName name="DATA108K_1" localSheetId="28">#REF!</definedName>
    <definedName name="DATA108K_1" localSheetId="3">#REF!</definedName>
    <definedName name="DATA108L" localSheetId="11">#REF!</definedName>
    <definedName name="DATA108L" localSheetId="30">#REF!</definedName>
    <definedName name="DATA108L" localSheetId="18">#REF!</definedName>
    <definedName name="DATA108L" localSheetId="27">'[22]Data rough'!#REF!</definedName>
    <definedName name="DATA108L" localSheetId="38">'[22]Data rough'!#REF!</definedName>
    <definedName name="DATA108L" localSheetId="37">'[22]Data rough'!#REF!</definedName>
    <definedName name="DATA108L" localSheetId="23">'[22]Data rough'!#REF!</definedName>
    <definedName name="DATA108L" localSheetId="24">'[22]Data rough'!#REF!</definedName>
    <definedName name="DATA108L" localSheetId="22">'[22]Data rough'!#REF!</definedName>
    <definedName name="DATA108L" localSheetId="5">'[22]Data rough'!#REF!</definedName>
    <definedName name="DATA108L" localSheetId="15">#REF!</definedName>
    <definedName name="DATA108L" localSheetId="31">#REF!</definedName>
    <definedName name="DATA108L" localSheetId="28">'[22]Data rough'!#REF!</definedName>
    <definedName name="DATA108L" localSheetId="1">'[22]Data rough'!#REF!</definedName>
    <definedName name="DATA108L" localSheetId="3">#REF!</definedName>
    <definedName name="DATA108L_1" localSheetId="11">#REF!</definedName>
    <definedName name="DATA108L_1" localSheetId="30">#REF!</definedName>
    <definedName name="DATA108L_1" localSheetId="18">#REF!</definedName>
    <definedName name="DATA108L_1" localSheetId="27">#REF!</definedName>
    <definedName name="DATA108L_1" localSheetId="5">#REF!</definedName>
    <definedName name="DATA108L_1" localSheetId="15">#REF!</definedName>
    <definedName name="DATA108L_1" localSheetId="31">#REF!</definedName>
    <definedName name="DATA108L_1" localSheetId="28">#REF!</definedName>
    <definedName name="DATA108L_1" localSheetId="3">#REF!</definedName>
    <definedName name="DATA108M" localSheetId="11">#REF!</definedName>
    <definedName name="DATA108M" localSheetId="30">#REF!</definedName>
    <definedName name="DATA108M" localSheetId="18">#REF!</definedName>
    <definedName name="DATA108M" localSheetId="27">'[22]Data rough'!#REF!</definedName>
    <definedName name="DATA108M" localSheetId="38">'[22]Data rough'!#REF!</definedName>
    <definedName name="DATA108M" localSheetId="37">'[22]Data rough'!#REF!</definedName>
    <definedName name="DATA108M" localSheetId="23">'[22]Data rough'!#REF!</definedName>
    <definedName name="DATA108M" localSheetId="24">'[22]Data rough'!#REF!</definedName>
    <definedName name="DATA108M" localSheetId="22">'[22]Data rough'!#REF!</definedName>
    <definedName name="DATA108M" localSheetId="5">'[22]Data rough'!#REF!</definedName>
    <definedName name="DATA108M" localSheetId="15">#REF!</definedName>
    <definedName name="DATA108M" localSheetId="31">#REF!</definedName>
    <definedName name="DATA108M" localSheetId="28">'[22]Data rough'!#REF!</definedName>
    <definedName name="DATA108M" localSheetId="1">'[22]Data rough'!#REF!</definedName>
    <definedName name="DATA108M" localSheetId="3">#REF!</definedName>
    <definedName name="DATA108M_1" localSheetId="11">#REF!</definedName>
    <definedName name="DATA108M_1" localSheetId="30">#REF!</definedName>
    <definedName name="DATA108M_1" localSheetId="18">#REF!</definedName>
    <definedName name="DATA108M_1" localSheetId="27">#REF!</definedName>
    <definedName name="DATA108M_1" localSheetId="5">#REF!</definedName>
    <definedName name="DATA108M_1" localSheetId="15">#REF!</definedName>
    <definedName name="DATA108M_1" localSheetId="31">#REF!</definedName>
    <definedName name="DATA108M_1" localSheetId="28">#REF!</definedName>
    <definedName name="DATA108M_1" localSheetId="3">#REF!</definedName>
    <definedName name="DATA108N" localSheetId="11">#REF!</definedName>
    <definedName name="DATA108N" localSheetId="30">#REF!</definedName>
    <definedName name="DATA108N" localSheetId="18">#REF!</definedName>
    <definedName name="DATA108N" localSheetId="27">'[22]Data rough'!#REF!</definedName>
    <definedName name="DATA108N" localSheetId="38">'[22]Data rough'!#REF!</definedName>
    <definedName name="DATA108N" localSheetId="37">'[22]Data rough'!#REF!</definedName>
    <definedName name="DATA108N" localSheetId="23">'[22]Data rough'!#REF!</definedName>
    <definedName name="DATA108N" localSheetId="24">'[22]Data rough'!#REF!</definedName>
    <definedName name="DATA108N" localSheetId="22">'[22]Data rough'!#REF!</definedName>
    <definedName name="DATA108N" localSheetId="5">'[22]Data rough'!#REF!</definedName>
    <definedName name="DATA108N" localSheetId="15">#REF!</definedName>
    <definedName name="DATA108N" localSheetId="31">#REF!</definedName>
    <definedName name="DATA108N" localSheetId="28">'[22]Data rough'!#REF!</definedName>
    <definedName name="DATA108N" localSheetId="1">'[22]Data rough'!#REF!</definedName>
    <definedName name="DATA108N" localSheetId="3">#REF!</definedName>
    <definedName name="DATA108N_1" localSheetId="11">#REF!</definedName>
    <definedName name="DATA108N_1" localSheetId="30">#REF!</definedName>
    <definedName name="DATA108N_1" localSheetId="18">#REF!</definedName>
    <definedName name="DATA108N_1" localSheetId="27">#REF!</definedName>
    <definedName name="DATA108N_1" localSheetId="5">#REF!</definedName>
    <definedName name="DATA108N_1" localSheetId="15">#REF!</definedName>
    <definedName name="DATA108N_1" localSheetId="31">#REF!</definedName>
    <definedName name="DATA108N_1" localSheetId="28">#REF!</definedName>
    <definedName name="DATA108N_1" localSheetId="3">#REF!</definedName>
    <definedName name="DATA108O" localSheetId="11">#REF!</definedName>
    <definedName name="DATA108O" localSheetId="30">#REF!</definedName>
    <definedName name="DATA108O" localSheetId="18">#REF!</definedName>
    <definedName name="DATA108O" localSheetId="27">'[22]Data rough'!#REF!</definedName>
    <definedName name="DATA108O" localSheetId="38">'[22]Data rough'!#REF!</definedName>
    <definedName name="DATA108O" localSheetId="37">'[22]Data rough'!#REF!</definedName>
    <definedName name="DATA108O" localSheetId="23">'[22]Data rough'!#REF!</definedName>
    <definedName name="DATA108O" localSheetId="24">'[22]Data rough'!#REF!</definedName>
    <definedName name="DATA108O" localSheetId="22">'[22]Data rough'!#REF!</definedName>
    <definedName name="DATA108O" localSheetId="5">'[22]Data rough'!#REF!</definedName>
    <definedName name="DATA108O" localSheetId="15">#REF!</definedName>
    <definedName name="DATA108O" localSheetId="31">#REF!</definedName>
    <definedName name="DATA108O" localSheetId="28">'[22]Data rough'!#REF!</definedName>
    <definedName name="DATA108O" localSheetId="1">'[22]Data rough'!#REF!</definedName>
    <definedName name="DATA108O" localSheetId="3">#REF!</definedName>
    <definedName name="DATA108O_1" localSheetId="11">#REF!</definedName>
    <definedName name="DATA108O_1" localSheetId="30">#REF!</definedName>
    <definedName name="DATA108O_1" localSheetId="18">#REF!</definedName>
    <definedName name="DATA108O_1" localSheetId="27">#REF!</definedName>
    <definedName name="DATA108O_1" localSheetId="5">#REF!</definedName>
    <definedName name="DATA108O_1" localSheetId="15">#REF!</definedName>
    <definedName name="DATA108O_1" localSheetId="31">#REF!</definedName>
    <definedName name="DATA108O_1" localSheetId="28">#REF!</definedName>
    <definedName name="DATA108O_1" localSheetId="3">#REF!</definedName>
    <definedName name="DATA108P" localSheetId="11">#REF!</definedName>
    <definedName name="DATA108P" localSheetId="30">#REF!</definedName>
    <definedName name="DATA108P" localSheetId="18">#REF!</definedName>
    <definedName name="DATA108P" localSheetId="27">'[22]Data rough'!#REF!</definedName>
    <definedName name="DATA108P" localSheetId="38">'[22]Data rough'!#REF!</definedName>
    <definedName name="DATA108P" localSheetId="37">'[22]Data rough'!#REF!</definedName>
    <definedName name="DATA108P" localSheetId="23">'[22]Data rough'!#REF!</definedName>
    <definedName name="DATA108P" localSheetId="24">'[22]Data rough'!#REF!</definedName>
    <definedName name="DATA108P" localSheetId="22">'[22]Data rough'!#REF!</definedName>
    <definedName name="DATA108P" localSheetId="5">'[22]Data rough'!#REF!</definedName>
    <definedName name="DATA108P" localSheetId="15">#REF!</definedName>
    <definedName name="DATA108P" localSheetId="31">#REF!</definedName>
    <definedName name="DATA108P" localSheetId="28">'[22]Data rough'!#REF!</definedName>
    <definedName name="DATA108P" localSheetId="1">'[22]Data rough'!#REF!</definedName>
    <definedName name="DATA108P" localSheetId="3">#REF!</definedName>
    <definedName name="DATA108P_1" localSheetId="11">#REF!</definedName>
    <definedName name="DATA108P_1" localSheetId="30">#REF!</definedName>
    <definedName name="DATA108P_1" localSheetId="18">#REF!</definedName>
    <definedName name="DATA108P_1" localSheetId="27">#REF!</definedName>
    <definedName name="DATA108P_1" localSheetId="5">#REF!</definedName>
    <definedName name="DATA108P_1" localSheetId="15">#REF!</definedName>
    <definedName name="DATA108P_1" localSheetId="31">#REF!</definedName>
    <definedName name="DATA108P_1" localSheetId="28">#REF!</definedName>
    <definedName name="DATA108P_1" localSheetId="3">#REF!</definedName>
    <definedName name="DATA109A" localSheetId="11">#REF!</definedName>
    <definedName name="DATA109A" localSheetId="30">#REF!</definedName>
    <definedName name="DATA109A" localSheetId="18">#REF!</definedName>
    <definedName name="DATA109A" localSheetId="27">'[22]Data rough'!#REF!</definedName>
    <definedName name="DATA109A" localSheetId="38">'[22]Data rough'!#REF!</definedName>
    <definedName name="DATA109A" localSheetId="37">'[22]Data rough'!#REF!</definedName>
    <definedName name="DATA109A" localSheetId="23">'[22]Data rough'!#REF!</definedName>
    <definedName name="DATA109A" localSheetId="24">'[22]Data rough'!#REF!</definedName>
    <definedName name="DATA109A" localSheetId="22">'[22]Data rough'!#REF!</definedName>
    <definedName name="DATA109A" localSheetId="5">'[22]Data rough'!#REF!</definedName>
    <definedName name="DATA109A" localSheetId="15">#REF!</definedName>
    <definedName name="DATA109A" localSheetId="31">#REF!</definedName>
    <definedName name="DATA109A" localSheetId="28">'[22]Data rough'!#REF!</definedName>
    <definedName name="DATA109A" localSheetId="1">'[22]Data rough'!#REF!</definedName>
    <definedName name="DATA109A" localSheetId="3">#REF!</definedName>
    <definedName name="DATA109A_1" localSheetId="11">#REF!</definedName>
    <definedName name="DATA109A_1" localSheetId="30">#REF!</definedName>
    <definedName name="DATA109A_1" localSheetId="18">#REF!</definedName>
    <definedName name="DATA109A_1" localSheetId="27">#REF!</definedName>
    <definedName name="DATA109A_1" localSheetId="5">#REF!</definedName>
    <definedName name="DATA109A_1" localSheetId="15">#REF!</definedName>
    <definedName name="DATA109A_1" localSheetId="31">#REF!</definedName>
    <definedName name="DATA109A_1" localSheetId="28">#REF!</definedName>
    <definedName name="DATA109A_1" localSheetId="3">#REF!</definedName>
    <definedName name="DATA109B" localSheetId="11">#REF!</definedName>
    <definedName name="DATA109B" localSheetId="30">#REF!</definedName>
    <definedName name="DATA109B" localSheetId="18">#REF!</definedName>
    <definedName name="DATA109B" localSheetId="27">'[22]Data rough'!#REF!</definedName>
    <definedName name="DATA109B" localSheetId="38">'[22]Data rough'!#REF!</definedName>
    <definedName name="DATA109B" localSheetId="37">'[22]Data rough'!#REF!</definedName>
    <definedName name="DATA109B" localSheetId="23">'[22]Data rough'!#REF!</definedName>
    <definedName name="DATA109B" localSheetId="24">'[22]Data rough'!#REF!</definedName>
    <definedName name="DATA109B" localSheetId="22">'[22]Data rough'!#REF!</definedName>
    <definedName name="DATA109B" localSheetId="5">'[22]Data rough'!#REF!</definedName>
    <definedName name="DATA109B" localSheetId="15">#REF!</definedName>
    <definedName name="DATA109B" localSheetId="31">#REF!</definedName>
    <definedName name="DATA109B" localSheetId="28">'[22]Data rough'!#REF!</definedName>
    <definedName name="DATA109B" localSheetId="1">'[22]Data rough'!#REF!</definedName>
    <definedName name="DATA109B" localSheetId="3">#REF!</definedName>
    <definedName name="DATA109B_1" localSheetId="11">#REF!</definedName>
    <definedName name="DATA109B_1" localSheetId="30">#REF!</definedName>
    <definedName name="DATA109B_1" localSheetId="18">#REF!</definedName>
    <definedName name="DATA109B_1" localSheetId="27">#REF!</definedName>
    <definedName name="DATA109B_1" localSheetId="5">#REF!</definedName>
    <definedName name="DATA109B_1" localSheetId="15">#REF!</definedName>
    <definedName name="DATA109B_1" localSheetId="31">#REF!</definedName>
    <definedName name="DATA109B_1" localSheetId="28">#REF!</definedName>
    <definedName name="DATA109B_1" localSheetId="3">#REF!</definedName>
    <definedName name="DATA109C" localSheetId="11">#REF!</definedName>
    <definedName name="DATA109C" localSheetId="30">#REF!</definedName>
    <definedName name="DATA109C" localSheetId="18">#REF!</definedName>
    <definedName name="DATA109C" localSheetId="27">'[22]Data rough'!#REF!</definedName>
    <definedName name="DATA109C" localSheetId="38">'[22]Data rough'!#REF!</definedName>
    <definedName name="DATA109C" localSheetId="37">'[22]Data rough'!#REF!</definedName>
    <definedName name="DATA109C" localSheetId="23">'[22]Data rough'!#REF!</definedName>
    <definedName name="DATA109C" localSheetId="24">'[22]Data rough'!#REF!</definedName>
    <definedName name="DATA109C" localSheetId="22">'[22]Data rough'!#REF!</definedName>
    <definedName name="DATA109C" localSheetId="5">'[22]Data rough'!#REF!</definedName>
    <definedName name="DATA109C" localSheetId="15">#REF!</definedName>
    <definedName name="DATA109C" localSheetId="31">#REF!</definedName>
    <definedName name="DATA109C" localSheetId="28">'[22]Data rough'!#REF!</definedName>
    <definedName name="DATA109C" localSheetId="1">'[22]Data rough'!#REF!</definedName>
    <definedName name="DATA109C" localSheetId="3">#REF!</definedName>
    <definedName name="DATA109C_1" localSheetId="11">#REF!</definedName>
    <definedName name="DATA109C_1" localSheetId="30">#REF!</definedName>
    <definedName name="DATA109C_1" localSheetId="18">#REF!</definedName>
    <definedName name="DATA109C_1" localSheetId="27">#REF!</definedName>
    <definedName name="DATA109C_1" localSheetId="5">#REF!</definedName>
    <definedName name="DATA109C_1" localSheetId="15">#REF!</definedName>
    <definedName name="DATA109C_1" localSheetId="31">#REF!</definedName>
    <definedName name="DATA109C_1" localSheetId="28">#REF!</definedName>
    <definedName name="DATA109C_1" localSheetId="3">#REF!</definedName>
    <definedName name="DATA109D" localSheetId="11">#REF!</definedName>
    <definedName name="DATA109D" localSheetId="30">#REF!</definedName>
    <definedName name="DATA109D" localSheetId="18">#REF!</definedName>
    <definedName name="DATA109D" localSheetId="27">'[22]Data rough'!#REF!</definedName>
    <definedName name="DATA109D" localSheetId="38">'[22]Data rough'!#REF!</definedName>
    <definedName name="DATA109D" localSheetId="37">'[22]Data rough'!#REF!</definedName>
    <definedName name="DATA109D" localSheetId="23">'[22]Data rough'!#REF!</definedName>
    <definedName name="DATA109D" localSheetId="24">'[22]Data rough'!#REF!</definedName>
    <definedName name="DATA109D" localSheetId="22">'[22]Data rough'!#REF!</definedName>
    <definedName name="DATA109D" localSheetId="5">'[22]Data rough'!#REF!</definedName>
    <definedName name="DATA109D" localSheetId="15">#REF!</definedName>
    <definedName name="DATA109D" localSheetId="31">#REF!</definedName>
    <definedName name="DATA109D" localSheetId="28">'[22]Data rough'!#REF!</definedName>
    <definedName name="DATA109D" localSheetId="1">'[22]Data rough'!#REF!</definedName>
    <definedName name="DATA109D" localSheetId="3">#REF!</definedName>
    <definedName name="DATA109D_1" localSheetId="11">#REF!</definedName>
    <definedName name="DATA109D_1" localSheetId="30">#REF!</definedName>
    <definedName name="DATA109D_1" localSheetId="18">#REF!</definedName>
    <definedName name="DATA109D_1" localSheetId="27">#REF!</definedName>
    <definedName name="DATA109D_1" localSheetId="5">#REF!</definedName>
    <definedName name="DATA109D_1" localSheetId="15">#REF!</definedName>
    <definedName name="DATA109D_1" localSheetId="31">#REF!</definedName>
    <definedName name="DATA109D_1" localSheetId="28">#REF!</definedName>
    <definedName name="DATA109D_1" localSheetId="3">#REF!</definedName>
    <definedName name="DATA109E" localSheetId="11">#REF!</definedName>
    <definedName name="DATA109E" localSheetId="30">#REF!</definedName>
    <definedName name="DATA109E" localSheetId="18">#REF!</definedName>
    <definedName name="DATA109E" localSheetId="27">'[22]Data rough'!#REF!</definedName>
    <definedName name="DATA109E" localSheetId="38">'[22]Data rough'!#REF!</definedName>
    <definedName name="DATA109E" localSheetId="37">'[22]Data rough'!#REF!</definedName>
    <definedName name="DATA109E" localSheetId="23">'[22]Data rough'!#REF!</definedName>
    <definedName name="DATA109E" localSheetId="24">'[22]Data rough'!#REF!</definedName>
    <definedName name="DATA109E" localSheetId="22">'[22]Data rough'!#REF!</definedName>
    <definedName name="DATA109E" localSheetId="5">'[22]Data rough'!#REF!</definedName>
    <definedName name="DATA109E" localSheetId="15">#REF!</definedName>
    <definedName name="DATA109E" localSheetId="31">#REF!</definedName>
    <definedName name="DATA109E" localSheetId="28">'[22]Data rough'!#REF!</definedName>
    <definedName name="DATA109E" localSheetId="1">'[22]Data rough'!#REF!</definedName>
    <definedName name="DATA109E" localSheetId="3">#REF!</definedName>
    <definedName name="DATA109E_1" localSheetId="11">#REF!</definedName>
    <definedName name="DATA109E_1" localSheetId="30">#REF!</definedName>
    <definedName name="DATA109E_1" localSheetId="18">#REF!</definedName>
    <definedName name="DATA109E_1" localSheetId="27">#REF!</definedName>
    <definedName name="DATA109E_1" localSheetId="5">#REF!</definedName>
    <definedName name="DATA109E_1" localSheetId="15">#REF!</definedName>
    <definedName name="DATA109E_1" localSheetId="31">#REF!</definedName>
    <definedName name="DATA109E_1" localSheetId="28">#REF!</definedName>
    <definedName name="DATA109E_1" localSheetId="3">#REF!</definedName>
    <definedName name="DATA109F" localSheetId="11">#REF!</definedName>
    <definedName name="DATA109F" localSheetId="30">#REF!</definedName>
    <definedName name="DATA109F" localSheetId="18">#REF!</definedName>
    <definedName name="DATA109F" localSheetId="27">'[22]Data rough'!#REF!</definedName>
    <definedName name="DATA109F" localSheetId="38">'[22]Data rough'!#REF!</definedName>
    <definedName name="DATA109F" localSheetId="37">'[22]Data rough'!#REF!</definedName>
    <definedName name="DATA109F" localSheetId="23">'[22]Data rough'!#REF!</definedName>
    <definedName name="DATA109F" localSheetId="24">'[22]Data rough'!#REF!</definedName>
    <definedName name="DATA109F" localSheetId="22">'[22]Data rough'!#REF!</definedName>
    <definedName name="DATA109F" localSheetId="5">'[22]Data rough'!#REF!</definedName>
    <definedName name="DATA109F" localSheetId="15">#REF!</definedName>
    <definedName name="DATA109F" localSheetId="31">#REF!</definedName>
    <definedName name="DATA109F" localSheetId="28">'[22]Data rough'!#REF!</definedName>
    <definedName name="DATA109F" localSheetId="1">'[22]Data rough'!#REF!</definedName>
    <definedName name="DATA109F" localSheetId="3">#REF!</definedName>
    <definedName name="DATA109F_1" localSheetId="11">#REF!</definedName>
    <definedName name="DATA109F_1" localSheetId="30">#REF!</definedName>
    <definedName name="DATA109F_1" localSheetId="18">#REF!</definedName>
    <definedName name="DATA109F_1" localSheetId="27">#REF!</definedName>
    <definedName name="DATA109F_1" localSheetId="5">#REF!</definedName>
    <definedName name="DATA109F_1" localSheetId="15">#REF!</definedName>
    <definedName name="DATA109F_1" localSheetId="31">#REF!</definedName>
    <definedName name="DATA109F_1" localSheetId="28">#REF!</definedName>
    <definedName name="DATA109F_1" localSheetId="3">#REF!</definedName>
    <definedName name="DATA109G" localSheetId="11">#REF!</definedName>
    <definedName name="DATA109G" localSheetId="30">#REF!</definedName>
    <definedName name="DATA109G" localSheetId="18">#REF!</definedName>
    <definedName name="DATA109G" localSheetId="27">'[22]Data rough'!#REF!</definedName>
    <definedName name="DATA109G" localSheetId="38">'[22]Data rough'!#REF!</definedName>
    <definedName name="DATA109G" localSheetId="37">'[22]Data rough'!#REF!</definedName>
    <definedName name="DATA109G" localSheetId="23">'[22]Data rough'!#REF!</definedName>
    <definedName name="DATA109G" localSheetId="24">'[22]Data rough'!#REF!</definedName>
    <definedName name="DATA109G" localSheetId="22">'[22]Data rough'!#REF!</definedName>
    <definedName name="DATA109G" localSheetId="5">'[22]Data rough'!#REF!</definedName>
    <definedName name="DATA109G" localSheetId="15">#REF!</definedName>
    <definedName name="DATA109G" localSheetId="31">#REF!</definedName>
    <definedName name="DATA109G" localSheetId="28">'[22]Data rough'!#REF!</definedName>
    <definedName name="DATA109G" localSheetId="1">'[22]Data rough'!#REF!</definedName>
    <definedName name="DATA109G" localSheetId="3">#REF!</definedName>
    <definedName name="DATA109G_1" localSheetId="11">#REF!</definedName>
    <definedName name="DATA109G_1" localSheetId="30">#REF!</definedName>
    <definedName name="DATA109G_1" localSheetId="18">#REF!</definedName>
    <definedName name="DATA109G_1" localSheetId="27">#REF!</definedName>
    <definedName name="DATA109G_1" localSheetId="5">#REF!</definedName>
    <definedName name="DATA109G_1" localSheetId="15">#REF!</definedName>
    <definedName name="DATA109G_1" localSheetId="31">#REF!</definedName>
    <definedName name="DATA109G_1" localSheetId="28">#REF!</definedName>
    <definedName name="DATA109G_1" localSheetId="3">#REF!</definedName>
    <definedName name="DATA109H" localSheetId="11">#REF!</definedName>
    <definedName name="DATA109H" localSheetId="30">#REF!</definedName>
    <definedName name="DATA109H" localSheetId="18">#REF!</definedName>
    <definedName name="DATA109H" localSheetId="27">'[22]Data rough'!#REF!</definedName>
    <definedName name="DATA109H" localSheetId="38">'[22]Data rough'!#REF!</definedName>
    <definedName name="DATA109H" localSheetId="37">'[22]Data rough'!#REF!</definedName>
    <definedName name="DATA109H" localSheetId="23">'[22]Data rough'!#REF!</definedName>
    <definedName name="DATA109H" localSheetId="24">'[22]Data rough'!#REF!</definedName>
    <definedName name="DATA109H" localSheetId="22">'[22]Data rough'!#REF!</definedName>
    <definedName name="DATA109H" localSheetId="5">'[22]Data rough'!#REF!</definedName>
    <definedName name="DATA109H" localSheetId="15">#REF!</definedName>
    <definedName name="DATA109H" localSheetId="31">#REF!</definedName>
    <definedName name="DATA109H" localSheetId="28">'[22]Data rough'!#REF!</definedName>
    <definedName name="DATA109H" localSheetId="1">'[22]Data rough'!#REF!</definedName>
    <definedName name="DATA109H" localSheetId="3">#REF!</definedName>
    <definedName name="DATA109H_1" localSheetId="11">#REF!</definedName>
    <definedName name="DATA109H_1" localSheetId="30">#REF!</definedName>
    <definedName name="DATA109H_1" localSheetId="18">#REF!</definedName>
    <definedName name="DATA109H_1" localSheetId="27">#REF!</definedName>
    <definedName name="DATA109H_1" localSheetId="5">#REF!</definedName>
    <definedName name="DATA109H_1" localSheetId="15">#REF!</definedName>
    <definedName name="DATA109H_1" localSheetId="31">#REF!</definedName>
    <definedName name="DATA109H_1" localSheetId="28">#REF!</definedName>
    <definedName name="DATA109H_1" localSheetId="3">#REF!</definedName>
    <definedName name="DATA109I" localSheetId="11">#REF!</definedName>
    <definedName name="DATA109I" localSheetId="30">#REF!</definedName>
    <definedName name="DATA109I" localSheetId="18">#REF!</definedName>
    <definedName name="DATA109I" localSheetId="27">'[22]Data rough'!#REF!</definedName>
    <definedName name="DATA109I" localSheetId="38">'[22]Data rough'!#REF!</definedName>
    <definedName name="DATA109I" localSheetId="37">'[22]Data rough'!#REF!</definedName>
    <definedName name="DATA109I" localSheetId="23">'[22]Data rough'!#REF!</definedName>
    <definedName name="DATA109I" localSheetId="24">'[22]Data rough'!#REF!</definedName>
    <definedName name="DATA109I" localSheetId="22">'[22]Data rough'!#REF!</definedName>
    <definedName name="DATA109I" localSheetId="5">'[22]Data rough'!#REF!</definedName>
    <definedName name="DATA109I" localSheetId="15">#REF!</definedName>
    <definedName name="DATA109I" localSheetId="31">#REF!</definedName>
    <definedName name="DATA109I" localSheetId="28">'[22]Data rough'!#REF!</definedName>
    <definedName name="DATA109I" localSheetId="1">'[22]Data rough'!#REF!</definedName>
    <definedName name="DATA109I" localSheetId="3">#REF!</definedName>
    <definedName name="DATA109I_1" localSheetId="11">#REF!</definedName>
    <definedName name="DATA109I_1" localSheetId="30">#REF!</definedName>
    <definedName name="DATA109I_1" localSheetId="18">#REF!</definedName>
    <definedName name="DATA109I_1" localSheetId="27">#REF!</definedName>
    <definedName name="DATA109I_1" localSheetId="5">#REF!</definedName>
    <definedName name="DATA109I_1" localSheetId="15">#REF!</definedName>
    <definedName name="DATA109I_1" localSheetId="31">#REF!</definedName>
    <definedName name="DATA109I_1" localSheetId="28">#REF!</definedName>
    <definedName name="DATA109I_1" localSheetId="3">#REF!</definedName>
    <definedName name="DATA109J" localSheetId="11">#REF!</definedName>
    <definedName name="DATA109J" localSheetId="30">#REF!</definedName>
    <definedName name="DATA109J" localSheetId="18">#REF!</definedName>
    <definedName name="DATA109J" localSheetId="27">'[22]Data rough'!#REF!</definedName>
    <definedName name="DATA109J" localSheetId="38">'[22]Data rough'!#REF!</definedName>
    <definedName name="DATA109J" localSheetId="37">'[22]Data rough'!#REF!</definedName>
    <definedName name="DATA109J" localSheetId="23">'[22]Data rough'!#REF!</definedName>
    <definedName name="DATA109J" localSheetId="24">'[22]Data rough'!#REF!</definedName>
    <definedName name="DATA109J" localSheetId="22">'[22]Data rough'!#REF!</definedName>
    <definedName name="DATA109J" localSheetId="5">'[22]Data rough'!#REF!</definedName>
    <definedName name="DATA109J" localSheetId="15">#REF!</definedName>
    <definedName name="DATA109J" localSheetId="31">#REF!</definedName>
    <definedName name="DATA109J" localSheetId="28">'[22]Data rough'!#REF!</definedName>
    <definedName name="DATA109J" localSheetId="1">'[22]Data rough'!#REF!</definedName>
    <definedName name="DATA109J" localSheetId="3">#REF!</definedName>
    <definedName name="DATA109J_1" localSheetId="11">#REF!</definedName>
    <definedName name="DATA109J_1" localSheetId="30">#REF!</definedName>
    <definedName name="DATA109J_1" localSheetId="18">#REF!</definedName>
    <definedName name="DATA109J_1" localSheetId="27">#REF!</definedName>
    <definedName name="DATA109J_1" localSheetId="5">#REF!</definedName>
    <definedName name="DATA109J_1" localSheetId="15">#REF!</definedName>
    <definedName name="DATA109J_1" localSheetId="31">#REF!</definedName>
    <definedName name="DATA109J_1" localSheetId="28">#REF!</definedName>
    <definedName name="DATA109J_1" localSheetId="3">#REF!</definedName>
    <definedName name="DATA109K" localSheetId="11">#REF!</definedName>
    <definedName name="DATA109K" localSheetId="30">#REF!</definedName>
    <definedName name="DATA109K" localSheetId="18">#REF!</definedName>
    <definedName name="DATA109K" localSheetId="27">'[22]Data rough'!#REF!</definedName>
    <definedName name="DATA109K" localSheetId="38">'[22]Data rough'!#REF!</definedName>
    <definedName name="DATA109K" localSheetId="37">'[22]Data rough'!#REF!</definedName>
    <definedName name="DATA109K" localSheetId="23">'[22]Data rough'!#REF!</definedName>
    <definedName name="DATA109K" localSheetId="24">'[22]Data rough'!#REF!</definedName>
    <definedName name="DATA109K" localSheetId="22">'[22]Data rough'!#REF!</definedName>
    <definedName name="DATA109K" localSheetId="5">'[22]Data rough'!#REF!</definedName>
    <definedName name="DATA109K" localSheetId="15">#REF!</definedName>
    <definedName name="DATA109K" localSheetId="31">#REF!</definedName>
    <definedName name="DATA109K" localSheetId="28">'[22]Data rough'!#REF!</definedName>
    <definedName name="DATA109K" localSheetId="1">'[22]Data rough'!#REF!</definedName>
    <definedName name="DATA109K" localSheetId="3">#REF!</definedName>
    <definedName name="DATA109K_1" localSheetId="11">#REF!</definedName>
    <definedName name="DATA109K_1" localSheetId="30">#REF!</definedName>
    <definedName name="DATA109K_1" localSheetId="18">#REF!</definedName>
    <definedName name="DATA109K_1" localSheetId="27">#REF!</definedName>
    <definedName name="DATA109K_1" localSheetId="5">#REF!</definedName>
    <definedName name="DATA109K_1" localSheetId="15">#REF!</definedName>
    <definedName name="DATA109K_1" localSheetId="31">#REF!</definedName>
    <definedName name="DATA109K_1" localSheetId="28">#REF!</definedName>
    <definedName name="DATA109K_1" localSheetId="3">#REF!</definedName>
    <definedName name="DATA109L" localSheetId="11">#REF!</definedName>
    <definedName name="DATA109L" localSheetId="30">#REF!</definedName>
    <definedName name="DATA109L" localSheetId="18">#REF!</definedName>
    <definedName name="DATA109L" localSheetId="27">'[22]Data rough'!#REF!</definedName>
    <definedName name="DATA109L" localSheetId="38">'[22]Data rough'!#REF!</definedName>
    <definedName name="DATA109L" localSheetId="37">'[22]Data rough'!#REF!</definedName>
    <definedName name="DATA109L" localSheetId="23">'[22]Data rough'!#REF!</definedName>
    <definedName name="DATA109L" localSheetId="24">'[22]Data rough'!#REF!</definedName>
    <definedName name="DATA109L" localSheetId="22">'[22]Data rough'!#REF!</definedName>
    <definedName name="DATA109L" localSheetId="5">'[22]Data rough'!#REF!</definedName>
    <definedName name="DATA109L" localSheetId="15">#REF!</definedName>
    <definedName name="DATA109L" localSheetId="31">#REF!</definedName>
    <definedName name="DATA109L" localSheetId="28">'[22]Data rough'!#REF!</definedName>
    <definedName name="DATA109L" localSheetId="1">'[22]Data rough'!#REF!</definedName>
    <definedName name="DATA109L" localSheetId="3">#REF!</definedName>
    <definedName name="DATA109L_1" localSheetId="11">#REF!</definedName>
    <definedName name="DATA109L_1" localSheetId="30">#REF!</definedName>
    <definedName name="DATA109L_1" localSheetId="18">#REF!</definedName>
    <definedName name="DATA109L_1" localSheetId="27">#REF!</definedName>
    <definedName name="DATA109L_1" localSheetId="5">#REF!</definedName>
    <definedName name="DATA109L_1" localSheetId="15">#REF!</definedName>
    <definedName name="DATA109L_1" localSheetId="31">#REF!</definedName>
    <definedName name="DATA109L_1" localSheetId="28">#REF!</definedName>
    <definedName name="DATA109L_1" localSheetId="3">#REF!</definedName>
    <definedName name="DATA109M" localSheetId="11">#REF!</definedName>
    <definedName name="DATA109M" localSheetId="30">#REF!</definedName>
    <definedName name="DATA109M" localSheetId="18">#REF!</definedName>
    <definedName name="DATA109M" localSheetId="27">'[22]Data rough'!#REF!</definedName>
    <definedName name="DATA109M" localSheetId="38">'[22]Data rough'!#REF!</definedName>
    <definedName name="DATA109M" localSheetId="37">'[22]Data rough'!#REF!</definedName>
    <definedName name="DATA109M" localSheetId="23">'[22]Data rough'!#REF!</definedName>
    <definedName name="DATA109M" localSheetId="24">'[22]Data rough'!#REF!</definedName>
    <definedName name="DATA109M" localSheetId="22">'[22]Data rough'!#REF!</definedName>
    <definedName name="DATA109M" localSheetId="5">'[22]Data rough'!#REF!</definedName>
    <definedName name="DATA109M" localSheetId="15">#REF!</definedName>
    <definedName name="DATA109M" localSheetId="31">#REF!</definedName>
    <definedName name="DATA109M" localSheetId="28">'[22]Data rough'!#REF!</definedName>
    <definedName name="DATA109M" localSheetId="1">'[22]Data rough'!#REF!</definedName>
    <definedName name="DATA109M" localSheetId="3">#REF!</definedName>
    <definedName name="DATA109M_1" localSheetId="11">#REF!</definedName>
    <definedName name="DATA109M_1" localSheetId="30">#REF!</definedName>
    <definedName name="DATA109M_1" localSheetId="18">#REF!</definedName>
    <definedName name="DATA109M_1" localSheetId="27">#REF!</definedName>
    <definedName name="DATA109M_1" localSheetId="5">#REF!</definedName>
    <definedName name="DATA109M_1" localSheetId="15">#REF!</definedName>
    <definedName name="DATA109M_1" localSheetId="31">#REF!</definedName>
    <definedName name="DATA109M_1" localSheetId="28">#REF!</definedName>
    <definedName name="DATA109M_1" localSheetId="3">#REF!</definedName>
    <definedName name="DATA109N" localSheetId="11">#REF!</definedName>
    <definedName name="DATA109N" localSheetId="30">#REF!</definedName>
    <definedName name="DATA109N" localSheetId="18">#REF!</definedName>
    <definedName name="DATA109N" localSheetId="27">'[22]Data rough'!#REF!</definedName>
    <definedName name="DATA109N" localSheetId="38">'[22]Data rough'!#REF!</definedName>
    <definedName name="DATA109N" localSheetId="37">'[22]Data rough'!#REF!</definedName>
    <definedName name="DATA109N" localSheetId="23">'[22]Data rough'!#REF!</definedName>
    <definedName name="DATA109N" localSheetId="24">'[22]Data rough'!#REF!</definedName>
    <definedName name="DATA109N" localSheetId="22">'[22]Data rough'!#REF!</definedName>
    <definedName name="DATA109N" localSheetId="5">'[22]Data rough'!#REF!</definedName>
    <definedName name="DATA109N" localSheetId="15">#REF!</definedName>
    <definedName name="DATA109N" localSheetId="31">#REF!</definedName>
    <definedName name="DATA109N" localSheetId="28">'[22]Data rough'!#REF!</definedName>
    <definedName name="DATA109N" localSheetId="1">'[22]Data rough'!#REF!</definedName>
    <definedName name="DATA109N" localSheetId="3">#REF!</definedName>
    <definedName name="DATA109N_1" localSheetId="11">#REF!</definedName>
    <definedName name="DATA109N_1" localSheetId="30">#REF!</definedName>
    <definedName name="DATA109N_1" localSheetId="18">#REF!</definedName>
    <definedName name="DATA109N_1" localSheetId="27">#REF!</definedName>
    <definedName name="DATA109N_1" localSheetId="5">#REF!</definedName>
    <definedName name="DATA109N_1" localSheetId="15">#REF!</definedName>
    <definedName name="DATA109N_1" localSheetId="31">#REF!</definedName>
    <definedName name="DATA109N_1" localSheetId="28">#REF!</definedName>
    <definedName name="DATA109N_1" localSheetId="3">#REF!</definedName>
    <definedName name="DATA109O" localSheetId="11">#REF!</definedName>
    <definedName name="DATA109O" localSheetId="30">#REF!</definedName>
    <definedName name="DATA109O" localSheetId="18">#REF!</definedName>
    <definedName name="DATA109O" localSheetId="27">'[22]Data rough'!#REF!</definedName>
    <definedName name="DATA109O" localSheetId="38">'[22]Data rough'!#REF!</definedName>
    <definedName name="DATA109O" localSheetId="37">'[22]Data rough'!#REF!</definedName>
    <definedName name="DATA109O" localSheetId="23">'[22]Data rough'!#REF!</definedName>
    <definedName name="DATA109O" localSheetId="24">'[22]Data rough'!#REF!</definedName>
    <definedName name="DATA109O" localSheetId="22">'[22]Data rough'!#REF!</definedName>
    <definedName name="DATA109O" localSheetId="5">'[22]Data rough'!#REF!</definedName>
    <definedName name="DATA109O" localSheetId="15">#REF!</definedName>
    <definedName name="DATA109O" localSheetId="31">#REF!</definedName>
    <definedName name="DATA109O" localSheetId="28">'[22]Data rough'!#REF!</definedName>
    <definedName name="DATA109O" localSheetId="1">'[22]Data rough'!#REF!</definedName>
    <definedName name="DATA109O" localSheetId="3">#REF!</definedName>
    <definedName name="DATA109O_1" localSheetId="11">#REF!</definedName>
    <definedName name="DATA109O_1" localSheetId="30">#REF!</definedName>
    <definedName name="DATA109O_1" localSheetId="18">#REF!</definedName>
    <definedName name="DATA109O_1" localSheetId="27">#REF!</definedName>
    <definedName name="DATA109O_1" localSheetId="5">#REF!</definedName>
    <definedName name="DATA109O_1" localSheetId="15">#REF!</definedName>
    <definedName name="DATA109O_1" localSheetId="31">#REF!</definedName>
    <definedName name="DATA109O_1" localSheetId="28">#REF!</definedName>
    <definedName name="DATA109O_1" localSheetId="3">#REF!</definedName>
    <definedName name="DATA109P" localSheetId="11">#REF!</definedName>
    <definedName name="DATA109P" localSheetId="30">#REF!</definedName>
    <definedName name="DATA109P" localSheetId="18">#REF!</definedName>
    <definedName name="DATA109P" localSheetId="27">'[22]Data rough'!#REF!</definedName>
    <definedName name="DATA109P" localSheetId="38">'[22]Data rough'!#REF!</definedName>
    <definedName name="DATA109P" localSheetId="37">'[22]Data rough'!#REF!</definedName>
    <definedName name="DATA109P" localSheetId="23">'[22]Data rough'!#REF!</definedName>
    <definedName name="DATA109P" localSheetId="24">'[22]Data rough'!#REF!</definedName>
    <definedName name="DATA109P" localSheetId="22">'[22]Data rough'!#REF!</definedName>
    <definedName name="DATA109P" localSheetId="5">'[22]Data rough'!#REF!</definedName>
    <definedName name="DATA109P" localSheetId="15">#REF!</definedName>
    <definedName name="DATA109P" localSheetId="31">#REF!</definedName>
    <definedName name="DATA109P" localSheetId="28">'[22]Data rough'!#REF!</definedName>
    <definedName name="DATA109P" localSheetId="1">'[22]Data rough'!#REF!</definedName>
    <definedName name="DATA109P" localSheetId="3">#REF!</definedName>
    <definedName name="DATA109P_1" localSheetId="11">#REF!</definedName>
    <definedName name="DATA109P_1" localSheetId="30">#REF!</definedName>
    <definedName name="DATA109P_1" localSheetId="18">#REF!</definedName>
    <definedName name="DATA109P_1" localSheetId="27">#REF!</definedName>
    <definedName name="DATA109P_1" localSheetId="5">#REF!</definedName>
    <definedName name="DATA109P_1" localSheetId="15">#REF!</definedName>
    <definedName name="DATA109P_1" localSheetId="31">#REF!</definedName>
    <definedName name="DATA109P_1" localSheetId="28">#REF!</definedName>
    <definedName name="DATA109P_1" localSheetId="3">#REF!</definedName>
    <definedName name="DATA11" localSheetId="11">#REF!</definedName>
    <definedName name="DATA11" localSheetId="30">#REF!</definedName>
    <definedName name="DATA11" localSheetId="18">#REF!</definedName>
    <definedName name="DATA11" localSheetId="27">'[22]Data rough'!#REF!</definedName>
    <definedName name="DATA11" localSheetId="38">'[22]Data rough'!#REF!</definedName>
    <definedName name="DATA11" localSheetId="37">'[22]Data rough'!#REF!</definedName>
    <definedName name="DATA11" localSheetId="23">'[22]Data rough'!#REF!</definedName>
    <definedName name="DATA11" localSheetId="24">'[22]Data rough'!#REF!</definedName>
    <definedName name="DATA11" localSheetId="22">'[22]Data rough'!#REF!</definedName>
    <definedName name="DATA11" localSheetId="5">'[22]Data rough'!#REF!</definedName>
    <definedName name="DATA11" localSheetId="15">#REF!</definedName>
    <definedName name="DATA11" localSheetId="31">#REF!</definedName>
    <definedName name="DATA11" localSheetId="28">'[22]Data rough'!#REF!</definedName>
    <definedName name="DATA11" localSheetId="1">'[22]Data rough'!#REF!</definedName>
    <definedName name="DATA11" localSheetId="3">#REF!</definedName>
    <definedName name="DATA11_1" localSheetId="11">#REF!</definedName>
    <definedName name="DATA11_1" localSheetId="30">#REF!</definedName>
    <definedName name="DATA11_1" localSheetId="18">#REF!</definedName>
    <definedName name="DATA11_1" localSheetId="27">#REF!</definedName>
    <definedName name="DATA11_1" localSheetId="5">#REF!</definedName>
    <definedName name="DATA11_1" localSheetId="15">#REF!</definedName>
    <definedName name="DATA11_1" localSheetId="31">#REF!</definedName>
    <definedName name="DATA11_1" localSheetId="28">#REF!</definedName>
    <definedName name="DATA11_1" localSheetId="3">#REF!</definedName>
    <definedName name="DATA110A" localSheetId="11">#REF!</definedName>
    <definedName name="DATA110A" localSheetId="30">#REF!</definedName>
    <definedName name="DATA110A" localSheetId="18">#REF!</definedName>
    <definedName name="DATA110A" localSheetId="27">'[22]Data rough'!#REF!</definedName>
    <definedName name="DATA110A" localSheetId="38">'[22]Data rough'!#REF!</definedName>
    <definedName name="DATA110A" localSheetId="37">'[22]Data rough'!#REF!</definedName>
    <definedName name="DATA110A" localSheetId="23">'[22]Data rough'!#REF!</definedName>
    <definedName name="DATA110A" localSheetId="24">'[22]Data rough'!#REF!</definedName>
    <definedName name="DATA110A" localSheetId="22">'[22]Data rough'!#REF!</definedName>
    <definedName name="DATA110A" localSheetId="5">'[22]Data rough'!#REF!</definedName>
    <definedName name="DATA110A" localSheetId="15">#REF!</definedName>
    <definedName name="DATA110A" localSheetId="31">#REF!</definedName>
    <definedName name="DATA110A" localSheetId="28">'[22]Data rough'!#REF!</definedName>
    <definedName name="DATA110A" localSheetId="1">'[22]Data rough'!#REF!</definedName>
    <definedName name="DATA110A" localSheetId="3">#REF!</definedName>
    <definedName name="DATA110A_1" localSheetId="11">#REF!</definedName>
    <definedName name="DATA110A_1" localSheetId="30">#REF!</definedName>
    <definedName name="DATA110A_1" localSheetId="18">#REF!</definedName>
    <definedName name="DATA110A_1" localSheetId="27">#REF!</definedName>
    <definedName name="DATA110A_1" localSheetId="5">#REF!</definedName>
    <definedName name="DATA110A_1" localSheetId="15">#REF!</definedName>
    <definedName name="DATA110A_1" localSheetId="31">#REF!</definedName>
    <definedName name="DATA110A_1" localSheetId="28">#REF!</definedName>
    <definedName name="DATA110A_1" localSheetId="3">#REF!</definedName>
    <definedName name="DATA110B" localSheetId="11">#REF!</definedName>
    <definedName name="DATA110B" localSheetId="30">#REF!</definedName>
    <definedName name="DATA110B" localSheetId="18">#REF!</definedName>
    <definedName name="DATA110B" localSheetId="27">'[22]Data rough'!#REF!</definedName>
    <definedName name="DATA110B" localSheetId="38">'[22]Data rough'!#REF!</definedName>
    <definedName name="DATA110B" localSheetId="37">'[22]Data rough'!#REF!</definedName>
    <definedName name="DATA110B" localSheetId="23">'[22]Data rough'!#REF!</definedName>
    <definedName name="DATA110B" localSheetId="24">'[22]Data rough'!#REF!</definedName>
    <definedName name="DATA110B" localSheetId="22">'[22]Data rough'!#REF!</definedName>
    <definedName name="DATA110B" localSheetId="5">'[22]Data rough'!#REF!</definedName>
    <definedName name="DATA110B" localSheetId="15">#REF!</definedName>
    <definedName name="DATA110B" localSheetId="31">#REF!</definedName>
    <definedName name="DATA110B" localSheetId="28">'[22]Data rough'!#REF!</definedName>
    <definedName name="DATA110B" localSheetId="1">'[22]Data rough'!#REF!</definedName>
    <definedName name="DATA110B" localSheetId="3">#REF!</definedName>
    <definedName name="DATA110B_1" localSheetId="11">#REF!</definedName>
    <definedName name="DATA110B_1" localSheetId="30">#REF!</definedName>
    <definedName name="DATA110B_1" localSheetId="18">#REF!</definedName>
    <definedName name="DATA110B_1" localSheetId="27">#REF!</definedName>
    <definedName name="DATA110B_1" localSheetId="5">#REF!</definedName>
    <definedName name="DATA110B_1" localSheetId="15">#REF!</definedName>
    <definedName name="DATA110B_1" localSheetId="31">#REF!</definedName>
    <definedName name="DATA110B_1" localSheetId="28">#REF!</definedName>
    <definedName name="DATA110B_1" localSheetId="3">#REF!</definedName>
    <definedName name="DATA110C" localSheetId="11">#REF!</definedName>
    <definedName name="DATA110C" localSheetId="30">#REF!</definedName>
    <definedName name="DATA110C" localSheetId="18">#REF!</definedName>
    <definedName name="DATA110C" localSheetId="27">'[22]Data rough'!#REF!</definedName>
    <definedName name="DATA110C" localSheetId="38">'[22]Data rough'!#REF!</definedName>
    <definedName name="DATA110C" localSheetId="37">'[22]Data rough'!#REF!</definedName>
    <definedName name="DATA110C" localSheetId="23">'[22]Data rough'!#REF!</definedName>
    <definedName name="DATA110C" localSheetId="24">'[22]Data rough'!#REF!</definedName>
    <definedName name="DATA110C" localSheetId="22">'[22]Data rough'!#REF!</definedName>
    <definedName name="DATA110C" localSheetId="5">'[22]Data rough'!#REF!</definedName>
    <definedName name="DATA110C" localSheetId="15">#REF!</definedName>
    <definedName name="DATA110C" localSheetId="31">#REF!</definedName>
    <definedName name="DATA110C" localSheetId="28">'[22]Data rough'!#REF!</definedName>
    <definedName name="DATA110C" localSheetId="1">'[22]Data rough'!#REF!</definedName>
    <definedName name="DATA110C" localSheetId="3">#REF!</definedName>
    <definedName name="DATA110C_1" localSheetId="11">#REF!</definedName>
    <definedName name="DATA110C_1" localSheetId="30">#REF!</definedName>
    <definedName name="DATA110C_1" localSheetId="18">#REF!</definedName>
    <definedName name="DATA110C_1" localSheetId="27">#REF!</definedName>
    <definedName name="DATA110C_1" localSheetId="5">#REF!</definedName>
    <definedName name="DATA110C_1" localSheetId="15">#REF!</definedName>
    <definedName name="DATA110C_1" localSheetId="31">#REF!</definedName>
    <definedName name="DATA110C_1" localSheetId="28">#REF!</definedName>
    <definedName name="DATA110C_1" localSheetId="3">#REF!</definedName>
    <definedName name="DATA110D" localSheetId="11">#REF!</definedName>
    <definedName name="DATA110D" localSheetId="30">#REF!</definedName>
    <definedName name="DATA110D" localSheetId="18">#REF!</definedName>
    <definedName name="DATA110D" localSheetId="27">'[22]Data rough'!#REF!</definedName>
    <definedName name="DATA110D" localSheetId="38">'[22]Data rough'!#REF!</definedName>
    <definedName name="DATA110D" localSheetId="37">'[22]Data rough'!#REF!</definedName>
    <definedName name="DATA110D" localSheetId="23">'[22]Data rough'!#REF!</definedName>
    <definedName name="DATA110D" localSheetId="24">'[22]Data rough'!#REF!</definedName>
    <definedName name="DATA110D" localSheetId="22">'[22]Data rough'!#REF!</definedName>
    <definedName name="DATA110D" localSheetId="5">'[22]Data rough'!#REF!</definedName>
    <definedName name="DATA110D" localSheetId="15">#REF!</definedName>
    <definedName name="DATA110D" localSheetId="31">#REF!</definedName>
    <definedName name="DATA110D" localSheetId="28">'[22]Data rough'!#REF!</definedName>
    <definedName name="DATA110D" localSheetId="1">'[22]Data rough'!#REF!</definedName>
    <definedName name="DATA110D" localSheetId="3">#REF!</definedName>
    <definedName name="DATA110D_1" localSheetId="11">#REF!</definedName>
    <definedName name="DATA110D_1" localSheetId="30">#REF!</definedName>
    <definedName name="DATA110D_1" localSheetId="18">#REF!</definedName>
    <definedName name="DATA110D_1" localSheetId="27">#REF!</definedName>
    <definedName name="DATA110D_1" localSheetId="5">#REF!</definedName>
    <definedName name="DATA110D_1" localSheetId="15">#REF!</definedName>
    <definedName name="DATA110D_1" localSheetId="31">#REF!</definedName>
    <definedName name="DATA110D_1" localSheetId="28">#REF!</definedName>
    <definedName name="DATA110D_1" localSheetId="3">#REF!</definedName>
    <definedName name="DATA110E" localSheetId="11">#REF!</definedName>
    <definedName name="DATA110E" localSheetId="30">#REF!</definedName>
    <definedName name="DATA110E" localSheetId="18">#REF!</definedName>
    <definedName name="DATA110E" localSheetId="27">'[22]Data rough'!#REF!</definedName>
    <definedName name="DATA110E" localSheetId="38">'[22]Data rough'!#REF!</definedName>
    <definedName name="DATA110E" localSheetId="37">'[22]Data rough'!#REF!</definedName>
    <definedName name="DATA110E" localSheetId="23">'[22]Data rough'!#REF!</definedName>
    <definedName name="DATA110E" localSheetId="24">'[22]Data rough'!#REF!</definedName>
    <definedName name="DATA110E" localSheetId="22">'[22]Data rough'!#REF!</definedName>
    <definedName name="DATA110E" localSheetId="5">'[22]Data rough'!#REF!</definedName>
    <definedName name="DATA110E" localSheetId="15">#REF!</definedName>
    <definedName name="DATA110E" localSheetId="31">#REF!</definedName>
    <definedName name="DATA110E" localSheetId="28">'[22]Data rough'!#REF!</definedName>
    <definedName name="DATA110E" localSheetId="1">'[22]Data rough'!#REF!</definedName>
    <definedName name="DATA110E" localSheetId="3">#REF!</definedName>
    <definedName name="DATA110E_1" localSheetId="11">#REF!</definedName>
    <definedName name="DATA110E_1" localSheetId="30">#REF!</definedName>
    <definedName name="DATA110E_1" localSheetId="18">#REF!</definedName>
    <definedName name="DATA110E_1" localSheetId="27">#REF!</definedName>
    <definedName name="DATA110E_1" localSheetId="5">#REF!</definedName>
    <definedName name="DATA110E_1" localSheetId="15">#REF!</definedName>
    <definedName name="DATA110E_1" localSheetId="31">#REF!</definedName>
    <definedName name="DATA110E_1" localSheetId="28">#REF!</definedName>
    <definedName name="DATA110E_1" localSheetId="3">#REF!</definedName>
    <definedName name="DATA110F" localSheetId="11">#REF!</definedName>
    <definedName name="DATA110F" localSheetId="30">#REF!</definedName>
    <definedName name="DATA110F" localSheetId="18">#REF!</definedName>
    <definedName name="DATA110F" localSheetId="27">'[22]Data rough'!#REF!</definedName>
    <definedName name="DATA110F" localSheetId="38">'[22]Data rough'!#REF!</definedName>
    <definedName name="DATA110F" localSheetId="37">'[22]Data rough'!#REF!</definedName>
    <definedName name="DATA110F" localSheetId="23">'[22]Data rough'!#REF!</definedName>
    <definedName name="DATA110F" localSheetId="24">'[22]Data rough'!#REF!</definedName>
    <definedName name="DATA110F" localSheetId="22">'[22]Data rough'!#REF!</definedName>
    <definedName name="DATA110F" localSheetId="5">'[22]Data rough'!#REF!</definedName>
    <definedName name="DATA110F" localSheetId="15">#REF!</definedName>
    <definedName name="DATA110F" localSheetId="31">#REF!</definedName>
    <definedName name="DATA110F" localSheetId="28">'[22]Data rough'!#REF!</definedName>
    <definedName name="DATA110F" localSheetId="1">'[22]Data rough'!#REF!</definedName>
    <definedName name="DATA110F" localSheetId="3">#REF!</definedName>
    <definedName name="DATA110F_1" localSheetId="11">#REF!</definedName>
    <definedName name="DATA110F_1" localSheetId="30">#REF!</definedName>
    <definedName name="DATA110F_1" localSheetId="18">#REF!</definedName>
    <definedName name="DATA110F_1" localSheetId="27">#REF!</definedName>
    <definedName name="DATA110F_1" localSheetId="5">#REF!</definedName>
    <definedName name="DATA110F_1" localSheetId="15">#REF!</definedName>
    <definedName name="DATA110F_1" localSheetId="31">#REF!</definedName>
    <definedName name="DATA110F_1" localSheetId="28">#REF!</definedName>
    <definedName name="DATA110F_1" localSheetId="3">#REF!</definedName>
    <definedName name="DATA110G" localSheetId="11">#REF!</definedName>
    <definedName name="DATA110G" localSheetId="30">#REF!</definedName>
    <definedName name="DATA110G" localSheetId="18">#REF!</definedName>
    <definedName name="DATA110G" localSheetId="27">'[22]Data rough'!#REF!</definedName>
    <definedName name="DATA110G" localSheetId="38">'[22]Data rough'!#REF!</definedName>
    <definedName name="DATA110G" localSheetId="37">'[22]Data rough'!#REF!</definedName>
    <definedName name="DATA110G" localSheetId="23">'[22]Data rough'!#REF!</definedName>
    <definedName name="DATA110G" localSheetId="24">'[22]Data rough'!#REF!</definedName>
    <definedName name="DATA110G" localSheetId="22">'[22]Data rough'!#REF!</definedName>
    <definedName name="DATA110G" localSheetId="5">'[22]Data rough'!#REF!</definedName>
    <definedName name="DATA110G" localSheetId="15">#REF!</definedName>
    <definedName name="DATA110G" localSheetId="31">#REF!</definedName>
    <definedName name="DATA110G" localSheetId="28">'[22]Data rough'!#REF!</definedName>
    <definedName name="DATA110G" localSheetId="1">'[22]Data rough'!#REF!</definedName>
    <definedName name="DATA110G" localSheetId="3">#REF!</definedName>
    <definedName name="DATA110G_1" localSheetId="11">#REF!</definedName>
    <definedName name="DATA110G_1" localSheetId="30">#REF!</definedName>
    <definedName name="DATA110G_1" localSheetId="18">#REF!</definedName>
    <definedName name="DATA110G_1" localSheetId="27">#REF!</definedName>
    <definedName name="DATA110G_1" localSheetId="5">#REF!</definedName>
    <definedName name="DATA110G_1" localSheetId="15">#REF!</definedName>
    <definedName name="DATA110G_1" localSheetId="31">#REF!</definedName>
    <definedName name="DATA110G_1" localSheetId="28">#REF!</definedName>
    <definedName name="DATA110G_1" localSheetId="3">#REF!</definedName>
    <definedName name="DATA110H" localSheetId="11">#REF!</definedName>
    <definedName name="DATA110H" localSheetId="30">#REF!</definedName>
    <definedName name="DATA110H" localSheetId="18">#REF!</definedName>
    <definedName name="DATA110H" localSheetId="27">'[22]Data rough'!#REF!</definedName>
    <definedName name="DATA110H" localSheetId="38">'[22]Data rough'!#REF!</definedName>
    <definedName name="DATA110H" localSheetId="37">'[22]Data rough'!#REF!</definedName>
    <definedName name="DATA110H" localSheetId="23">'[22]Data rough'!#REF!</definedName>
    <definedName name="DATA110H" localSheetId="24">'[22]Data rough'!#REF!</definedName>
    <definedName name="DATA110H" localSheetId="22">'[22]Data rough'!#REF!</definedName>
    <definedName name="DATA110H" localSheetId="5">'[22]Data rough'!#REF!</definedName>
    <definedName name="DATA110H" localSheetId="15">#REF!</definedName>
    <definedName name="DATA110H" localSheetId="31">#REF!</definedName>
    <definedName name="DATA110H" localSheetId="28">'[22]Data rough'!#REF!</definedName>
    <definedName name="DATA110H" localSheetId="1">'[22]Data rough'!#REF!</definedName>
    <definedName name="DATA110H" localSheetId="3">#REF!</definedName>
    <definedName name="DATA110H_1" localSheetId="11">#REF!</definedName>
    <definedName name="DATA110H_1" localSheetId="30">#REF!</definedName>
    <definedName name="DATA110H_1" localSheetId="18">#REF!</definedName>
    <definedName name="DATA110H_1" localSheetId="27">#REF!</definedName>
    <definedName name="DATA110H_1" localSheetId="5">#REF!</definedName>
    <definedName name="DATA110H_1" localSheetId="15">#REF!</definedName>
    <definedName name="DATA110H_1" localSheetId="31">#REF!</definedName>
    <definedName name="DATA110H_1" localSheetId="28">#REF!</definedName>
    <definedName name="DATA110H_1" localSheetId="3">#REF!</definedName>
    <definedName name="DATA110I" localSheetId="11">#REF!</definedName>
    <definedName name="DATA110I" localSheetId="30">#REF!</definedName>
    <definedName name="DATA110I" localSheetId="18">#REF!</definedName>
    <definedName name="DATA110I" localSheetId="27">'[22]Data rough'!#REF!</definedName>
    <definedName name="DATA110I" localSheetId="38">'[22]Data rough'!#REF!</definedName>
    <definedName name="DATA110I" localSheetId="37">'[22]Data rough'!#REF!</definedName>
    <definedName name="DATA110I" localSheetId="23">'[22]Data rough'!#REF!</definedName>
    <definedName name="DATA110I" localSheetId="24">'[22]Data rough'!#REF!</definedName>
    <definedName name="DATA110I" localSheetId="22">'[22]Data rough'!#REF!</definedName>
    <definedName name="DATA110I" localSheetId="5">'[22]Data rough'!#REF!</definedName>
    <definedName name="DATA110I" localSheetId="15">#REF!</definedName>
    <definedName name="DATA110I" localSheetId="31">#REF!</definedName>
    <definedName name="DATA110I" localSheetId="28">'[22]Data rough'!#REF!</definedName>
    <definedName name="DATA110I" localSheetId="1">'[22]Data rough'!#REF!</definedName>
    <definedName name="DATA110I" localSheetId="3">#REF!</definedName>
    <definedName name="DATA110I_1" localSheetId="11">#REF!</definedName>
    <definedName name="DATA110I_1" localSheetId="30">#REF!</definedName>
    <definedName name="DATA110I_1" localSheetId="18">#REF!</definedName>
    <definedName name="DATA110I_1" localSheetId="27">#REF!</definedName>
    <definedName name="DATA110I_1" localSheetId="5">#REF!</definedName>
    <definedName name="DATA110I_1" localSheetId="15">#REF!</definedName>
    <definedName name="DATA110I_1" localSheetId="31">#REF!</definedName>
    <definedName name="DATA110I_1" localSheetId="28">#REF!</definedName>
    <definedName name="DATA110I_1" localSheetId="3">#REF!</definedName>
    <definedName name="DATA110J" localSheetId="11">#REF!</definedName>
    <definedName name="DATA110J" localSheetId="30">#REF!</definedName>
    <definedName name="DATA110J" localSheetId="18">#REF!</definedName>
    <definedName name="DATA110J" localSheetId="27">'[22]Data rough'!#REF!</definedName>
    <definedName name="DATA110J" localSheetId="38">'[22]Data rough'!#REF!</definedName>
    <definedName name="DATA110J" localSheetId="37">'[22]Data rough'!#REF!</definedName>
    <definedName name="DATA110J" localSheetId="23">'[22]Data rough'!#REF!</definedName>
    <definedName name="DATA110J" localSheetId="24">'[22]Data rough'!#REF!</definedName>
    <definedName name="DATA110J" localSheetId="22">'[22]Data rough'!#REF!</definedName>
    <definedName name="DATA110J" localSheetId="5">'[22]Data rough'!#REF!</definedName>
    <definedName name="DATA110J" localSheetId="15">#REF!</definedName>
    <definedName name="DATA110J" localSheetId="31">#REF!</definedName>
    <definedName name="DATA110J" localSheetId="28">'[22]Data rough'!#REF!</definedName>
    <definedName name="DATA110J" localSheetId="1">'[22]Data rough'!#REF!</definedName>
    <definedName name="DATA110J" localSheetId="3">#REF!</definedName>
    <definedName name="DATA110J_1" localSheetId="11">#REF!</definedName>
    <definedName name="DATA110J_1" localSheetId="30">#REF!</definedName>
    <definedName name="DATA110J_1" localSheetId="18">#REF!</definedName>
    <definedName name="DATA110J_1" localSheetId="27">#REF!</definedName>
    <definedName name="DATA110J_1" localSheetId="5">#REF!</definedName>
    <definedName name="DATA110J_1" localSheetId="15">#REF!</definedName>
    <definedName name="DATA110J_1" localSheetId="31">#REF!</definedName>
    <definedName name="DATA110J_1" localSheetId="28">#REF!</definedName>
    <definedName name="DATA110J_1" localSheetId="3">#REF!</definedName>
    <definedName name="DATA110K" localSheetId="11">#REF!</definedName>
    <definedName name="DATA110K" localSheetId="30">#REF!</definedName>
    <definedName name="DATA110K" localSheetId="18">#REF!</definedName>
    <definedName name="DATA110K" localSheetId="27">'[22]Data rough'!#REF!</definedName>
    <definedName name="DATA110K" localSheetId="38">'[22]Data rough'!#REF!</definedName>
    <definedName name="DATA110K" localSheetId="37">'[22]Data rough'!#REF!</definedName>
    <definedName name="DATA110K" localSheetId="23">'[22]Data rough'!#REF!</definedName>
    <definedName name="DATA110K" localSheetId="24">'[22]Data rough'!#REF!</definedName>
    <definedName name="DATA110K" localSheetId="22">'[22]Data rough'!#REF!</definedName>
    <definedName name="DATA110K" localSheetId="5">'[22]Data rough'!#REF!</definedName>
    <definedName name="DATA110K" localSheetId="15">#REF!</definedName>
    <definedName name="DATA110K" localSheetId="31">#REF!</definedName>
    <definedName name="DATA110K" localSheetId="28">'[22]Data rough'!#REF!</definedName>
    <definedName name="DATA110K" localSheetId="1">'[22]Data rough'!#REF!</definedName>
    <definedName name="DATA110K" localSheetId="3">#REF!</definedName>
    <definedName name="DATA110K_1" localSheetId="11">#REF!</definedName>
    <definedName name="DATA110K_1" localSheetId="30">#REF!</definedName>
    <definedName name="DATA110K_1" localSheetId="18">#REF!</definedName>
    <definedName name="DATA110K_1" localSheetId="27">#REF!</definedName>
    <definedName name="DATA110K_1" localSheetId="5">#REF!</definedName>
    <definedName name="DATA110K_1" localSheetId="15">#REF!</definedName>
    <definedName name="DATA110K_1" localSheetId="31">#REF!</definedName>
    <definedName name="DATA110K_1" localSheetId="28">#REF!</definedName>
    <definedName name="DATA110K_1" localSheetId="3">#REF!</definedName>
    <definedName name="DATA110L" localSheetId="11">#REF!</definedName>
    <definedName name="DATA110L" localSheetId="30">#REF!</definedName>
    <definedName name="DATA110L" localSheetId="18">#REF!</definedName>
    <definedName name="DATA110L" localSheetId="27">'[22]Data rough'!#REF!</definedName>
    <definedName name="DATA110L" localSheetId="38">'[22]Data rough'!#REF!</definedName>
    <definedName name="DATA110L" localSheetId="37">'[22]Data rough'!#REF!</definedName>
    <definedName name="DATA110L" localSheetId="23">'[22]Data rough'!#REF!</definedName>
    <definedName name="DATA110L" localSheetId="24">'[22]Data rough'!#REF!</definedName>
    <definedName name="DATA110L" localSheetId="22">'[22]Data rough'!#REF!</definedName>
    <definedName name="DATA110L" localSheetId="5">'[22]Data rough'!#REF!</definedName>
    <definedName name="DATA110L" localSheetId="15">#REF!</definedName>
    <definedName name="DATA110L" localSheetId="31">#REF!</definedName>
    <definedName name="DATA110L" localSheetId="28">'[22]Data rough'!#REF!</definedName>
    <definedName name="DATA110L" localSheetId="1">'[22]Data rough'!#REF!</definedName>
    <definedName name="DATA110L" localSheetId="3">#REF!</definedName>
    <definedName name="DATA110L_1" localSheetId="11">#REF!</definedName>
    <definedName name="DATA110L_1" localSheetId="30">#REF!</definedName>
    <definedName name="DATA110L_1" localSheetId="18">#REF!</definedName>
    <definedName name="DATA110L_1" localSheetId="27">#REF!</definedName>
    <definedName name="DATA110L_1" localSheetId="5">#REF!</definedName>
    <definedName name="DATA110L_1" localSheetId="15">#REF!</definedName>
    <definedName name="DATA110L_1" localSheetId="31">#REF!</definedName>
    <definedName name="DATA110L_1" localSheetId="28">#REF!</definedName>
    <definedName name="DATA110L_1" localSheetId="3">#REF!</definedName>
    <definedName name="DATA110M" localSheetId="11">#REF!</definedName>
    <definedName name="DATA110M" localSheetId="30">#REF!</definedName>
    <definedName name="DATA110M" localSheetId="18">#REF!</definedName>
    <definedName name="DATA110M" localSheetId="27">'[22]Data rough'!#REF!</definedName>
    <definedName name="DATA110M" localSheetId="38">'[22]Data rough'!#REF!</definedName>
    <definedName name="DATA110M" localSheetId="37">'[22]Data rough'!#REF!</definedName>
    <definedName name="DATA110M" localSheetId="23">'[22]Data rough'!#REF!</definedName>
    <definedName name="DATA110M" localSheetId="24">'[22]Data rough'!#REF!</definedName>
    <definedName name="DATA110M" localSheetId="22">'[22]Data rough'!#REF!</definedName>
    <definedName name="DATA110M" localSheetId="5">'[22]Data rough'!#REF!</definedName>
    <definedName name="DATA110M" localSheetId="15">#REF!</definedName>
    <definedName name="DATA110M" localSheetId="31">#REF!</definedName>
    <definedName name="DATA110M" localSheetId="28">'[22]Data rough'!#REF!</definedName>
    <definedName name="DATA110M" localSheetId="1">'[22]Data rough'!#REF!</definedName>
    <definedName name="DATA110M" localSheetId="3">#REF!</definedName>
    <definedName name="DATA110M_1" localSheetId="11">#REF!</definedName>
    <definedName name="DATA110M_1" localSheetId="30">#REF!</definedName>
    <definedName name="DATA110M_1" localSheetId="18">#REF!</definedName>
    <definedName name="DATA110M_1" localSheetId="27">#REF!</definedName>
    <definedName name="DATA110M_1" localSheetId="5">#REF!</definedName>
    <definedName name="DATA110M_1" localSheetId="15">#REF!</definedName>
    <definedName name="DATA110M_1" localSheetId="31">#REF!</definedName>
    <definedName name="DATA110M_1" localSheetId="28">#REF!</definedName>
    <definedName name="DATA110M_1" localSheetId="3">#REF!</definedName>
    <definedName name="DATA110N" localSheetId="11">#REF!</definedName>
    <definedName name="DATA110N" localSheetId="30">#REF!</definedName>
    <definedName name="DATA110N" localSheetId="18">#REF!</definedName>
    <definedName name="DATA110N" localSheetId="27">'[22]Data rough'!#REF!</definedName>
    <definedName name="DATA110N" localSheetId="38">'[22]Data rough'!#REF!</definedName>
    <definedName name="DATA110N" localSheetId="37">'[22]Data rough'!#REF!</definedName>
    <definedName name="DATA110N" localSheetId="23">'[22]Data rough'!#REF!</definedName>
    <definedName name="DATA110N" localSheetId="24">'[22]Data rough'!#REF!</definedName>
    <definedName name="DATA110N" localSheetId="22">'[22]Data rough'!#REF!</definedName>
    <definedName name="DATA110N" localSheetId="5">'[22]Data rough'!#REF!</definedName>
    <definedName name="DATA110N" localSheetId="15">#REF!</definedName>
    <definedName name="DATA110N" localSheetId="31">#REF!</definedName>
    <definedName name="DATA110N" localSheetId="28">'[22]Data rough'!#REF!</definedName>
    <definedName name="DATA110N" localSheetId="1">'[22]Data rough'!#REF!</definedName>
    <definedName name="DATA110N" localSheetId="3">#REF!</definedName>
    <definedName name="DATA110N_1" localSheetId="11">#REF!</definedName>
    <definedName name="DATA110N_1" localSheetId="30">#REF!</definedName>
    <definedName name="DATA110N_1" localSheetId="18">#REF!</definedName>
    <definedName name="DATA110N_1" localSheetId="27">#REF!</definedName>
    <definedName name="DATA110N_1" localSheetId="5">#REF!</definedName>
    <definedName name="DATA110N_1" localSheetId="15">#REF!</definedName>
    <definedName name="DATA110N_1" localSheetId="31">#REF!</definedName>
    <definedName name="DATA110N_1" localSheetId="28">#REF!</definedName>
    <definedName name="DATA110N_1" localSheetId="3">#REF!</definedName>
    <definedName name="DATA110O" localSheetId="11">#REF!</definedName>
    <definedName name="DATA110O" localSheetId="30">#REF!</definedName>
    <definedName name="DATA110O" localSheetId="18">#REF!</definedName>
    <definedName name="DATA110O" localSheetId="27">'[22]Data rough'!#REF!</definedName>
    <definedName name="DATA110O" localSheetId="38">'[22]Data rough'!#REF!</definedName>
    <definedName name="DATA110O" localSheetId="37">'[22]Data rough'!#REF!</definedName>
    <definedName name="DATA110O" localSheetId="23">'[22]Data rough'!#REF!</definedName>
    <definedName name="DATA110O" localSheetId="24">'[22]Data rough'!#REF!</definedName>
    <definedName name="DATA110O" localSheetId="22">'[22]Data rough'!#REF!</definedName>
    <definedName name="DATA110O" localSheetId="5">'[22]Data rough'!#REF!</definedName>
    <definedName name="DATA110O" localSheetId="15">#REF!</definedName>
    <definedName name="DATA110O" localSheetId="31">#REF!</definedName>
    <definedName name="DATA110O" localSheetId="28">'[22]Data rough'!#REF!</definedName>
    <definedName name="DATA110O" localSheetId="1">'[22]Data rough'!#REF!</definedName>
    <definedName name="DATA110O" localSheetId="3">#REF!</definedName>
    <definedName name="DATA110O_1" localSheetId="11">#REF!</definedName>
    <definedName name="DATA110O_1" localSheetId="30">#REF!</definedName>
    <definedName name="DATA110O_1" localSheetId="18">#REF!</definedName>
    <definedName name="DATA110O_1" localSheetId="27">#REF!</definedName>
    <definedName name="DATA110O_1" localSheetId="5">#REF!</definedName>
    <definedName name="DATA110O_1" localSheetId="15">#REF!</definedName>
    <definedName name="DATA110O_1" localSheetId="31">#REF!</definedName>
    <definedName name="DATA110O_1" localSheetId="28">#REF!</definedName>
    <definedName name="DATA110O_1" localSheetId="3">#REF!</definedName>
    <definedName name="DATA110P" localSheetId="11">#REF!</definedName>
    <definedName name="DATA110P" localSheetId="30">#REF!</definedName>
    <definedName name="DATA110P" localSheetId="18">#REF!</definedName>
    <definedName name="DATA110P" localSheetId="27">'[22]Data rough'!#REF!</definedName>
    <definedName name="DATA110P" localSheetId="38">'[22]Data rough'!#REF!</definedName>
    <definedName name="DATA110P" localSheetId="37">'[22]Data rough'!#REF!</definedName>
    <definedName name="DATA110P" localSheetId="23">'[22]Data rough'!#REF!</definedName>
    <definedName name="DATA110P" localSheetId="24">'[22]Data rough'!#REF!</definedName>
    <definedName name="DATA110P" localSheetId="22">'[22]Data rough'!#REF!</definedName>
    <definedName name="DATA110P" localSheetId="5">'[22]Data rough'!#REF!</definedName>
    <definedName name="DATA110P" localSheetId="15">#REF!</definedName>
    <definedName name="DATA110P" localSheetId="31">#REF!</definedName>
    <definedName name="DATA110P" localSheetId="28">'[22]Data rough'!#REF!</definedName>
    <definedName name="DATA110P" localSheetId="1">'[22]Data rough'!#REF!</definedName>
    <definedName name="DATA110P" localSheetId="3">#REF!</definedName>
    <definedName name="DATA110P_1" localSheetId="11">#REF!</definedName>
    <definedName name="DATA110P_1" localSheetId="30">#REF!</definedName>
    <definedName name="DATA110P_1" localSheetId="18">#REF!</definedName>
    <definedName name="DATA110P_1" localSheetId="27">#REF!</definedName>
    <definedName name="DATA110P_1" localSheetId="5">#REF!</definedName>
    <definedName name="DATA110P_1" localSheetId="15">#REF!</definedName>
    <definedName name="DATA110P_1" localSheetId="31">#REF!</definedName>
    <definedName name="DATA110P_1" localSheetId="28">#REF!</definedName>
    <definedName name="DATA110P_1" localSheetId="3">#REF!</definedName>
    <definedName name="DATA111A" localSheetId="11">#REF!</definedName>
    <definedName name="DATA111A" localSheetId="30">#REF!</definedName>
    <definedName name="DATA111A" localSheetId="18">#REF!</definedName>
    <definedName name="DATA111A" localSheetId="27">'[22]Data rough'!#REF!</definedName>
    <definedName name="DATA111A" localSheetId="38">'[22]Data rough'!#REF!</definedName>
    <definedName name="DATA111A" localSheetId="37">'[22]Data rough'!#REF!</definedName>
    <definedName name="DATA111A" localSheetId="23">'[22]Data rough'!#REF!</definedName>
    <definedName name="DATA111A" localSheetId="24">'[22]Data rough'!#REF!</definedName>
    <definedName name="DATA111A" localSheetId="22">'[22]Data rough'!#REF!</definedName>
    <definedName name="DATA111A" localSheetId="5">'[22]Data rough'!#REF!</definedName>
    <definedName name="DATA111A" localSheetId="15">#REF!</definedName>
    <definedName name="DATA111A" localSheetId="31">#REF!</definedName>
    <definedName name="DATA111A" localSheetId="28">'[22]Data rough'!#REF!</definedName>
    <definedName name="DATA111A" localSheetId="1">'[22]Data rough'!#REF!</definedName>
    <definedName name="DATA111A" localSheetId="3">#REF!</definedName>
    <definedName name="DATA111A_1" localSheetId="11">#REF!</definedName>
    <definedName name="DATA111A_1" localSheetId="30">#REF!</definedName>
    <definedName name="DATA111A_1" localSheetId="18">#REF!</definedName>
    <definedName name="DATA111A_1" localSheetId="27">#REF!</definedName>
    <definedName name="DATA111A_1" localSheetId="5">#REF!</definedName>
    <definedName name="DATA111A_1" localSheetId="15">#REF!</definedName>
    <definedName name="DATA111A_1" localSheetId="31">#REF!</definedName>
    <definedName name="DATA111A_1" localSheetId="28">#REF!</definedName>
    <definedName name="DATA111A_1" localSheetId="3">#REF!</definedName>
    <definedName name="DATA111B" localSheetId="11">#REF!</definedName>
    <definedName name="DATA111B" localSheetId="30">#REF!</definedName>
    <definedName name="DATA111B" localSheetId="18">#REF!</definedName>
    <definedName name="DATA111B" localSheetId="27">'[22]Data rough'!#REF!</definedName>
    <definedName name="DATA111B" localSheetId="38">'[22]Data rough'!#REF!</definedName>
    <definedName name="DATA111B" localSheetId="37">'[22]Data rough'!#REF!</definedName>
    <definedName name="DATA111B" localSheetId="23">'[22]Data rough'!#REF!</definedName>
    <definedName name="DATA111B" localSheetId="24">'[22]Data rough'!#REF!</definedName>
    <definedName name="DATA111B" localSheetId="22">'[22]Data rough'!#REF!</definedName>
    <definedName name="DATA111B" localSheetId="5">'[22]Data rough'!#REF!</definedName>
    <definedName name="DATA111B" localSheetId="15">#REF!</definedName>
    <definedName name="DATA111B" localSheetId="31">#REF!</definedName>
    <definedName name="DATA111B" localSheetId="28">'[22]Data rough'!#REF!</definedName>
    <definedName name="DATA111B" localSheetId="1">'[22]Data rough'!#REF!</definedName>
    <definedName name="DATA111B" localSheetId="3">#REF!</definedName>
    <definedName name="DATA111B_1" localSheetId="11">#REF!</definedName>
    <definedName name="DATA111B_1" localSheetId="30">#REF!</definedName>
    <definedName name="DATA111B_1" localSheetId="18">#REF!</definedName>
    <definedName name="DATA111B_1" localSheetId="27">#REF!</definedName>
    <definedName name="DATA111B_1" localSheetId="5">#REF!</definedName>
    <definedName name="DATA111B_1" localSheetId="15">#REF!</definedName>
    <definedName name="DATA111B_1" localSheetId="31">#REF!</definedName>
    <definedName name="DATA111B_1" localSheetId="28">#REF!</definedName>
    <definedName name="DATA111B_1" localSheetId="3">#REF!</definedName>
    <definedName name="DATA111C" localSheetId="11">#REF!</definedName>
    <definedName name="DATA111C" localSheetId="30">#REF!</definedName>
    <definedName name="DATA111C" localSheetId="18">#REF!</definedName>
    <definedName name="DATA111C" localSheetId="27">'[22]Data rough'!#REF!</definedName>
    <definedName name="DATA111C" localSheetId="38">'[22]Data rough'!#REF!</definedName>
    <definedName name="DATA111C" localSheetId="37">'[22]Data rough'!#REF!</definedName>
    <definedName name="DATA111C" localSheetId="23">'[22]Data rough'!#REF!</definedName>
    <definedName name="DATA111C" localSheetId="24">'[22]Data rough'!#REF!</definedName>
    <definedName name="DATA111C" localSheetId="22">'[22]Data rough'!#REF!</definedName>
    <definedName name="DATA111C" localSheetId="5">'[22]Data rough'!#REF!</definedName>
    <definedName name="DATA111C" localSheetId="15">#REF!</definedName>
    <definedName name="DATA111C" localSheetId="31">#REF!</definedName>
    <definedName name="DATA111C" localSheetId="28">'[22]Data rough'!#REF!</definedName>
    <definedName name="DATA111C" localSheetId="1">'[22]Data rough'!#REF!</definedName>
    <definedName name="DATA111C" localSheetId="3">#REF!</definedName>
    <definedName name="DATA111C_1" localSheetId="11">#REF!</definedName>
    <definedName name="DATA111C_1" localSheetId="30">#REF!</definedName>
    <definedName name="DATA111C_1" localSheetId="18">#REF!</definedName>
    <definedName name="DATA111C_1" localSheetId="27">#REF!</definedName>
    <definedName name="DATA111C_1" localSheetId="5">#REF!</definedName>
    <definedName name="DATA111C_1" localSheetId="15">#REF!</definedName>
    <definedName name="DATA111C_1" localSheetId="31">#REF!</definedName>
    <definedName name="DATA111C_1" localSheetId="28">#REF!</definedName>
    <definedName name="DATA111C_1" localSheetId="3">#REF!</definedName>
    <definedName name="DATA111D" localSheetId="11">#REF!</definedName>
    <definedName name="DATA111D" localSheetId="30">#REF!</definedName>
    <definedName name="DATA111D" localSheetId="18">#REF!</definedName>
    <definedName name="DATA111D" localSheetId="27">'[22]Data rough'!#REF!</definedName>
    <definedName name="DATA111D" localSheetId="38">'[22]Data rough'!#REF!</definedName>
    <definedName name="DATA111D" localSheetId="37">'[22]Data rough'!#REF!</definedName>
    <definedName name="DATA111D" localSheetId="23">'[22]Data rough'!#REF!</definedName>
    <definedName name="DATA111D" localSheetId="24">'[22]Data rough'!#REF!</definedName>
    <definedName name="DATA111D" localSheetId="22">'[22]Data rough'!#REF!</definedName>
    <definedName name="DATA111D" localSheetId="5">'[22]Data rough'!#REF!</definedName>
    <definedName name="DATA111D" localSheetId="15">#REF!</definedName>
    <definedName name="DATA111D" localSheetId="31">#REF!</definedName>
    <definedName name="DATA111D" localSheetId="28">'[22]Data rough'!#REF!</definedName>
    <definedName name="DATA111D" localSheetId="1">'[22]Data rough'!#REF!</definedName>
    <definedName name="DATA111D" localSheetId="3">#REF!</definedName>
    <definedName name="DATA111D_1" localSheetId="11">#REF!</definedName>
    <definedName name="DATA111D_1" localSheetId="30">#REF!</definedName>
    <definedName name="DATA111D_1" localSheetId="18">#REF!</definedName>
    <definedName name="DATA111D_1" localSheetId="27">#REF!</definedName>
    <definedName name="DATA111D_1" localSheetId="5">#REF!</definedName>
    <definedName name="DATA111D_1" localSheetId="15">#REF!</definedName>
    <definedName name="DATA111D_1" localSheetId="31">#REF!</definedName>
    <definedName name="DATA111D_1" localSheetId="28">#REF!</definedName>
    <definedName name="DATA111D_1" localSheetId="3">#REF!</definedName>
    <definedName name="DATA111E" localSheetId="11">#REF!</definedName>
    <definedName name="DATA111E" localSheetId="30">#REF!</definedName>
    <definedName name="DATA111E" localSheetId="18">#REF!</definedName>
    <definedName name="DATA111E" localSheetId="27">'[22]Data rough'!#REF!</definedName>
    <definedName name="DATA111E" localSheetId="38">'[22]Data rough'!#REF!</definedName>
    <definedName name="DATA111E" localSheetId="37">'[22]Data rough'!#REF!</definedName>
    <definedName name="DATA111E" localSheetId="23">'[22]Data rough'!#REF!</definedName>
    <definedName name="DATA111E" localSheetId="24">'[22]Data rough'!#REF!</definedName>
    <definedName name="DATA111E" localSheetId="22">'[22]Data rough'!#REF!</definedName>
    <definedName name="DATA111E" localSheetId="5">'[22]Data rough'!#REF!</definedName>
    <definedName name="DATA111E" localSheetId="15">#REF!</definedName>
    <definedName name="DATA111E" localSheetId="31">#REF!</definedName>
    <definedName name="DATA111E" localSheetId="28">'[22]Data rough'!#REF!</definedName>
    <definedName name="DATA111E" localSheetId="1">'[22]Data rough'!#REF!</definedName>
    <definedName name="DATA111E" localSheetId="3">#REF!</definedName>
    <definedName name="DATA111E_1" localSheetId="11">#REF!</definedName>
    <definedName name="DATA111E_1" localSheetId="30">#REF!</definedName>
    <definedName name="DATA111E_1" localSheetId="18">#REF!</definedName>
    <definedName name="DATA111E_1" localSheetId="27">#REF!</definedName>
    <definedName name="DATA111E_1" localSheetId="5">#REF!</definedName>
    <definedName name="DATA111E_1" localSheetId="15">#REF!</definedName>
    <definedName name="DATA111E_1" localSheetId="31">#REF!</definedName>
    <definedName name="DATA111E_1" localSheetId="28">#REF!</definedName>
    <definedName name="DATA111E_1" localSheetId="3">#REF!</definedName>
    <definedName name="DATA111F" localSheetId="11">#REF!</definedName>
    <definedName name="DATA111F" localSheetId="30">#REF!</definedName>
    <definedName name="DATA111F" localSheetId="18">#REF!</definedName>
    <definedName name="DATA111F" localSheetId="27">'[22]Data rough'!#REF!</definedName>
    <definedName name="DATA111F" localSheetId="38">'[22]Data rough'!#REF!</definedName>
    <definedName name="DATA111F" localSheetId="37">'[22]Data rough'!#REF!</definedName>
    <definedName name="DATA111F" localSheetId="23">'[22]Data rough'!#REF!</definedName>
    <definedName name="DATA111F" localSheetId="24">'[22]Data rough'!#REF!</definedName>
    <definedName name="DATA111F" localSheetId="22">'[22]Data rough'!#REF!</definedName>
    <definedName name="DATA111F" localSheetId="5">'[22]Data rough'!#REF!</definedName>
    <definedName name="DATA111F" localSheetId="15">#REF!</definedName>
    <definedName name="DATA111F" localSheetId="31">#REF!</definedName>
    <definedName name="DATA111F" localSheetId="28">'[22]Data rough'!#REF!</definedName>
    <definedName name="DATA111F" localSheetId="1">'[22]Data rough'!#REF!</definedName>
    <definedName name="DATA111F" localSheetId="3">#REF!</definedName>
    <definedName name="DATA111F_1" localSheetId="11">#REF!</definedName>
    <definedName name="DATA111F_1" localSheetId="30">#REF!</definedName>
    <definedName name="DATA111F_1" localSheetId="18">#REF!</definedName>
    <definedName name="DATA111F_1" localSheetId="27">#REF!</definedName>
    <definedName name="DATA111F_1" localSheetId="5">#REF!</definedName>
    <definedName name="DATA111F_1" localSheetId="15">#REF!</definedName>
    <definedName name="DATA111F_1" localSheetId="31">#REF!</definedName>
    <definedName name="DATA111F_1" localSheetId="28">#REF!</definedName>
    <definedName name="DATA111F_1" localSheetId="3">#REF!</definedName>
    <definedName name="DATA111G" localSheetId="11">#REF!</definedName>
    <definedName name="DATA111G" localSheetId="30">#REF!</definedName>
    <definedName name="DATA111G" localSheetId="18">#REF!</definedName>
    <definedName name="DATA111G" localSheetId="27">'[22]Data rough'!#REF!</definedName>
    <definedName name="DATA111G" localSheetId="38">'[22]Data rough'!#REF!</definedName>
    <definedName name="DATA111G" localSheetId="37">'[22]Data rough'!#REF!</definedName>
    <definedName name="DATA111G" localSheetId="23">'[22]Data rough'!#REF!</definedName>
    <definedName name="DATA111G" localSheetId="24">'[22]Data rough'!#REF!</definedName>
    <definedName name="DATA111G" localSheetId="22">'[22]Data rough'!#REF!</definedName>
    <definedName name="DATA111G" localSheetId="5">'[22]Data rough'!#REF!</definedName>
    <definedName name="DATA111G" localSheetId="15">#REF!</definedName>
    <definedName name="DATA111G" localSheetId="31">#REF!</definedName>
    <definedName name="DATA111G" localSheetId="28">'[22]Data rough'!#REF!</definedName>
    <definedName name="DATA111G" localSheetId="1">'[22]Data rough'!#REF!</definedName>
    <definedName name="DATA111G" localSheetId="3">#REF!</definedName>
    <definedName name="DATA111G_1" localSheetId="11">#REF!</definedName>
    <definedName name="DATA111G_1" localSheetId="30">#REF!</definedName>
    <definedName name="DATA111G_1" localSheetId="18">#REF!</definedName>
    <definedName name="DATA111G_1" localSheetId="27">#REF!</definedName>
    <definedName name="DATA111G_1" localSheetId="5">#REF!</definedName>
    <definedName name="DATA111G_1" localSheetId="15">#REF!</definedName>
    <definedName name="DATA111G_1" localSheetId="31">#REF!</definedName>
    <definedName name="DATA111G_1" localSheetId="28">#REF!</definedName>
    <definedName name="DATA111G_1" localSheetId="3">#REF!</definedName>
    <definedName name="DATA111H" localSheetId="11">#REF!</definedName>
    <definedName name="DATA111H" localSheetId="30">#REF!</definedName>
    <definedName name="DATA111H" localSheetId="18">#REF!</definedName>
    <definedName name="DATA111H" localSheetId="27">'[22]Data rough'!#REF!</definedName>
    <definedName name="DATA111H" localSheetId="38">'[22]Data rough'!#REF!</definedName>
    <definedName name="DATA111H" localSheetId="37">'[22]Data rough'!#REF!</definedName>
    <definedName name="DATA111H" localSheetId="23">'[22]Data rough'!#REF!</definedName>
    <definedName name="DATA111H" localSheetId="24">'[22]Data rough'!#REF!</definedName>
    <definedName name="DATA111H" localSheetId="22">'[22]Data rough'!#REF!</definedName>
    <definedName name="DATA111H" localSheetId="5">'[22]Data rough'!#REF!</definedName>
    <definedName name="DATA111H" localSheetId="15">#REF!</definedName>
    <definedName name="DATA111H" localSheetId="31">#REF!</definedName>
    <definedName name="DATA111H" localSheetId="28">'[22]Data rough'!#REF!</definedName>
    <definedName name="DATA111H" localSheetId="1">'[22]Data rough'!#REF!</definedName>
    <definedName name="DATA111H" localSheetId="3">#REF!</definedName>
    <definedName name="DATA111H_1" localSheetId="11">#REF!</definedName>
    <definedName name="DATA111H_1" localSheetId="30">#REF!</definedName>
    <definedName name="DATA111H_1" localSheetId="18">#REF!</definedName>
    <definedName name="DATA111H_1" localSheetId="27">#REF!</definedName>
    <definedName name="DATA111H_1" localSheetId="5">#REF!</definedName>
    <definedName name="DATA111H_1" localSheetId="15">#REF!</definedName>
    <definedName name="DATA111H_1" localSheetId="31">#REF!</definedName>
    <definedName name="DATA111H_1" localSheetId="28">#REF!</definedName>
    <definedName name="DATA111H_1" localSheetId="3">#REF!</definedName>
    <definedName name="DATA111I" localSheetId="11">#REF!</definedName>
    <definedName name="DATA111I" localSheetId="30">#REF!</definedName>
    <definedName name="DATA111I" localSheetId="18">#REF!</definedName>
    <definedName name="DATA111I" localSheetId="27">'[22]Data rough'!#REF!</definedName>
    <definedName name="DATA111I" localSheetId="38">'[22]Data rough'!#REF!</definedName>
    <definedName name="DATA111I" localSheetId="37">'[22]Data rough'!#REF!</definedName>
    <definedName name="DATA111I" localSheetId="23">'[22]Data rough'!#REF!</definedName>
    <definedName name="DATA111I" localSheetId="24">'[22]Data rough'!#REF!</definedName>
    <definedName name="DATA111I" localSheetId="22">'[22]Data rough'!#REF!</definedName>
    <definedName name="DATA111I" localSheetId="5">'[22]Data rough'!#REF!</definedName>
    <definedName name="DATA111I" localSheetId="15">#REF!</definedName>
    <definedName name="DATA111I" localSheetId="31">#REF!</definedName>
    <definedName name="DATA111I" localSheetId="28">'[22]Data rough'!#REF!</definedName>
    <definedName name="DATA111I" localSheetId="1">'[22]Data rough'!#REF!</definedName>
    <definedName name="DATA111I" localSheetId="3">#REF!</definedName>
    <definedName name="DATA111I_1" localSheetId="11">#REF!</definedName>
    <definedName name="DATA111I_1" localSheetId="30">#REF!</definedName>
    <definedName name="DATA111I_1" localSheetId="18">#REF!</definedName>
    <definedName name="DATA111I_1" localSheetId="27">#REF!</definedName>
    <definedName name="DATA111I_1" localSheetId="5">#REF!</definedName>
    <definedName name="DATA111I_1" localSheetId="15">#REF!</definedName>
    <definedName name="DATA111I_1" localSheetId="31">#REF!</definedName>
    <definedName name="DATA111I_1" localSheetId="28">#REF!</definedName>
    <definedName name="DATA111I_1" localSheetId="3">#REF!</definedName>
    <definedName name="DATA111J" localSheetId="11">#REF!</definedName>
    <definedName name="DATA111J" localSheetId="30">#REF!</definedName>
    <definedName name="DATA111J" localSheetId="18">#REF!</definedName>
    <definedName name="DATA111J" localSheetId="27">'[22]Data rough'!#REF!</definedName>
    <definedName name="DATA111J" localSheetId="38">'[22]Data rough'!#REF!</definedName>
    <definedName name="DATA111J" localSheetId="37">'[22]Data rough'!#REF!</definedName>
    <definedName name="DATA111J" localSheetId="23">'[22]Data rough'!#REF!</definedName>
    <definedName name="DATA111J" localSheetId="24">'[22]Data rough'!#REF!</definedName>
    <definedName name="DATA111J" localSheetId="22">'[22]Data rough'!#REF!</definedName>
    <definedName name="DATA111J" localSheetId="5">'[22]Data rough'!#REF!</definedName>
    <definedName name="DATA111J" localSheetId="15">#REF!</definedName>
    <definedName name="DATA111J" localSheetId="31">#REF!</definedName>
    <definedName name="DATA111J" localSheetId="28">'[22]Data rough'!#REF!</definedName>
    <definedName name="DATA111J" localSheetId="1">'[22]Data rough'!#REF!</definedName>
    <definedName name="DATA111J" localSheetId="3">#REF!</definedName>
    <definedName name="DATA111J_1" localSheetId="11">#REF!</definedName>
    <definedName name="DATA111J_1" localSheetId="30">#REF!</definedName>
    <definedName name="DATA111J_1" localSheetId="18">#REF!</definedName>
    <definedName name="DATA111J_1" localSheetId="27">#REF!</definedName>
    <definedName name="DATA111J_1" localSheetId="5">#REF!</definedName>
    <definedName name="DATA111J_1" localSheetId="15">#REF!</definedName>
    <definedName name="DATA111J_1" localSheetId="31">#REF!</definedName>
    <definedName name="DATA111J_1" localSheetId="28">#REF!</definedName>
    <definedName name="DATA111J_1" localSheetId="3">#REF!</definedName>
    <definedName name="DATA111K" localSheetId="11">#REF!</definedName>
    <definedName name="DATA111K" localSheetId="30">#REF!</definedName>
    <definedName name="DATA111K" localSheetId="18">#REF!</definedName>
    <definedName name="DATA111K" localSheetId="27">'[22]Data rough'!#REF!</definedName>
    <definedName name="DATA111K" localSheetId="38">'[22]Data rough'!#REF!</definedName>
    <definedName name="DATA111K" localSheetId="37">'[22]Data rough'!#REF!</definedName>
    <definedName name="DATA111K" localSheetId="23">'[22]Data rough'!#REF!</definedName>
    <definedName name="DATA111K" localSheetId="24">'[22]Data rough'!#REF!</definedName>
    <definedName name="DATA111K" localSheetId="22">'[22]Data rough'!#REF!</definedName>
    <definedName name="DATA111K" localSheetId="5">'[22]Data rough'!#REF!</definedName>
    <definedName name="DATA111K" localSheetId="15">#REF!</definedName>
    <definedName name="DATA111K" localSheetId="31">#REF!</definedName>
    <definedName name="DATA111K" localSheetId="28">'[22]Data rough'!#REF!</definedName>
    <definedName name="DATA111K" localSheetId="1">'[22]Data rough'!#REF!</definedName>
    <definedName name="DATA111K" localSheetId="3">#REF!</definedName>
    <definedName name="DATA111K_1" localSheetId="11">#REF!</definedName>
    <definedName name="DATA111K_1" localSheetId="30">#REF!</definedName>
    <definedName name="DATA111K_1" localSheetId="18">#REF!</definedName>
    <definedName name="DATA111K_1" localSheetId="27">#REF!</definedName>
    <definedName name="DATA111K_1" localSheetId="5">#REF!</definedName>
    <definedName name="DATA111K_1" localSheetId="15">#REF!</definedName>
    <definedName name="DATA111K_1" localSheetId="31">#REF!</definedName>
    <definedName name="DATA111K_1" localSheetId="28">#REF!</definedName>
    <definedName name="DATA111K_1" localSheetId="3">#REF!</definedName>
    <definedName name="DATA111L" localSheetId="11">#REF!</definedName>
    <definedName name="DATA111L" localSheetId="30">#REF!</definedName>
    <definedName name="DATA111L" localSheetId="18">#REF!</definedName>
    <definedName name="DATA111L" localSheetId="27">'[22]Data rough'!#REF!</definedName>
    <definedName name="DATA111L" localSheetId="38">'[22]Data rough'!#REF!</definedName>
    <definedName name="DATA111L" localSheetId="37">'[22]Data rough'!#REF!</definedName>
    <definedName name="DATA111L" localSheetId="23">'[22]Data rough'!#REF!</definedName>
    <definedName name="DATA111L" localSheetId="24">'[22]Data rough'!#REF!</definedName>
    <definedName name="DATA111L" localSheetId="22">'[22]Data rough'!#REF!</definedName>
    <definedName name="DATA111L" localSheetId="5">'[22]Data rough'!#REF!</definedName>
    <definedName name="DATA111L" localSheetId="15">#REF!</definedName>
    <definedName name="DATA111L" localSheetId="31">#REF!</definedName>
    <definedName name="DATA111L" localSheetId="28">'[22]Data rough'!#REF!</definedName>
    <definedName name="DATA111L" localSheetId="1">'[22]Data rough'!#REF!</definedName>
    <definedName name="DATA111L" localSheetId="3">#REF!</definedName>
    <definedName name="DATA111L_1" localSheetId="11">#REF!</definedName>
    <definedName name="DATA111L_1" localSheetId="30">#REF!</definedName>
    <definedName name="DATA111L_1" localSheetId="18">#REF!</definedName>
    <definedName name="DATA111L_1" localSheetId="27">#REF!</definedName>
    <definedName name="DATA111L_1" localSheetId="5">#REF!</definedName>
    <definedName name="DATA111L_1" localSheetId="15">#REF!</definedName>
    <definedName name="DATA111L_1" localSheetId="31">#REF!</definedName>
    <definedName name="DATA111L_1" localSheetId="28">#REF!</definedName>
    <definedName name="DATA111L_1" localSheetId="3">#REF!</definedName>
    <definedName name="DATA111M" localSheetId="11">#REF!</definedName>
    <definedName name="DATA111M" localSheetId="30">#REF!</definedName>
    <definedName name="DATA111M" localSheetId="18">#REF!</definedName>
    <definedName name="DATA111M" localSheetId="27">'[22]Data rough'!#REF!</definedName>
    <definedName name="DATA111M" localSheetId="38">'[22]Data rough'!#REF!</definedName>
    <definedName name="DATA111M" localSheetId="37">'[22]Data rough'!#REF!</definedName>
    <definedName name="DATA111M" localSheetId="23">'[22]Data rough'!#REF!</definedName>
    <definedName name="DATA111M" localSheetId="24">'[22]Data rough'!#REF!</definedName>
    <definedName name="DATA111M" localSheetId="22">'[22]Data rough'!#REF!</definedName>
    <definedName name="DATA111M" localSheetId="5">'[22]Data rough'!#REF!</definedName>
    <definedName name="DATA111M" localSheetId="15">#REF!</definedName>
    <definedName name="DATA111M" localSheetId="31">#REF!</definedName>
    <definedName name="DATA111M" localSheetId="28">'[22]Data rough'!#REF!</definedName>
    <definedName name="DATA111M" localSheetId="1">'[22]Data rough'!#REF!</definedName>
    <definedName name="DATA111M" localSheetId="3">#REF!</definedName>
    <definedName name="DATA111M_1" localSheetId="11">#REF!</definedName>
    <definedName name="DATA111M_1" localSheetId="30">#REF!</definedName>
    <definedName name="DATA111M_1" localSheetId="18">#REF!</definedName>
    <definedName name="DATA111M_1" localSheetId="27">#REF!</definedName>
    <definedName name="DATA111M_1" localSheetId="5">#REF!</definedName>
    <definedName name="DATA111M_1" localSheetId="15">#REF!</definedName>
    <definedName name="DATA111M_1" localSheetId="31">#REF!</definedName>
    <definedName name="DATA111M_1" localSheetId="28">#REF!</definedName>
    <definedName name="DATA111M_1" localSheetId="3">#REF!</definedName>
    <definedName name="DATA111N" localSheetId="11">#REF!</definedName>
    <definedName name="DATA111N" localSheetId="30">#REF!</definedName>
    <definedName name="DATA111N" localSheetId="18">#REF!</definedName>
    <definedName name="DATA111N" localSheetId="27">'[22]Data rough'!#REF!</definedName>
    <definedName name="DATA111N" localSheetId="38">'[22]Data rough'!#REF!</definedName>
    <definedName name="DATA111N" localSheetId="37">'[22]Data rough'!#REF!</definedName>
    <definedName name="DATA111N" localSheetId="23">'[22]Data rough'!#REF!</definedName>
    <definedName name="DATA111N" localSheetId="24">'[22]Data rough'!#REF!</definedName>
    <definedName name="DATA111N" localSheetId="22">'[22]Data rough'!#REF!</definedName>
    <definedName name="DATA111N" localSheetId="5">'[22]Data rough'!#REF!</definedName>
    <definedName name="DATA111N" localSheetId="15">#REF!</definedName>
    <definedName name="DATA111N" localSheetId="31">#REF!</definedName>
    <definedName name="DATA111N" localSheetId="28">'[22]Data rough'!#REF!</definedName>
    <definedName name="DATA111N" localSheetId="1">'[22]Data rough'!#REF!</definedName>
    <definedName name="DATA111N" localSheetId="3">#REF!</definedName>
    <definedName name="DATA111N_1" localSheetId="11">#REF!</definedName>
    <definedName name="DATA111N_1" localSheetId="30">#REF!</definedName>
    <definedName name="DATA111N_1" localSheetId="18">#REF!</definedName>
    <definedName name="DATA111N_1" localSheetId="27">#REF!</definedName>
    <definedName name="DATA111N_1" localSheetId="5">#REF!</definedName>
    <definedName name="DATA111N_1" localSheetId="15">#REF!</definedName>
    <definedName name="DATA111N_1" localSheetId="31">#REF!</definedName>
    <definedName name="DATA111N_1" localSheetId="28">#REF!</definedName>
    <definedName name="DATA111N_1" localSheetId="3">#REF!</definedName>
    <definedName name="DATA111O" localSheetId="11">#REF!</definedName>
    <definedName name="DATA111O" localSheetId="30">#REF!</definedName>
    <definedName name="DATA111O" localSheetId="18">#REF!</definedName>
    <definedName name="DATA111O" localSheetId="27">'[22]Data rough'!#REF!</definedName>
    <definedName name="DATA111O" localSheetId="38">'[22]Data rough'!#REF!</definedName>
    <definedName name="DATA111O" localSheetId="37">'[22]Data rough'!#REF!</definedName>
    <definedName name="DATA111O" localSheetId="23">'[22]Data rough'!#REF!</definedName>
    <definedName name="DATA111O" localSheetId="24">'[22]Data rough'!#REF!</definedName>
    <definedName name="DATA111O" localSheetId="22">'[22]Data rough'!#REF!</definedName>
    <definedName name="DATA111O" localSheetId="5">'[22]Data rough'!#REF!</definedName>
    <definedName name="DATA111O" localSheetId="15">#REF!</definedName>
    <definedName name="DATA111O" localSheetId="31">#REF!</definedName>
    <definedName name="DATA111O" localSheetId="28">'[22]Data rough'!#REF!</definedName>
    <definedName name="DATA111O" localSheetId="1">'[22]Data rough'!#REF!</definedName>
    <definedName name="DATA111O" localSheetId="3">#REF!</definedName>
    <definedName name="DATA111O_1" localSheetId="11">#REF!</definedName>
    <definedName name="DATA111O_1" localSheetId="30">#REF!</definedName>
    <definedName name="DATA111O_1" localSheetId="18">#REF!</definedName>
    <definedName name="DATA111O_1" localSheetId="27">#REF!</definedName>
    <definedName name="DATA111O_1" localSheetId="5">#REF!</definedName>
    <definedName name="DATA111O_1" localSheetId="15">#REF!</definedName>
    <definedName name="DATA111O_1" localSheetId="31">#REF!</definedName>
    <definedName name="DATA111O_1" localSheetId="28">#REF!</definedName>
    <definedName name="DATA111O_1" localSheetId="3">#REF!</definedName>
    <definedName name="DATA111P" localSheetId="11">#REF!</definedName>
    <definedName name="DATA111P" localSheetId="30">#REF!</definedName>
    <definedName name="DATA111P" localSheetId="18">#REF!</definedName>
    <definedName name="DATA111P" localSheetId="27">'[22]Data rough'!#REF!</definedName>
    <definedName name="DATA111P" localSheetId="38">'[22]Data rough'!#REF!</definedName>
    <definedName name="DATA111P" localSheetId="37">'[22]Data rough'!#REF!</definedName>
    <definedName name="DATA111P" localSheetId="23">'[22]Data rough'!#REF!</definedName>
    <definedName name="DATA111P" localSheetId="24">'[22]Data rough'!#REF!</definedName>
    <definedName name="DATA111P" localSheetId="22">'[22]Data rough'!#REF!</definedName>
    <definedName name="DATA111P" localSheetId="5">'[22]Data rough'!#REF!</definedName>
    <definedName name="DATA111P" localSheetId="15">#REF!</definedName>
    <definedName name="DATA111P" localSheetId="31">#REF!</definedName>
    <definedName name="DATA111P" localSheetId="28">'[22]Data rough'!#REF!</definedName>
    <definedName name="DATA111P" localSheetId="1">'[22]Data rough'!#REF!</definedName>
    <definedName name="DATA111P" localSheetId="3">#REF!</definedName>
    <definedName name="DATA111P_1" localSheetId="11">#REF!</definedName>
    <definedName name="DATA111P_1" localSheetId="30">#REF!</definedName>
    <definedName name="DATA111P_1" localSheetId="18">#REF!</definedName>
    <definedName name="DATA111P_1" localSheetId="27">#REF!</definedName>
    <definedName name="DATA111P_1" localSheetId="5">#REF!</definedName>
    <definedName name="DATA111P_1" localSheetId="15">#REF!</definedName>
    <definedName name="DATA111P_1" localSheetId="31">#REF!</definedName>
    <definedName name="DATA111P_1" localSheetId="28">#REF!</definedName>
    <definedName name="DATA111P_1" localSheetId="3">#REF!</definedName>
    <definedName name="DATA112A" localSheetId="11">#REF!</definedName>
    <definedName name="DATA112A" localSheetId="30">#REF!</definedName>
    <definedName name="DATA112A" localSheetId="18">#REF!</definedName>
    <definedName name="DATA112A" localSheetId="27">'[22]Data rough'!#REF!</definedName>
    <definedName name="DATA112A" localSheetId="38">'[22]Data rough'!#REF!</definedName>
    <definedName name="DATA112A" localSheetId="37">'[22]Data rough'!#REF!</definedName>
    <definedName name="DATA112A" localSheetId="23">'[22]Data rough'!#REF!</definedName>
    <definedName name="DATA112A" localSheetId="24">'[22]Data rough'!#REF!</definedName>
    <definedName name="DATA112A" localSheetId="22">'[22]Data rough'!#REF!</definedName>
    <definedName name="DATA112A" localSheetId="5">'[22]Data rough'!#REF!</definedName>
    <definedName name="DATA112A" localSheetId="15">#REF!</definedName>
    <definedName name="DATA112A" localSheetId="31">#REF!</definedName>
    <definedName name="DATA112A" localSheetId="28">'[22]Data rough'!#REF!</definedName>
    <definedName name="DATA112A" localSheetId="1">'[22]Data rough'!#REF!</definedName>
    <definedName name="DATA112A" localSheetId="3">#REF!</definedName>
    <definedName name="DATA112A_1" localSheetId="11">#REF!</definedName>
    <definedName name="DATA112A_1" localSheetId="30">#REF!</definedName>
    <definedName name="DATA112A_1" localSheetId="18">#REF!</definedName>
    <definedName name="DATA112A_1" localSheetId="27">#REF!</definedName>
    <definedName name="DATA112A_1" localSheetId="5">#REF!</definedName>
    <definedName name="DATA112A_1" localSheetId="15">#REF!</definedName>
    <definedName name="DATA112A_1" localSheetId="31">#REF!</definedName>
    <definedName name="DATA112A_1" localSheetId="28">#REF!</definedName>
    <definedName name="DATA112A_1" localSheetId="3">#REF!</definedName>
    <definedName name="DATA112B" localSheetId="11">#REF!</definedName>
    <definedName name="DATA112B" localSheetId="30">#REF!</definedName>
    <definedName name="DATA112B" localSheetId="18">#REF!</definedName>
    <definedName name="DATA112B" localSheetId="27">'[22]Data rough'!#REF!</definedName>
    <definedName name="DATA112B" localSheetId="38">'[22]Data rough'!#REF!</definedName>
    <definedName name="DATA112B" localSheetId="37">'[22]Data rough'!#REF!</definedName>
    <definedName name="DATA112B" localSheetId="23">'[22]Data rough'!#REF!</definedName>
    <definedName name="DATA112B" localSheetId="24">'[22]Data rough'!#REF!</definedName>
    <definedName name="DATA112B" localSheetId="22">'[22]Data rough'!#REF!</definedName>
    <definedName name="DATA112B" localSheetId="5">'[22]Data rough'!#REF!</definedName>
    <definedName name="DATA112B" localSheetId="15">#REF!</definedName>
    <definedName name="DATA112B" localSheetId="31">#REF!</definedName>
    <definedName name="DATA112B" localSheetId="28">'[22]Data rough'!#REF!</definedName>
    <definedName name="DATA112B" localSheetId="1">'[22]Data rough'!#REF!</definedName>
    <definedName name="DATA112B" localSheetId="3">#REF!</definedName>
    <definedName name="DATA112B_1" localSheetId="11">#REF!</definedName>
    <definedName name="DATA112B_1" localSheetId="30">#REF!</definedName>
    <definedName name="DATA112B_1" localSheetId="18">#REF!</definedName>
    <definedName name="DATA112B_1" localSheetId="27">#REF!</definedName>
    <definedName name="DATA112B_1" localSheetId="5">#REF!</definedName>
    <definedName name="DATA112B_1" localSheetId="15">#REF!</definedName>
    <definedName name="DATA112B_1" localSheetId="31">#REF!</definedName>
    <definedName name="DATA112B_1" localSheetId="28">#REF!</definedName>
    <definedName name="DATA112B_1" localSheetId="3">#REF!</definedName>
    <definedName name="DATA112C" localSheetId="11">#REF!</definedName>
    <definedName name="DATA112C" localSheetId="30">#REF!</definedName>
    <definedName name="DATA112C" localSheetId="18">#REF!</definedName>
    <definedName name="DATA112C" localSheetId="27">'[22]Data rough'!#REF!</definedName>
    <definedName name="DATA112C" localSheetId="38">'[22]Data rough'!#REF!</definedName>
    <definedName name="DATA112C" localSheetId="37">'[22]Data rough'!#REF!</definedName>
    <definedName name="DATA112C" localSheetId="23">'[22]Data rough'!#REF!</definedName>
    <definedName name="DATA112C" localSheetId="24">'[22]Data rough'!#REF!</definedName>
    <definedName name="DATA112C" localSheetId="22">'[22]Data rough'!#REF!</definedName>
    <definedName name="DATA112C" localSheetId="5">'[22]Data rough'!#REF!</definedName>
    <definedName name="DATA112C" localSheetId="15">#REF!</definedName>
    <definedName name="DATA112C" localSheetId="31">#REF!</definedName>
    <definedName name="DATA112C" localSheetId="28">'[22]Data rough'!#REF!</definedName>
    <definedName name="DATA112C" localSheetId="1">'[22]Data rough'!#REF!</definedName>
    <definedName name="DATA112C" localSheetId="3">#REF!</definedName>
    <definedName name="DATA112C_1" localSheetId="11">#REF!</definedName>
    <definedName name="DATA112C_1" localSheetId="30">#REF!</definedName>
    <definedName name="DATA112C_1" localSheetId="18">#REF!</definedName>
    <definedName name="DATA112C_1" localSheetId="27">#REF!</definedName>
    <definedName name="DATA112C_1" localSheetId="5">#REF!</definedName>
    <definedName name="DATA112C_1" localSheetId="15">#REF!</definedName>
    <definedName name="DATA112C_1" localSheetId="31">#REF!</definedName>
    <definedName name="DATA112C_1" localSheetId="28">#REF!</definedName>
    <definedName name="DATA112C_1" localSheetId="3">#REF!</definedName>
    <definedName name="DATA112D" localSheetId="11">#REF!</definedName>
    <definedName name="DATA112D" localSheetId="30">#REF!</definedName>
    <definedName name="DATA112D" localSheetId="18">#REF!</definedName>
    <definedName name="DATA112D" localSheetId="27">'[22]Data rough'!#REF!</definedName>
    <definedName name="DATA112D" localSheetId="38">'[22]Data rough'!#REF!</definedName>
    <definedName name="DATA112D" localSheetId="37">'[22]Data rough'!#REF!</definedName>
    <definedName name="DATA112D" localSheetId="23">'[22]Data rough'!#REF!</definedName>
    <definedName name="DATA112D" localSheetId="24">'[22]Data rough'!#REF!</definedName>
    <definedName name="DATA112D" localSheetId="22">'[22]Data rough'!#REF!</definedName>
    <definedName name="DATA112D" localSheetId="5">'[22]Data rough'!#REF!</definedName>
    <definedName name="DATA112D" localSheetId="15">#REF!</definedName>
    <definedName name="DATA112D" localSheetId="31">#REF!</definedName>
    <definedName name="DATA112D" localSheetId="28">'[22]Data rough'!#REF!</definedName>
    <definedName name="DATA112D" localSheetId="1">'[22]Data rough'!#REF!</definedName>
    <definedName name="DATA112D" localSheetId="3">#REF!</definedName>
    <definedName name="DATA112D_1" localSheetId="11">#REF!</definedName>
    <definedName name="DATA112D_1" localSheetId="30">#REF!</definedName>
    <definedName name="DATA112D_1" localSheetId="18">#REF!</definedName>
    <definedName name="DATA112D_1" localSheetId="27">#REF!</definedName>
    <definedName name="DATA112D_1" localSheetId="5">#REF!</definedName>
    <definedName name="DATA112D_1" localSheetId="15">#REF!</definedName>
    <definedName name="DATA112D_1" localSheetId="31">#REF!</definedName>
    <definedName name="DATA112D_1" localSheetId="28">#REF!</definedName>
    <definedName name="DATA112D_1" localSheetId="3">#REF!</definedName>
    <definedName name="DATA112E" localSheetId="11">#REF!</definedName>
    <definedName name="DATA112E" localSheetId="30">#REF!</definedName>
    <definedName name="DATA112E" localSheetId="18">#REF!</definedName>
    <definedName name="DATA112E" localSheetId="27">'[22]Data rough'!#REF!</definedName>
    <definedName name="DATA112E" localSheetId="38">'[22]Data rough'!#REF!</definedName>
    <definedName name="DATA112E" localSheetId="37">'[22]Data rough'!#REF!</definedName>
    <definedName name="DATA112E" localSheetId="23">'[22]Data rough'!#REF!</definedName>
    <definedName name="DATA112E" localSheetId="24">'[22]Data rough'!#REF!</definedName>
    <definedName name="DATA112E" localSheetId="22">'[22]Data rough'!#REF!</definedName>
    <definedName name="DATA112E" localSheetId="5">'[22]Data rough'!#REF!</definedName>
    <definedName name="DATA112E" localSheetId="15">#REF!</definedName>
    <definedName name="DATA112E" localSheetId="31">#REF!</definedName>
    <definedName name="DATA112E" localSheetId="28">'[22]Data rough'!#REF!</definedName>
    <definedName name="DATA112E" localSheetId="1">'[22]Data rough'!#REF!</definedName>
    <definedName name="DATA112E" localSheetId="3">#REF!</definedName>
    <definedName name="DATA112E_1" localSheetId="11">#REF!</definedName>
    <definedName name="DATA112E_1" localSheetId="30">#REF!</definedName>
    <definedName name="DATA112E_1" localSheetId="18">#REF!</definedName>
    <definedName name="DATA112E_1" localSheetId="27">#REF!</definedName>
    <definedName name="DATA112E_1" localSheetId="5">#REF!</definedName>
    <definedName name="DATA112E_1" localSheetId="15">#REF!</definedName>
    <definedName name="DATA112E_1" localSheetId="31">#REF!</definedName>
    <definedName name="DATA112E_1" localSheetId="28">#REF!</definedName>
    <definedName name="DATA112E_1" localSheetId="3">#REF!</definedName>
    <definedName name="DATA112F" localSheetId="11">#REF!</definedName>
    <definedName name="DATA112F" localSheetId="30">#REF!</definedName>
    <definedName name="DATA112F" localSheetId="18">#REF!</definedName>
    <definedName name="DATA112F" localSheetId="27">'[22]Data rough'!#REF!</definedName>
    <definedName name="DATA112F" localSheetId="38">'[22]Data rough'!#REF!</definedName>
    <definedName name="DATA112F" localSheetId="37">'[22]Data rough'!#REF!</definedName>
    <definedName name="DATA112F" localSheetId="23">'[22]Data rough'!#REF!</definedName>
    <definedName name="DATA112F" localSheetId="24">'[22]Data rough'!#REF!</definedName>
    <definedName name="DATA112F" localSheetId="22">'[22]Data rough'!#REF!</definedName>
    <definedName name="DATA112F" localSheetId="5">'[22]Data rough'!#REF!</definedName>
    <definedName name="DATA112F" localSheetId="15">#REF!</definedName>
    <definedName name="DATA112F" localSheetId="31">#REF!</definedName>
    <definedName name="DATA112F" localSheetId="28">'[22]Data rough'!#REF!</definedName>
    <definedName name="DATA112F" localSheetId="1">'[22]Data rough'!#REF!</definedName>
    <definedName name="DATA112F" localSheetId="3">#REF!</definedName>
    <definedName name="DATA112F_1" localSheetId="11">#REF!</definedName>
    <definedName name="DATA112F_1" localSheetId="30">#REF!</definedName>
    <definedName name="DATA112F_1" localSheetId="18">#REF!</definedName>
    <definedName name="DATA112F_1" localSheetId="27">#REF!</definedName>
    <definedName name="DATA112F_1" localSheetId="5">#REF!</definedName>
    <definedName name="DATA112F_1" localSheetId="15">#REF!</definedName>
    <definedName name="DATA112F_1" localSheetId="31">#REF!</definedName>
    <definedName name="DATA112F_1" localSheetId="28">#REF!</definedName>
    <definedName name="DATA112F_1" localSheetId="3">#REF!</definedName>
    <definedName name="DATA112G" localSheetId="11">#REF!</definedName>
    <definedName name="DATA112G" localSheetId="30">#REF!</definedName>
    <definedName name="DATA112G" localSheetId="18">#REF!</definedName>
    <definedName name="DATA112G" localSheetId="27">'[22]Data rough'!#REF!</definedName>
    <definedName name="DATA112G" localSheetId="38">'[22]Data rough'!#REF!</definedName>
    <definedName name="DATA112G" localSheetId="37">'[22]Data rough'!#REF!</definedName>
    <definedName name="DATA112G" localSheetId="23">'[22]Data rough'!#REF!</definedName>
    <definedName name="DATA112G" localSheetId="24">'[22]Data rough'!#REF!</definedName>
    <definedName name="DATA112G" localSheetId="22">'[22]Data rough'!#REF!</definedName>
    <definedName name="DATA112G" localSheetId="5">'[22]Data rough'!#REF!</definedName>
    <definedName name="DATA112G" localSheetId="15">#REF!</definedName>
    <definedName name="DATA112G" localSheetId="31">#REF!</definedName>
    <definedName name="DATA112G" localSheetId="28">'[22]Data rough'!#REF!</definedName>
    <definedName name="DATA112G" localSheetId="1">'[22]Data rough'!#REF!</definedName>
    <definedName name="DATA112G" localSheetId="3">#REF!</definedName>
    <definedName name="DATA112G_1" localSheetId="11">#REF!</definedName>
    <definedName name="DATA112G_1" localSheetId="30">#REF!</definedName>
    <definedName name="DATA112G_1" localSheetId="18">#REF!</definedName>
    <definedName name="DATA112G_1" localSheetId="27">#REF!</definedName>
    <definedName name="DATA112G_1" localSheetId="5">#REF!</definedName>
    <definedName name="DATA112G_1" localSheetId="15">#REF!</definedName>
    <definedName name="DATA112G_1" localSheetId="31">#REF!</definedName>
    <definedName name="DATA112G_1" localSheetId="28">#REF!</definedName>
    <definedName name="DATA112G_1" localSheetId="3">#REF!</definedName>
    <definedName name="DATA112H" localSheetId="11">#REF!</definedName>
    <definedName name="DATA112H" localSheetId="30">#REF!</definedName>
    <definedName name="DATA112H" localSheetId="18">#REF!</definedName>
    <definedName name="DATA112H" localSheetId="27">'[22]Data rough'!#REF!</definedName>
    <definedName name="DATA112H" localSheetId="38">'[22]Data rough'!#REF!</definedName>
    <definedName name="DATA112H" localSheetId="37">'[22]Data rough'!#REF!</definedName>
    <definedName name="DATA112H" localSheetId="23">'[22]Data rough'!#REF!</definedName>
    <definedName name="DATA112H" localSheetId="24">'[22]Data rough'!#REF!</definedName>
    <definedName name="DATA112H" localSheetId="22">'[22]Data rough'!#REF!</definedName>
    <definedName name="DATA112H" localSheetId="5">'[22]Data rough'!#REF!</definedName>
    <definedName name="DATA112H" localSheetId="15">#REF!</definedName>
    <definedName name="DATA112H" localSheetId="31">#REF!</definedName>
    <definedName name="DATA112H" localSheetId="28">'[22]Data rough'!#REF!</definedName>
    <definedName name="DATA112H" localSheetId="1">'[22]Data rough'!#REF!</definedName>
    <definedName name="DATA112H" localSheetId="3">#REF!</definedName>
    <definedName name="DATA112H_1" localSheetId="11">#REF!</definedName>
    <definedName name="DATA112H_1" localSheetId="30">#REF!</definedName>
    <definedName name="DATA112H_1" localSheetId="18">#REF!</definedName>
    <definedName name="DATA112H_1" localSheetId="27">#REF!</definedName>
    <definedName name="DATA112H_1" localSheetId="5">#REF!</definedName>
    <definedName name="DATA112H_1" localSheetId="15">#REF!</definedName>
    <definedName name="DATA112H_1" localSheetId="31">#REF!</definedName>
    <definedName name="DATA112H_1" localSheetId="28">#REF!</definedName>
    <definedName name="DATA112H_1" localSheetId="3">#REF!</definedName>
    <definedName name="DATA112I" localSheetId="11">#REF!</definedName>
    <definedName name="DATA112I" localSheetId="30">#REF!</definedName>
    <definedName name="DATA112I" localSheetId="18">#REF!</definedName>
    <definedName name="DATA112I" localSheetId="27">'[22]Data rough'!#REF!</definedName>
    <definedName name="DATA112I" localSheetId="38">'[22]Data rough'!#REF!</definedName>
    <definedName name="DATA112I" localSheetId="37">'[22]Data rough'!#REF!</definedName>
    <definedName name="DATA112I" localSheetId="23">'[22]Data rough'!#REF!</definedName>
    <definedName name="DATA112I" localSheetId="24">'[22]Data rough'!#REF!</definedName>
    <definedName name="DATA112I" localSheetId="22">'[22]Data rough'!#REF!</definedName>
    <definedName name="DATA112I" localSheetId="5">'[22]Data rough'!#REF!</definedName>
    <definedName name="DATA112I" localSheetId="15">#REF!</definedName>
    <definedName name="DATA112I" localSheetId="31">#REF!</definedName>
    <definedName name="DATA112I" localSheetId="28">'[22]Data rough'!#REF!</definedName>
    <definedName name="DATA112I" localSheetId="1">'[22]Data rough'!#REF!</definedName>
    <definedName name="DATA112I" localSheetId="3">#REF!</definedName>
    <definedName name="DATA112I_1" localSheetId="11">#REF!</definedName>
    <definedName name="DATA112I_1" localSheetId="30">#REF!</definedName>
    <definedName name="DATA112I_1" localSheetId="18">#REF!</definedName>
    <definedName name="DATA112I_1" localSheetId="27">#REF!</definedName>
    <definedName name="DATA112I_1" localSheetId="5">#REF!</definedName>
    <definedName name="DATA112I_1" localSheetId="15">#REF!</definedName>
    <definedName name="DATA112I_1" localSheetId="31">#REF!</definedName>
    <definedName name="DATA112I_1" localSheetId="28">#REF!</definedName>
    <definedName name="DATA112I_1" localSheetId="3">#REF!</definedName>
    <definedName name="DATA112J" localSheetId="11">#REF!</definedName>
    <definedName name="DATA112J" localSheetId="30">#REF!</definedName>
    <definedName name="DATA112J" localSheetId="18">#REF!</definedName>
    <definedName name="DATA112J" localSheetId="27">'[22]Data rough'!#REF!</definedName>
    <definedName name="DATA112J" localSheetId="38">'[22]Data rough'!#REF!</definedName>
    <definedName name="DATA112J" localSheetId="37">'[22]Data rough'!#REF!</definedName>
    <definedName name="DATA112J" localSheetId="23">'[22]Data rough'!#REF!</definedName>
    <definedName name="DATA112J" localSheetId="24">'[22]Data rough'!#REF!</definedName>
    <definedName name="DATA112J" localSheetId="22">'[22]Data rough'!#REF!</definedName>
    <definedName name="DATA112J" localSheetId="5">'[22]Data rough'!#REF!</definedName>
    <definedName name="DATA112J" localSheetId="15">#REF!</definedName>
    <definedName name="DATA112J" localSheetId="31">#REF!</definedName>
    <definedName name="DATA112J" localSheetId="28">'[22]Data rough'!#REF!</definedName>
    <definedName name="DATA112J" localSheetId="1">'[22]Data rough'!#REF!</definedName>
    <definedName name="DATA112J" localSheetId="3">#REF!</definedName>
    <definedName name="DATA112J_1" localSheetId="11">#REF!</definedName>
    <definedName name="DATA112J_1" localSheetId="30">#REF!</definedName>
    <definedName name="DATA112J_1" localSheetId="18">#REF!</definedName>
    <definedName name="DATA112J_1" localSheetId="27">#REF!</definedName>
    <definedName name="DATA112J_1" localSheetId="5">#REF!</definedName>
    <definedName name="DATA112J_1" localSheetId="15">#REF!</definedName>
    <definedName name="DATA112J_1" localSheetId="31">#REF!</definedName>
    <definedName name="DATA112J_1" localSheetId="28">#REF!</definedName>
    <definedName name="DATA112J_1" localSheetId="3">#REF!</definedName>
    <definedName name="DATA112K" localSheetId="11">#REF!</definedName>
    <definedName name="DATA112K" localSheetId="30">#REF!</definedName>
    <definedName name="DATA112K" localSheetId="18">#REF!</definedName>
    <definedName name="DATA112K" localSheetId="27">'[22]Data rough'!#REF!</definedName>
    <definedName name="DATA112K" localSheetId="38">'[22]Data rough'!#REF!</definedName>
    <definedName name="DATA112K" localSheetId="37">'[22]Data rough'!#REF!</definedName>
    <definedName name="DATA112K" localSheetId="23">'[22]Data rough'!#REF!</definedName>
    <definedName name="DATA112K" localSheetId="24">'[22]Data rough'!#REF!</definedName>
    <definedName name="DATA112K" localSheetId="22">'[22]Data rough'!#REF!</definedName>
    <definedName name="DATA112K" localSheetId="5">'[22]Data rough'!#REF!</definedName>
    <definedName name="DATA112K" localSheetId="15">#REF!</definedName>
    <definedName name="DATA112K" localSheetId="31">#REF!</definedName>
    <definedName name="DATA112K" localSheetId="28">'[22]Data rough'!#REF!</definedName>
    <definedName name="DATA112K" localSheetId="1">'[22]Data rough'!#REF!</definedName>
    <definedName name="DATA112K" localSheetId="3">#REF!</definedName>
    <definedName name="DATA112K_1" localSheetId="11">#REF!</definedName>
    <definedName name="DATA112K_1" localSheetId="30">#REF!</definedName>
    <definedName name="DATA112K_1" localSheetId="18">#REF!</definedName>
    <definedName name="DATA112K_1" localSheetId="27">#REF!</definedName>
    <definedName name="DATA112K_1" localSheetId="5">#REF!</definedName>
    <definedName name="DATA112K_1" localSheetId="15">#REF!</definedName>
    <definedName name="DATA112K_1" localSheetId="31">#REF!</definedName>
    <definedName name="DATA112K_1" localSheetId="28">#REF!</definedName>
    <definedName name="DATA112K_1" localSheetId="3">#REF!</definedName>
    <definedName name="DATA112L" localSheetId="11">#REF!</definedName>
    <definedName name="DATA112L" localSheetId="30">#REF!</definedName>
    <definedName name="DATA112L" localSheetId="18">#REF!</definedName>
    <definedName name="DATA112L" localSheetId="27">'[22]Data rough'!#REF!</definedName>
    <definedName name="DATA112L" localSheetId="38">'[22]Data rough'!#REF!</definedName>
    <definedName name="DATA112L" localSheetId="37">'[22]Data rough'!#REF!</definedName>
    <definedName name="DATA112L" localSheetId="23">'[22]Data rough'!#REF!</definedName>
    <definedName name="DATA112L" localSheetId="24">'[22]Data rough'!#REF!</definedName>
    <definedName name="DATA112L" localSheetId="22">'[22]Data rough'!#REF!</definedName>
    <definedName name="DATA112L" localSheetId="5">'[22]Data rough'!#REF!</definedName>
    <definedName name="DATA112L" localSheetId="15">#REF!</definedName>
    <definedName name="DATA112L" localSheetId="31">#REF!</definedName>
    <definedName name="DATA112L" localSheetId="28">'[22]Data rough'!#REF!</definedName>
    <definedName name="DATA112L" localSheetId="1">'[22]Data rough'!#REF!</definedName>
    <definedName name="DATA112L" localSheetId="3">#REF!</definedName>
    <definedName name="DATA112L_1" localSheetId="11">#REF!</definedName>
    <definedName name="DATA112L_1" localSheetId="30">#REF!</definedName>
    <definedName name="DATA112L_1" localSheetId="18">#REF!</definedName>
    <definedName name="DATA112L_1" localSheetId="27">#REF!</definedName>
    <definedName name="DATA112L_1" localSheetId="5">#REF!</definedName>
    <definedName name="DATA112L_1" localSheetId="15">#REF!</definedName>
    <definedName name="DATA112L_1" localSheetId="31">#REF!</definedName>
    <definedName name="DATA112L_1" localSheetId="28">#REF!</definedName>
    <definedName name="DATA112L_1" localSheetId="3">#REF!</definedName>
    <definedName name="DATA112M" localSheetId="11">#REF!</definedName>
    <definedName name="DATA112M" localSheetId="30">#REF!</definedName>
    <definedName name="DATA112M" localSheetId="18">#REF!</definedName>
    <definedName name="DATA112M" localSheetId="27">'[22]Data rough'!#REF!</definedName>
    <definedName name="DATA112M" localSheetId="38">'[22]Data rough'!#REF!</definedName>
    <definedName name="DATA112M" localSheetId="37">'[22]Data rough'!#REF!</definedName>
    <definedName name="DATA112M" localSheetId="23">'[22]Data rough'!#REF!</definedName>
    <definedName name="DATA112M" localSheetId="24">'[22]Data rough'!#REF!</definedName>
    <definedName name="DATA112M" localSheetId="22">'[22]Data rough'!#REF!</definedName>
    <definedName name="DATA112M" localSheetId="5">'[22]Data rough'!#REF!</definedName>
    <definedName name="DATA112M" localSheetId="15">#REF!</definedName>
    <definedName name="DATA112M" localSheetId="31">#REF!</definedName>
    <definedName name="DATA112M" localSheetId="28">'[22]Data rough'!#REF!</definedName>
    <definedName name="DATA112M" localSheetId="1">'[22]Data rough'!#REF!</definedName>
    <definedName name="DATA112M" localSheetId="3">#REF!</definedName>
    <definedName name="DATA112M_1" localSheetId="11">#REF!</definedName>
    <definedName name="DATA112M_1" localSheetId="30">#REF!</definedName>
    <definedName name="DATA112M_1" localSheetId="18">#REF!</definedName>
    <definedName name="DATA112M_1" localSheetId="27">#REF!</definedName>
    <definedName name="DATA112M_1" localSheetId="5">#REF!</definedName>
    <definedName name="DATA112M_1" localSheetId="15">#REF!</definedName>
    <definedName name="DATA112M_1" localSheetId="31">#REF!</definedName>
    <definedName name="DATA112M_1" localSheetId="28">#REF!</definedName>
    <definedName name="DATA112M_1" localSheetId="3">#REF!</definedName>
    <definedName name="DATA112N" localSheetId="11">#REF!</definedName>
    <definedName name="DATA112N" localSheetId="30">#REF!</definedName>
    <definedName name="DATA112N" localSheetId="18">#REF!</definedName>
    <definedName name="DATA112N" localSheetId="27">'[22]Data rough'!#REF!</definedName>
    <definedName name="DATA112N" localSheetId="38">'[22]Data rough'!#REF!</definedName>
    <definedName name="DATA112N" localSheetId="37">'[22]Data rough'!#REF!</definedName>
    <definedName name="DATA112N" localSheetId="23">'[22]Data rough'!#REF!</definedName>
    <definedName name="DATA112N" localSheetId="24">'[22]Data rough'!#REF!</definedName>
    <definedName name="DATA112N" localSheetId="22">'[22]Data rough'!#REF!</definedName>
    <definedName name="DATA112N" localSheetId="5">'[22]Data rough'!#REF!</definedName>
    <definedName name="DATA112N" localSheetId="15">#REF!</definedName>
    <definedName name="DATA112N" localSheetId="31">#REF!</definedName>
    <definedName name="DATA112N" localSheetId="28">'[22]Data rough'!#REF!</definedName>
    <definedName name="DATA112N" localSheetId="1">'[22]Data rough'!#REF!</definedName>
    <definedName name="DATA112N" localSheetId="3">#REF!</definedName>
    <definedName name="DATA112N_1" localSheetId="11">#REF!</definedName>
    <definedName name="DATA112N_1" localSheetId="30">#REF!</definedName>
    <definedName name="DATA112N_1" localSheetId="18">#REF!</definedName>
    <definedName name="DATA112N_1" localSheetId="27">#REF!</definedName>
    <definedName name="DATA112N_1" localSheetId="5">#REF!</definedName>
    <definedName name="DATA112N_1" localSheetId="15">#REF!</definedName>
    <definedName name="DATA112N_1" localSheetId="31">#REF!</definedName>
    <definedName name="DATA112N_1" localSheetId="28">#REF!</definedName>
    <definedName name="DATA112N_1" localSheetId="3">#REF!</definedName>
    <definedName name="DATA112O" localSheetId="11">#REF!</definedName>
    <definedName name="DATA112O" localSheetId="30">#REF!</definedName>
    <definedName name="DATA112O" localSheetId="18">#REF!</definedName>
    <definedName name="DATA112O" localSheetId="27">'[22]Data rough'!#REF!</definedName>
    <definedName name="DATA112O" localSheetId="38">'[22]Data rough'!#REF!</definedName>
    <definedName name="DATA112O" localSheetId="37">'[22]Data rough'!#REF!</definedName>
    <definedName name="DATA112O" localSheetId="23">'[22]Data rough'!#REF!</definedName>
    <definedName name="DATA112O" localSheetId="24">'[22]Data rough'!#REF!</definedName>
    <definedName name="DATA112O" localSheetId="22">'[22]Data rough'!#REF!</definedName>
    <definedName name="DATA112O" localSheetId="5">'[22]Data rough'!#REF!</definedName>
    <definedName name="DATA112O" localSheetId="15">#REF!</definedName>
    <definedName name="DATA112O" localSheetId="31">#REF!</definedName>
    <definedName name="DATA112O" localSheetId="28">'[22]Data rough'!#REF!</definedName>
    <definedName name="DATA112O" localSheetId="1">'[22]Data rough'!#REF!</definedName>
    <definedName name="DATA112O" localSheetId="3">#REF!</definedName>
    <definedName name="DATA112O_1" localSheetId="11">#REF!</definedName>
    <definedName name="DATA112O_1" localSheetId="30">#REF!</definedName>
    <definedName name="DATA112O_1" localSheetId="18">#REF!</definedName>
    <definedName name="DATA112O_1" localSheetId="27">#REF!</definedName>
    <definedName name="DATA112O_1" localSheetId="5">#REF!</definedName>
    <definedName name="DATA112O_1" localSheetId="15">#REF!</definedName>
    <definedName name="DATA112O_1" localSheetId="31">#REF!</definedName>
    <definedName name="DATA112O_1" localSheetId="28">#REF!</definedName>
    <definedName name="DATA112O_1" localSheetId="3">#REF!</definedName>
    <definedName name="DATA112P" localSheetId="11">#REF!</definedName>
    <definedName name="DATA112P" localSheetId="30">#REF!</definedName>
    <definedName name="DATA112P" localSheetId="18">#REF!</definedName>
    <definedName name="DATA112P" localSheetId="27">'[22]Data rough'!#REF!</definedName>
    <definedName name="DATA112P" localSheetId="38">'[22]Data rough'!#REF!</definedName>
    <definedName name="DATA112P" localSheetId="37">'[22]Data rough'!#REF!</definedName>
    <definedName name="DATA112P" localSheetId="23">'[22]Data rough'!#REF!</definedName>
    <definedName name="DATA112P" localSheetId="24">'[22]Data rough'!#REF!</definedName>
    <definedName name="DATA112P" localSheetId="22">'[22]Data rough'!#REF!</definedName>
    <definedName name="DATA112P" localSheetId="5">'[22]Data rough'!#REF!</definedName>
    <definedName name="DATA112P" localSheetId="15">#REF!</definedName>
    <definedName name="DATA112P" localSheetId="31">#REF!</definedName>
    <definedName name="DATA112P" localSheetId="28">'[22]Data rough'!#REF!</definedName>
    <definedName name="DATA112P" localSheetId="1">'[22]Data rough'!#REF!</definedName>
    <definedName name="DATA112P" localSheetId="3">#REF!</definedName>
    <definedName name="DATA112P_1" localSheetId="11">#REF!</definedName>
    <definedName name="DATA112P_1" localSheetId="30">#REF!</definedName>
    <definedName name="DATA112P_1" localSheetId="18">#REF!</definedName>
    <definedName name="DATA112P_1" localSheetId="27">#REF!</definedName>
    <definedName name="DATA112P_1" localSheetId="5">#REF!</definedName>
    <definedName name="DATA112P_1" localSheetId="15">#REF!</definedName>
    <definedName name="DATA112P_1" localSheetId="31">#REF!</definedName>
    <definedName name="DATA112P_1" localSheetId="28">#REF!</definedName>
    <definedName name="DATA112P_1" localSheetId="3">#REF!</definedName>
    <definedName name="DATA113A" localSheetId="11">#REF!</definedName>
    <definedName name="DATA113A" localSheetId="30">#REF!</definedName>
    <definedName name="DATA113A" localSheetId="18">#REF!</definedName>
    <definedName name="DATA113A" localSheetId="27">'[22]Data rough'!#REF!</definedName>
    <definedName name="DATA113A" localSheetId="38">'[22]Data rough'!#REF!</definedName>
    <definedName name="DATA113A" localSheetId="37">'[22]Data rough'!#REF!</definedName>
    <definedName name="DATA113A" localSheetId="23">'[22]Data rough'!#REF!</definedName>
    <definedName name="DATA113A" localSheetId="24">'[22]Data rough'!#REF!</definedName>
    <definedName name="DATA113A" localSheetId="22">'[22]Data rough'!#REF!</definedName>
    <definedName name="DATA113A" localSheetId="5">'[22]Data rough'!#REF!</definedName>
    <definedName name="DATA113A" localSheetId="15">#REF!</definedName>
    <definedName name="DATA113A" localSheetId="31">#REF!</definedName>
    <definedName name="DATA113A" localSheetId="28">'[22]Data rough'!#REF!</definedName>
    <definedName name="DATA113A" localSheetId="1">'[22]Data rough'!#REF!</definedName>
    <definedName name="DATA113A" localSheetId="3">#REF!</definedName>
    <definedName name="DATA113A_1" localSheetId="11">#REF!</definedName>
    <definedName name="DATA113A_1" localSheetId="30">#REF!</definedName>
    <definedName name="DATA113A_1" localSheetId="18">#REF!</definedName>
    <definedName name="DATA113A_1" localSheetId="27">#REF!</definedName>
    <definedName name="DATA113A_1" localSheetId="5">#REF!</definedName>
    <definedName name="DATA113A_1" localSheetId="15">#REF!</definedName>
    <definedName name="DATA113A_1" localSheetId="31">#REF!</definedName>
    <definedName name="DATA113A_1" localSheetId="28">#REF!</definedName>
    <definedName name="DATA113A_1" localSheetId="3">#REF!</definedName>
    <definedName name="DATA113B" localSheetId="11">#REF!</definedName>
    <definedName name="DATA113B" localSheetId="30">#REF!</definedName>
    <definedName name="DATA113B" localSheetId="18">#REF!</definedName>
    <definedName name="DATA113B" localSheetId="27">'[22]Data rough'!#REF!</definedName>
    <definedName name="DATA113B" localSheetId="38">'[22]Data rough'!#REF!</definedName>
    <definedName name="DATA113B" localSheetId="37">'[22]Data rough'!#REF!</definedName>
    <definedName name="DATA113B" localSheetId="23">'[22]Data rough'!#REF!</definedName>
    <definedName name="DATA113B" localSheetId="24">'[22]Data rough'!#REF!</definedName>
    <definedName name="DATA113B" localSheetId="22">'[22]Data rough'!#REF!</definedName>
    <definedName name="DATA113B" localSheetId="5">'[22]Data rough'!#REF!</definedName>
    <definedName name="DATA113B" localSheetId="15">#REF!</definedName>
    <definedName name="DATA113B" localSheetId="31">#REF!</definedName>
    <definedName name="DATA113B" localSheetId="28">'[22]Data rough'!#REF!</definedName>
    <definedName name="DATA113B" localSheetId="1">'[22]Data rough'!#REF!</definedName>
    <definedName name="DATA113B" localSheetId="3">#REF!</definedName>
    <definedName name="DATA113B_1" localSheetId="11">#REF!</definedName>
    <definedName name="DATA113B_1" localSheetId="30">#REF!</definedName>
    <definedName name="DATA113B_1" localSheetId="18">#REF!</definedName>
    <definedName name="DATA113B_1" localSheetId="27">#REF!</definedName>
    <definedName name="DATA113B_1" localSheetId="5">#REF!</definedName>
    <definedName name="DATA113B_1" localSheetId="15">#REF!</definedName>
    <definedName name="DATA113B_1" localSheetId="31">#REF!</definedName>
    <definedName name="DATA113B_1" localSheetId="28">#REF!</definedName>
    <definedName name="DATA113B_1" localSheetId="3">#REF!</definedName>
    <definedName name="DATA113C" localSheetId="11">#REF!</definedName>
    <definedName name="DATA113C" localSheetId="30">#REF!</definedName>
    <definedName name="DATA113C" localSheetId="18">#REF!</definedName>
    <definedName name="DATA113C" localSheetId="27">'[22]Data rough'!#REF!</definedName>
    <definedName name="DATA113C" localSheetId="38">'[22]Data rough'!#REF!</definedName>
    <definedName name="DATA113C" localSheetId="37">'[22]Data rough'!#REF!</definedName>
    <definedName name="DATA113C" localSheetId="23">'[22]Data rough'!#REF!</definedName>
    <definedName name="DATA113C" localSheetId="24">'[22]Data rough'!#REF!</definedName>
    <definedName name="DATA113C" localSheetId="22">'[22]Data rough'!#REF!</definedName>
    <definedName name="DATA113C" localSheetId="5">'[22]Data rough'!#REF!</definedName>
    <definedName name="DATA113C" localSheetId="15">#REF!</definedName>
    <definedName name="DATA113C" localSheetId="31">#REF!</definedName>
    <definedName name="DATA113C" localSheetId="28">'[22]Data rough'!#REF!</definedName>
    <definedName name="DATA113C" localSheetId="1">'[22]Data rough'!#REF!</definedName>
    <definedName name="DATA113C" localSheetId="3">#REF!</definedName>
    <definedName name="DATA113C_1" localSheetId="11">#REF!</definedName>
    <definedName name="DATA113C_1" localSheetId="30">#REF!</definedName>
    <definedName name="DATA113C_1" localSheetId="18">#REF!</definedName>
    <definedName name="DATA113C_1" localSheetId="27">#REF!</definedName>
    <definedName name="DATA113C_1" localSheetId="5">#REF!</definedName>
    <definedName name="DATA113C_1" localSheetId="15">#REF!</definedName>
    <definedName name="DATA113C_1" localSheetId="31">#REF!</definedName>
    <definedName name="DATA113C_1" localSheetId="28">#REF!</definedName>
    <definedName name="DATA113C_1" localSheetId="3">#REF!</definedName>
    <definedName name="DATA113D" localSheetId="11">#REF!</definedName>
    <definedName name="DATA113D" localSheetId="30">#REF!</definedName>
    <definedName name="DATA113D" localSheetId="18">#REF!</definedName>
    <definedName name="DATA113D" localSheetId="27">'[22]Data rough'!#REF!</definedName>
    <definedName name="DATA113D" localSheetId="38">'[22]Data rough'!#REF!</definedName>
    <definedName name="DATA113D" localSheetId="37">'[22]Data rough'!#REF!</definedName>
    <definedName name="DATA113D" localSheetId="23">'[22]Data rough'!#REF!</definedName>
    <definedName name="DATA113D" localSheetId="24">'[22]Data rough'!#REF!</definedName>
    <definedName name="DATA113D" localSheetId="22">'[22]Data rough'!#REF!</definedName>
    <definedName name="DATA113D" localSheetId="5">'[22]Data rough'!#REF!</definedName>
    <definedName name="DATA113D" localSheetId="15">#REF!</definedName>
    <definedName name="DATA113D" localSheetId="31">#REF!</definedName>
    <definedName name="DATA113D" localSheetId="28">'[22]Data rough'!#REF!</definedName>
    <definedName name="DATA113D" localSheetId="1">'[22]Data rough'!#REF!</definedName>
    <definedName name="DATA113D" localSheetId="3">#REF!</definedName>
    <definedName name="DATA113D_1" localSheetId="11">#REF!</definedName>
    <definedName name="DATA113D_1" localSheetId="30">#REF!</definedName>
    <definedName name="DATA113D_1" localSheetId="18">#REF!</definedName>
    <definedName name="DATA113D_1" localSheetId="27">#REF!</definedName>
    <definedName name="DATA113D_1" localSheetId="5">#REF!</definedName>
    <definedName name="DATA113D_1" localSheetId="15">#REF!</definedName>
    <definedName name="DATA113D_1" localSheetId="31">#REF!</definedName>
    <definedName name="DATA113D_1" localSheetId="28">#REF!</definedName>
    <definedName name="DATA113D_1" localSheetId="3">#REF!</definedName>
    <definedName name="DATA113E" localSheetId="11">#REF!</definedName>
    <definedName name="DATA113E" localSheetId="30">#REF!</definedName>
    <definedName name="DATA113E" localSheetId="18">#REF!</definedName>
    <definedName name="DATA113E" localSheetId="27">'[22]Data rough'!#REF!</definedName>
    <definedName name="DATA113E" localSheetId="38">'[22]Data rough'!#REF!</definedName>
    <definedName name="DATA113E" localSheetId="37">'[22]Data rough'!#REF!</definedName>
    <definedName name="DATA113E" localSheetId="23">'[22]Data rough'!#REF!</definedName>
    <definedName name="DATA113E" localSheetId="24">'[22]Data rough'!#REF!</definedName>
    <definedName name="DATA113E" localSheetId="22">'[22]Data rough'!#REF!</definedName>
    <definedName name="DATA113E" localSheetId="5">'[22]Data rough'!#REF!</definedName>
    <definedName name="DATA113E" localSheetId="15">#REF!</definedName>
    <definedName name="DATA113E" localSheetId="31">#REF!</definedName>
    <definedName name="DATA113E" localSheetId="28">'[22]Data rough'!#REF!</definedName>
    <definedName name="DATA113E" localSheetId="1">'[22]Data rough'!#REF!</definedName>
    <definedName name="DATA113E" localSheetId="3">#REF!</definedName>
    <definedName name="DATA113E_1" localSheetId="11">#REF!</definedName>
    <definedName name="DATA113E_1" localSheetId="30">#REF!</definedName>
    <definedName name="DATA113E_1" localSheetId="18">#REF!</definedName>
    <definedName name="DATA113E_1" localSheetId="27">#REF!</definedName>
    <definedName name="DATA113E_1" localSheetId="5">#REF!</definedName>
    <definedName name="DATA113E_1" localSheetId="15">#REF!</definedName>
    <definedName name="DATA113E_1" localSheetId="31">#REF!</definedName>
    <definedName name="DATA113E_1" localSheetId="28">#REF!</definedName>
    <definedName name="DATA113E_1" localSheetId="3">#REF!</definedName>
    <definedName name="DATA113F" localSheetId="11">#REF!</definedName>
    <definedName name="DATA113F" localSheetId="30">#REF!</definedName>
    <definedName name="DATA113F" localSheetId="18">#REF!</definedName>
    <definedName name="DATA113F" localSheetId="27">'[22]Data rough'!#REF!</definedName>
    <definedName name="DATA113F" localSheetId="38">'[22]Data rough'!#REF!</definedName>
    <definedName name="DATA113F" localSheetId="37">'[22]Data rough'!#REF!</definedName>
    <definedName name="DATA113F" localSheetId="23">'[22]Data rough'!#REF!</definedName>
    <definedName name="DATA113F" localSheetId="24">'[22]Data rough'!#REF!</definedName>
    <definedName name="DATA113F" localSheetId="22">'[22]Data rough'!#REF!</definedName>
    <definedName name="DATA113F" localSheetId="5">'[22]Data rough'!#REF!</definedName>
    <definedName name="DATA113F" localSheetId="15">#REF!</definedName>
    <definedName name="DATA113F" localSheetId="31">#REF!</definedName>
    <definedName name="DATA113F" localSheetId="28">'[22]Data rough'!#REF!</definedName>
    <definedName name="DATA113F" localSheetId="1">'[22]Data rough'!#REF!</definedName>
    <definedName name="DATA113F" localSheetId="3">#REF!</definedName>
    <definedName name="DATA113F_1" localSheetId="11">#REF!</definedName>
    <definedName name="DATA113F_1" localSheetId="30">#REF!</definedName>
    <definedName name="DATA113F_1" localSheetId="18">#REF!</definedName>
    <definedName name="DATA113F_1" localSheetId="27">#REF!</definedName>
    <definedName name="DATA113F_1" localSheetId="5">#REF!</definedName>
    <definedName name="DATA113F_1" localSheetId="15">#REF!</definedName>
    <definedName name="DATA113F_1" localSheetId="31">#REF!</definedName>
    <definedName name="DATA113F_1" localSheetId="28">#REF!</definedName>
    <definedName name="DATA113F_1" localSheetId="3">#REF!</definedName>
    <definedName name="DATA113G" localSheetId="11">#REF!</definedName>
    <definedName name="DATA113G" localSheetId="30">#REF!</definedName>
    <definedName name="DATA113G" localSheetId="18">#REF!</definedName>
    <definedName name="DATA113G" localSheetId="27">'[22]Data rough'!#REF!</definedName>
    <definedName name="DATA113G" localSheetId="38">'[22]Data rough'!#REF!</definedName>
    <definedName name="DATA113G" localSheetId="37">'[22]Data rough'!#REF!</definedName>
    <definedName name="DATA113G" localSheetId="23">'[22]Data rough'!#REF!</definedName>
    <definedName name="DATA113G" localSheetId="24">'[22]Data rough'!#REF!</definedName>
    <definedName name="DATA113G" localSheetId="22">'[22]Data rough'!#REF!</definedName>
    <definedName name="DATA113G" localSheetId="5">'[22]Data rough'!#REF!</definedName>
    <definedName name="DATA113G" localSheetId="15">#REF!</definedName>
    <definedName name="DATA113G" localSheetId="31">#REF!</definedName>
    <definedName name="DATA113G" localSheetId="28">'[22]Data rough'!#REF!</definedName>
    <definedName name="DATA113G" localSheetId="1">'[22]Data rough'!#REF!</definedName>
    <definedName name="DATA113G" localSheetId="3">#REF!</definedName>
    <definedName name="DATA113G_1" localSheetId="11">#REF!</definedName>
    <definedName name="DATA113G_1" localSheetId="30">#REF!</definedName>
    <definedName name="DATA113G_1" localSheetId="18">#REF!</definedName>
    <definedName name="DATA113G_1" localSheetId="27">#REF!</definedName>
    <definedName name="DATA113G_1" localSheetId="5">#REF!</definedName>
    <definedName name="DATA113G_1" localSheetId="15">#REF!</definedName>
    <definedName name="DATA113G_1" localSheetId="31">#REF!</definedName>
    <definedName name="DATA113G_1" localSheetId="28">#REF!</definedName>
    <definedName name="DATA113G_1" localSheetId="3">#REF!</definedName>
    <definedName name="DATA113H" localSheetId="11">#REF!</definedName>
    <definedName name="DATA113H" localSheetId="30">#REF!</definedName>
    <definedName name="DATA113H" localSheetId="18">#REF!</definedName>
    <definedName name="DATA113H" localSheetId="27">'[22]Data rough'!#REF!</definedName>
    <definedName name="DATA113H" localSheetId="38">'[22]Data rough'!#REF!</definedName>
    <definedName name="DATA113H" localSheetId="37">'[22]Data rough'!#REF!</definedName>
    <definedName name="DATA113H" localSheetId="23">'[22]Data rough'!#REF!</definedName>
    <definedName name="DATA113H" localSheetId="24">'[22]Data rough'!#REF!</definedName>
    <definedName name="DATA113H" localSheetId="22">'[22]Data rough'!#REF!</definedName>
    <definedName name="DATA113H" localSheetId="5">'[22]Data rough'!#REF!</definedName>
    <definedName name="DATA113H" localSheetId="15">#REF!</definedName>
    <definedName name="DATA113H" localSheetId="31">#REF!</definedName>
    <definedName name="DATA113H" localSheetId="28">'[22]Data rough'!#REF!</definedName>
    <definedName name="DATA113H" localSheetId="1">'[22]Data rough'!#REF!</definedName>
    <definedName name="DATA113H" localSheetId="3">#REF!</definedName>
    <definedName name="DATA113H_1" localSheetId="11">#REF!</definedName>
    <definedName name="DATA113H_1" localSheetId="30">#REF!</definedName>
    <definedName name="DATA113H_1" localSheetId="18">#REF!</definedName>
    <definedName name="DATA113H_1" localSheetId="27">#REF!</definedName>
    <definedName name="DATA113H_1" localSheetId="5">#REF!</definedName>
    <definedName name="DATA113H_1" localSheetId="15">#REF!</definedName>
    <definedName name="DATA113H_1" localSheetId="31">#REF!</definedName>
    <definedName name="DATA113H_1" localSheetId="28">#REF!</definedName>
    <definedName name="DATA113H_1" localSheetId="3">#REF!</definedName>
    <definedName name="DATA113I" localSheetId="11">#REF!</definedName>
    <definedName name="DATA113I" localSheetId="30">#REF!</definedName>
    <definedName name="DATA113I" localSheetId="18">#REF!</definedName>
    <definedName name="DATA113I" localSheetId="27">'[22]Data rough'!#REF!</definedName>
    <definedName name="DATA113I" localSheetId="38">'[22]Data rough'!#REF!</definedName>
    <definedName name="DATA113I" localSheetId="37">'[22]Data rough'!#REF!</definedName>
    <definedName name="DATA113I" localSheetId="23">'[22]Data rough'!#REF!</definedName>
    <definedName name="DATA113I" localSheetId="24">'[22]Data rough'!#REF!</definedName>
    <definedName name="DATA113I" localSheetId="22">'[22]Data rough'!#REF!</definedName>
    <definedName name="DATA113I" localSheetId="5">'[22]Data rough'!#REF!</definedName>
    <definedName name="DATA113I" localSheetId="15">#REF!</definedName>
    <definedName name="DATA113I" localSheetId="31">#REF!</definedName>
    <definedName name="DATA113I" localSheetId="28">'[22]Data rough'!#REF!</definedName>
    <definedName name="DATA113I" localSheetId="1">'[22]Data rough'!#REF!</definedName>
    <definedName name="DATA113I" localSheetId="3">#REF!</definedName>
    <definedName name="DATA113I_1" localSheetId="11">#REF!</definedName>
    <definedName name="DATA113I_1" localSheetId="30">#REF!</definedName>
    <definedName name="DATA113I_1" localSheetId="18">#REF!</definedName>
    <definedName name="DATA113I_1" localSheetId="27">#REF!</definedName>
    <definedName name="DATA113I_1" localSheetId="5">#REF!</definedName>
    <definedName name="DATA113I_1" localSheetId="15">#REF!</definedName>
    <definedName name="DATA113I_1" localSheetId="31">#REF!</definedName>
    <definedName name="DATA113I_1" localSheetId="28">#REF!</definedName>
    <definedName name="DATA113I_1" localSheetId="3">#REF!</definedName>
    <definedName name="DATA113J" localSheetId="11">#REF!</definedName>
    <definedName name="DATA113J" localSheetId="30">#REF!</definedName>
    <definedName name="DATA113J" localSheetId="18">#REF!</definedName>
    <definedName name="DATA113J" localSheetId="27">'[22]Data rough'!#REF!</definedName>
    <definedName name="DATA113J" localSheetId="38">'[22]Data rough'!#REF!</definedName>
    <definedName name="DATA113J" localSheetId="37">'[22]Data rough'!#REF!</definedName>
    <definedName name="DATA113J" localSheetId="23">'[22]Data rough'!#REF!</definedName>
    <definedName name="DATA113J" localSheetId="24">'[22]Data rough'!#REF!</definedName>
    <definedName name="DATA113J" localSheetId="22">'[22]Data rough'!#REF!</definedName>
    <definedName name="DATA113J" localSheetId="5">'[22]Data rough'!#REF!</definedName>
    <definedName name="DATA113J" localSheetId="15">#REF!</definedName>
    <definedName name="DATA113J" localSheetId="31">#REF!</definedName>
    <definedName name="DATA113J" localSheetId="28">'[22]Data rough'!#REF!</definedName>
    <definedName name="DATA113J" localSheetId="1">'[22]Data rough'!#REF!</definedName>
    <definedName name="DATA113J" localSheetId="3">#REF!</definedName>
    <definedName name="DATA113J_1" localSheetId="11">#REF!</definedName>
    <definedName name="DATA113J_1" localSheetId="30">#REF!</definedName>
    <definedName name="DATA113J_1" localSheetId="18">#REF!</definedName>
    <definedName name="DATA113J_1" localSheetId="27">#REF!</definedName>
    <definedName name="DATA113J_1" localSheetId="5">#REF!</definedName>
    <definedName name="DATA113J_1" localSheetId="15">#REF!</definedName>
    <definedName name="DATA113J_1" localSheetId="31">#REF!</definedName>
    <definedName name="DATA113J_1" localSheetId="28">#REF!</definedName>
    <definedName name="DATA113J_1" localSheetId="3">#REF!</definedName>
    <definedName name="DATA113K" localSheetId="11">#REF!</definedName>
    <definedName name="DATA113K" localSheetId="30">#REF!</definedName>
    <definedName name="DATA113K" localSheetId="18">#REF!</definedName>
    <definedName name="DATA113K" localSheetId="27">'[22]Data rough'!#REF!</definedName>
    <definedName name="DATA113K" localSheetId="38">'[22]Data rough'!#REF!</definedName>
    <definedName name="DATA113K" localSheetId="37">'[22]Data rough'!#REF!</definedName>
    <definedName name="DATA113K" localSheetId="23">'[22]Data rough'!#REF!</definedName>
    <definedName name="DATA113K" localSheetId="24">'[22]Data rough'!#REF!</definedName>
    <definedName name="DATA113K" localSheetId="22">'[22]Data rough'!#REF!</definedName>
    <definedName name="DATA113K" localSheetId="5">'[22]Data rough'!#REF!</definedName>
    <definedName name="DATA113K" localSheetId="15">#REF!</definedName>
    <definedName name="DATA113K" localSheetId="31">#REF!</definedName>
    <definedName name="DATA113K" localSheetId="28">'[22]Data rough'!#REF!</definedName>
    <definedName name="DATA113K" localSheetId="1">'[22]Data rough'!#REF!</definedName>
    <definedName name="DATA113K" localSheetId="3">#REF!</definedName>
    <definedName name="DATA113K_1" localSheetId="11">#REF!</definedName>
    <definedName name="DATA113K_1" localSheetId="30">#REF!</definedName>
    <definedName name="DATA113K_1" localSheetId="18">#REF!</definedName>
    <definedName name="DATA113K_1" localSheetId="27">#REF!</definedName>
    <definedName name="DATA113K_1" localSheetId="5">#REF!</definedName>
    <definedName name="DATA113K_1" localSheetId="15">#REF!</definedName>
    <definedName name="DATA113K_1" localSheetId="31">#REF!</definedName>
    <definedName name="DATA113K_1" localSheetId="28">#REF!</definedName>
    <definedName name="DATA113K_1" localSheetId="3">#REF!</definedName>
    <definedName name="DATA114" localSheetId="11">#REF!</definedName>
    <definedName name="DATA114" localSheetId="30">#REF!</definedName>
    <definedName name="DATA114" localSheetId="18">#REF!</definedName>
    <definedName name="DATA114" localSheetId="27">'[22]Data rough'!#REF!</definedName>
    <definedName name="DATA114" localSheetId="38">'[22]Data rough'!#REF!</definedName>
    <definedName name="DATA114" localSheetId="37">'[22]Data rough'!#REF!</definedName>
    <definedName name="DATA114" localSheetId="23">'[22]Data rough'!#REF!</definedName>
    <definedName name="DATA114" localSheetId="24">'[22]Data rough'!#REF!</definedName>
    <definedName name="DATA114" localSheetId="22">'[22]Data rough'!#REF!</definedName>
    <definedName name="DATA114" localSheetId="5">'[22]Data rough'!#REF!</definedName>
    <definedName name="DATA114" localSheetId="15">#REF!</definedName>
    <definedName name="DATA114" localSheetId="31">#REF!</definedName>
    <definedName name="DATA114" localSheetId="28">'[22]Data rough'!#REF!</definedName>
    <definedName name="DATA114" localSheetId="1">'[22]Data rough'!#REF!</definedName>
    <definedName name="DATA114" localSheetId="3">#REF!</definedName>
    <definedName name="DATA114_1" localSheetId="11">#REF!</definedName>
    <definedName name="DATA114_1" localSheetId="30">#REF!</definedName>
    <definedName name="DATA114_1" localSheetId="18">#REF!</definedName>
    <definedName name="DATA114_1" localSheetId="27">#REF!</definedName>
    <definedName name="DATA114_1" localSheetId="5">#REF!</definedName>
    <definedName name="DATA114_1" localSheetId="15">#REF!</definedName>
    <definedName name="DATA114_1" localSheetId="31">#REF!</definedName>
    <definedName name="DATA114_1" localSheetId="28">#REF!</definedName>
    <definedName name="DATA114_1" localSheetId="3">#REF!</definedName>
    <definedName name="DATA114A" localSheetId="11">#REF!</definedName>
    <definedName name="DATA114A" localSheetId="30">#REF!</definedName>
    <definedName name="DATA114A" localSheetId="18">#REF!</definedName>
    <definedName name="DATA114A" localSheetId="27">#REF!</definedName>
    <definedName name="DATA114A" localSheetId="38">#REF!</definedName>
    <definedName name="DATA114A" localSheetId="37">#REF!</definedName>
    <definedName name="DATA114A" localSheetId="23">#REF!</definedName>
    <definedName name="DATA114A" localSheetId="24">#REF!</definedName>
    <definedName name="DATA114A" localSheetId="22">#REF!</definedName>
    <definedName name="DATA114A" localSheetId="5">#REF!</definedName>
    <definedName name="DATA114A" localSheetId="15">#REF!</definedName>
    <definedName name="DATA114A" localSheetId="31">#REF!</definedName>
    <definedName name="DATA114A" localSheetId="28">#REF!</definedName>
    <definedName name="DATA114A" localSheetId="1">#REF!</definedName>
    <definedName name="DATA114A" localSheetId="3">#REF!</definedName>
    <definedName name="DATA114A_1" localSheetId="11">#REF!</definedName>
    <definedName name="DATA114A_1" localSheetId="30">#REF!</definedName>
    <definedName name="DATA114A_1" localSheetId="18">#REF!</definedName>
    <definedName name="DATA114A_1" localSheetId="27">#REF!</definedName>
    <definedName name="DATA114A_1" localSheetId="5">#REF!</definedName>
    <definedName name="DATA114A_1" localSheetId="15">#REF!</definedName>
    <definedName name="DATA114A_1" localSheetId="31">#REF!</definedName>
    <definedName name="DATA114A_1" localSheetId="28">#REF!</definedName>
    <definedName name="DATA114A_1" localSheetId="3">#REF!</definedName>
    <definedName name="DATA115" localSheetId="11">#REF!</definedName>
    <definedName name="DATA115" localSheetId="30">#REF!</definedName>
    <definedName name="DATA115" localSheetId="18">#REF!</definedName>
    <definedName name="DATA115" localSheetId="27">'[22]Data rough'!#REF!</definedName>
    <definedName name="DATA115" localSheetId="38">'[22]Data rough'!#REF!</definedName>
    <definedName name="DATA115" localSheetId="37">'[22]Data rough'!#REF!</definedName>
    <definedName name="DATA115" localSheetId="23">'[22]Data rough'!#REF!</definedName>
    <definedName name="DATA115" localSheetId="24">'[22]Data rough'!#REF!</definedName>
    <definedName name="DATA115" localSheetId="22">'[22]Data rough'!#REF!</definedName>
    <definedName name="DATA115" localSheetId="5">'[22]Data rough'!#REF!</definedName>
    <definedName name="DATA115" localSheetId="15">#REF!</definedName>
    <definedName name="DATA115" localSheetId="31">#REF!</definedName>
    <definedName name="DATA115" localSheetId="28">'[22]Data rough'!#REF!</definedName>
    <definedName name="DATA115" localSheetId="1">'[22]Data rough'!#REF!</definedName>
    <definedName name="DATA115" localSheetId="3">#REF!</definedName>
    <definedName name="DATA115_1" localSheetId="11">#REF!</definedName>
    <definedName name="DATA115_1" localSheetId="30">#REF!</definedName>
    <definedName name="DATA115_1" localSheetId="18">#REF!</definedName>
    <definedName name="DATA115_1" localSheetId="27">#REF!</definedName>
    <definedName name="DATA115_1" localSheetId="5">#REF!</definedName>
    <definedName name="DATA115_1" localSheetId="15">#REF!</definedName>
    <definedName name="DATA115_1" localSheetId="31">#REF!</definedName>
    <definedName name="DATA115_1" localSheetId="28">#REF!</definedName>
    <definedName name="DATA115_1" localSheetId="3">#REF!</definedName>
    <definedName name="DATA116" localSheetId="11">#REF!</definedName>
    <definedName name="DATA116" localSheetId="30">#REF!</definedName>
    <definedName name="DATA116" localSheetId="18">#REF!</definedName>
    <definedName name="DATA116" localSheetId="27">'[22]Data rough'!#REF!</definedName>
    <definedName name="DATA116" localSheetId="38">'[22]Data rough'!#REF!</definedName>
    <definedName name="DATA116" localSheetId="37">'[22]Data rough'!#REF!</definedName>
    <definedName name="DATA116" localSheetId="23">'[22]Data rough'!#REF!</definedName>
    <definedName name="DATA116" localSheetId="24">'[22]Data rough'!#REF!</definedName>
    <definedName name="DATA116" localSheetId="22">'[22]Data rough'!#REF!</definedName>
    <definedName name="DATA116" localSheetId="5">'[22]Data rough'!#REF!</definedName>
    <definedName name="DATA116" localSheetId="15">#REF!</definedName>
    <definedName name="DATA116" localSheetId="31">#REF!</definedName>
    <definedName name="DATA116" localSheetId="28">'[22]Data rough'!#REF!</definedName>
    <definedName name="DATA116" localSheetId="1">'[22]Data rough'!#REF!</definedName>
    <definedName name="DATA116" localSheetId="3">#REF!</definedName>
    <definedName name="DATA116_1" localSheetId="11">#REF!</definedName>
    <definedName name="DATA116_1" localSheetId="30">#REF!</definedName>
    <definedName name="DATA116_1" localSheetId="18">#REF!</definedName>
    <definedName name="DATA116_1" localSheetId="27">#REF!</definedName>
    <definedName name="DATA116_1" localSheetId="5">#REF!</definedName>
    <definedName name="DATA116_1" localSheetId="15">#REF!</definedName>
    <definedName name="DATA116_1" localSheetId="31">#REF!</definedName>
    <definedName name="DATA116_1" localSheetId="28">#REF!</definedName>
    <definedName name="DATA116_1" localSheetId="3">#REF!</definedName>
    <definedName name="DATA117" localSheetId="11">#REF!</definedName>
    <definedName name="DATA117" localSheetId="30">#REF!</definedName>
    <definedName name="DATA117" localSheetId="18">#REF!</definedName>
    <definedName name="DATA117" localSheetId="27">'[22]Data rough'!#REF!</definedName>
    <definedName name="DATA117" localSheetId="38">'[22]Data rough'!#REF!</definedName>
    <definedName name="DATA117" localSheetId="37">'[22]Data rough'!#REF!</definedName>
    <definedName name="DATA117" localSheetId="23">'[22]Data rough'!#REF!</definedName>
    <definedName name="DATA117" localSheetId="24">'[22]Data rough'!#REF!</definedName>
    <definedName name="DATA117" localSheetId="22">'[22]Data rough'!#REF!</definedName>
    <definedName name="DATA117" localSheetId="5">'[22]Data rough'!#REF!</definedName>
    <definedName name="DATA117" localSheetId="15">#REF!</definedName>
    <definedName name="DATA117" localSheetId="31">#REF!</definedName>
    <definedName name="DATA117" localSheetId="28">'[22]Data rough'!#REF!</definedName>
    <definedName name="DATA117" localSheetId="1">'[22]Data rough'!#REF!</definedName>
    <definedName name="DATA117" localSheetId="3">#REF!</definedName>
    <definedName name="DATA117_1" localSheetId="11">#REF!</definedName>
    <definedName name="DATA117_1" localSheetId="30">#REF!</definedName>
    <definedName name="DATA117_1" localSheetId="18">#REF!</definedName>
    <definedName name="DATA117_1" localSheetId="27">#REF!</definedName>
    <definedName name="DATA117_1" localSheetId="5">#REF!</definedName>
    <definedName name="DATA117_1" localSheetId="15">#REF!</definedName>
    <definedName name="DATA117_1" localSheetId="31">#REF!</definedName>
    <definedName name="DATA117_1" localSheetId="28">#REF!</definedName>
    <definedName name="DATA117_1" localSheetId="3">#REF!</definedName>
    <definedName name="DATA118" localSheetId="11">#REF!</definedName>
    <definedName name="DATA118" localSheetId="30">#REF!</definedName>
    <definedName name="DATA118" localSheetId="18">#REF!</definedName>
    <definedName name="DATA118" localSheetId="27">'[22]Data rough'!#REF!</definedName>
    <definedName name="DATA118" localSheetId="38">'[22]Data rough'!#REF!</definedName>
    <definedName name="DATA118" localSheetId="37">'[22]Data rough'!#REF!</definedName>
    <definedName name="DATA118" localSheetId="23">'[22]Data rough'!#REF!</definedName>
    <definedName name="DATA118" localSheetId="24">'[22]Data rough'!#REF!</definedName>
    <definedName name="DATA118" localSheetId="22">'[22]Data rough'!#REF!</definedName>
    <definedName name="DATA118" localSheetId="5">'[22]Data rough'!#REF!</definedName>
    <definedName name="DATA118" localSheetId="15">#REF!</definedName>
    <definedName name="DATA118" localSheetId="31">#REF!</definedName>
    <definedName name="DATA118" localSheetId="28">'[22]Data rough'!#REF!</definedName>
    <definedName name="DATA118" localSheetId="1">'[22]Data rough'!#REF!</definedName>
    <definedName name="DATA118" localSheetId="3">#REF!</definedName>
    <definedName name="DATA118_1" localSheetId="11">#REF!</definedName>
    <definedName name="DATA118_1" localSheetId="30">#REF!</definedName>
    <definedName name="DATA118_1" localSheetId="18">#REF!</definedName>
    <definedName name="DATA118_1" localSheetId="27">#REF!</definedName>
    <definedName name="DATA118_1" localSheetId="5">#REF!</definedName>
    <definedName name="DATA118_1" localSheetId="15">#REF!</definedName>
    <definedName name="DATA118_1" localSheetId="31">#REF!</definedName>
    <definedName name="DATA118_1" localSheetId="28">#REF!</definedName>
    <definedName name="DATA118_1" localSheetId="3">#REF!</definedName>
    <definedName name="DATA119" localSheetId="11">#REF!</definedName>
    <definedName name="DATA119" localSheetId="30">#REF!</definedName>
    <definedName name="DATA119" localSheetId="18">#REF!</definedName>
    <definedName name="DATA119" localSheetId="27">'[22]Data rough'!#REF!</definedName>
    <definedName name="DATA119" localSheetId="38">'[22]Data rough'!#REF!</definedName>
    <definedName name="DATA119" localSheetId="37">'[22]Data rough'!#REF!</definedName>
    <definedName name="DATA119" localSheetId="23">'[22]Data rough'!#REF!</definedName>
    <definedName name="DATA119" localSheetId="24">'[22]Data rough'!#REF!</definedName>
    <definedName name="DATA119" localSheetId="22">'[22]Data rough'!#REF!</definedName>
    <definedName name="DATA119" localSheetId="5">'[22]Data rough'!#REF!</definedName>
    <definedName name="DATA119" localSheetId="15">#REF!</definedName>
    <definedName name="DATA119" localSheetId="31">#REF!</definedName>
    <definedName name="DATA119" localSheetId="28">'[22]Data rough'!#REF!</definedName>
    <definedName name="DATA119" localSheetId="1">'[22]Data rough'!#REF!</definedName>
    <definedName name="DATA119" localSheetId="3">#REF!</definedName>
    <definedName name="DATA119_1" localSheetId="11">#REF!</definedName>
    <definedName name="DATA119_1" localSheetId="30">#REF!</definedName>
    <definedName name="DATA119_1" localSheetId="18">#REF!</definedName>
    <definedName name="DATA119_1" localSheetId="27">#REF!</definedName>
    <definedName name="DATA119_1" localSheetId="5">#REF!</definedName>
    <definedName name="DATA119_1" localSheetId="15">#REF!</definedName>
    <definedName name="DATA119_1" localSheetId="31">#REF!</definedName>
    <definedName name="DATA119_1" localSheetId="28">#REF!</definedName>
    <definedName name="DATA119_1" localSheetId="3">#REF!</definedName>
    <definedName name="DATA12" localSheetId="11">#REF!</definedName>
    <definedName name="DATA12" localSheetId="30">#REF!</definedName>
    <definedName name="DATA12" localSheetId="18">#REF!</definedName>
    <definedName name="DATA12" localSheetId="27">'[22]Data rough'!#REF!</definedName>
    <definedName name="DATA12" localSheetId="38">'[22]Data rough'!#REF!</definedName>
    <definedName name="DATA12" localSheetId="37">'[22]Data rough'!#REF!</definedName>
    <definedName name="DATA12" localSheetId="23">'[22]Data rough'!#REF!</definedName>
    <definedName name="DATA12" localSheetId="24">'[22]Data rough'!#REF!</definedName>
    <definedName name="DATA12" localSheetId="22">'[22]Data rough'!#REF!</definedName>
    <definedName name="DATA12" localSheetId="5">'[22]Data rough'!#REF!</definedName>
    <definedName name="DATA12" localSheetId="15">#REF!</definedName>
    <definedName name="DATA12" localSheetId="31">#REF!</definedName>
    <definedName name="DATA12" localSheetId="28">'[22]Data rough'!#REF!</definedName>
    <definedName name="DATA12" localSheetId="1">'[22]Data rough'!#REF!</definedName>
    <definedName name="DATA12" localSheetId="3">#REF!</definedName>
    <definedName name="DATA12_1" localSheetId="11">#REF!</definedName>
    <definedName name="DATA12_1" localSheetId="30">#REF!</definedName>
    <definedName name="DATA12_1" localSheetId="18">#REF!</definedName>
    <definedName name="DATA12_1" localSheetId="27">#REF!</definedName>
    <definedName name="DATA12_1" localSheetId="5">#REF!</definedName>
    <definedName name="DATA12_1" localSheetId="15">#REF!</definedName>
    <definedName name="DATA12_1" localSheetId="31">#REF!</definedName>
    <definedName name="DATA12_1" localSheetId="28">#REF!</definedName>
    <definedName name="DATA12_1" localSheetId="3">#REF!</definedName>
    <definedName name="DATA120" localSheetId="11">#REF!</definedName>
    <definedName name="DATA120" localSheetId="30">#REF!</definedName>
    <definedName name="DATA120" localSheetId="18">#REF!</definedName>
    <definedName name="DATA120" localSheetId="27">'[22]Data rough'!#REF!</definedName>
    <definedName name="DATA120" localSheetId="38">'[22]Data rough'!#REF!</definedName>
    <definedName name="DATA120" localSheetId="37">'[22]Data rough'!#REF!</definedName>
    <definedName name="DATA120" localSheetId="23">'[22]Data rough'!#REF!</definedName>
    <definedName name="DATA120" localSheetId="24">'[22]Data rough'!#REF!</definedName>
    <definedName name="DATA120" localSheetId="22">'[22]Data rough'!#REF!</definedName>
    <definedName name="DATA120" localSheetId="5">'[22]Data rough'!#REF!</definedName>
    <definedName name="DATA120" localSheetId="15">#REF!</definedName>
    <definedName name="DATA120" localSheetId="31">#REF!</definedName>
    <definedName name="DATA120" localSheetId="28">'[22]Data rough'!#REF!</definedName>
    <definedName name="DATA120" localSheetId="1">'[22]Data rough'!#REF!</definedName>
    <definedName name="DATA120" localSheetId="3">#REF!</definedName>
    <definedName name="DATA120_1" localSheetId="11">#REF!</definedName>
    <definedName name="DATA120_1" localSheetId="30">#REF!</definedName>
    <definedName name="DATA120_1" localSheetId="18">#REF!</definedName>
    <definedName name="DATA120_1" localSheetId="27">#REF!</definedName>
    <definedName name="DATA120_1" localSheetId="5">#REF!</definedName>
    <definedName name="DATA120_1" localSheetId="15">#REF!</definedName>
    <definedName name="DATA120_1" localSheetId="31">#REF!</definedName>
    <definedName name="DATA120_1" localSheetId="28">#REF!</definedName>
    <definedName name="DATA120_1" localSheetId="3">#REF!</definedName>
    <definedName name="DATA121" localSheetId="11">#REF!</definedName>
    <definedName name="DATA121" localSheetId="30">#REF!</definedName>
    <definedName name="DATA121" localSheetId="18">#REF!</definedName>
    <definedName name="DATA121" localSheetId="27">'[22]Data rough'!#REF!</definedName>
    <definedName name="DATA121" localSheetId="38">'[22]Data rough'!#REF!</definedName>
    <definedName name="DATA121" localSheetId="37">'[22]Data rough'!#REF!</definedName>
    <definedName name="DATA121" localSheetId="23">'[22]Data rough'!#REF!</definedName>
    <definedName name="DATA121" localSheetId="24">'[22]Data rough'!#REF!</definedName>
    <definedName name="DATA121" localSheetId="22">'[22]Data rough'!#REF!</definedName>
    <definedName name="DATA121" localSheetId="5">'[22]Data rough'!#REF!</definedName>
    <definedName name="DATA121" localSheetId="15">#REF!</definedName>
    <definedName name="DATA121" localSheetId="31">#REF!</definedName>
    <definedName name="DATA121" localSheetId="28">'[22]Data rough'!#REF!</definedName>
    <definedName name="DATA121" localSheetId="1">'[22]Data rough'!#REF!</definedName>
    <definedName name="DATA121" localSheetId="3">#REF!</definedName>
    <definedName name="DATA121_1" localSheetId="11">#REF!</definedName>
    <definedName name="DATA121_1" localSheetId="30">#REF!</definedName>
    <definedName name="DATA121_1" localSheetId="18">#REF!</definedName>
    <definedName name="DATA121_1" localSheetId="27">#REF!</definedName>
    <definedName name="DATA121_1" localSheetId="5">#REF!</definedName>
    <definedName name="DATA121_1" localSheetId="15">#REF!</definedName>
    <definedName name="DATA121_1" localSheetId="31">#REF!</definedName>
    <definedName name="DATA121_1" localSheetId="28">#REF!</definedName>
    <definedName name="DATA121_1" localSheetId="3">#REF!</definedName>
    <definedName name="DATA122" localSheetId="11">#REF!</definedName>
    <definedName name="DATA122" localSheetId="30">#REF!</definedName>
    <definedName name="DATA122" localSheetId="18">#REF!</definedName>
    <definedName name="DATA122" localSheetId="27">'[22]Data rough'!#REF!</definedName>
    <definedName name="DATA122" localSheetId="38">'[22]Data rough'!#REF!</definedName>
    <definedName name="DATA122" localSheetId="37">'[22]Data rough'!#REF!</definedName>
    <definedName name="DATA122" localSheetId="23">'[22]Data rough'!#REF!</definedName>
    <definedName name="DATA122" localSheetId="24">'[22]Data rough'!#REF!</definedName>
    <definedName name="DATA122" localSheetId="22">'[22]Data rough'!#REF!</definedName>
    <definedName name="DATA122" localSheetId="5">'[22]Data rough'!#REF!</definedName>
    <definedName name="DATA122" localSheetId="15">#REF!</definedName>
    <definedName name="DATA122" localSheetId="31">#REF!</definedName>
    <definedName name="DATA122" localSheetId="28">'[22]Data rough'!#REF!</definedName>
    <definedName name="DATA122" localSheetId="1">'[22]Data rough'!#REF!</definedName>
    <definedName name="DATA122" localSheetId="3">#REF!</definedName>
    <definedName name="DATA122_1" localSheetId="11">#REF!</definedName>
    <definedName name="DATA122_1" localSheetId="30">#REF!</definedName>
    <definedName name="DATA122_1" localSheetId="18">#REF!</definedName>
    <definedName name="DATA122_1" localSheetId="27">#REF!</definedName>
    <definedName name="DATA122_1" localSheetId="5">#REF!</definedName>
    <definedName name="DATA122_1" localSheetId="15">#REF!</definedName>
    <definedName name="DATA122_1" localSheetId="31">#REF!</definedName>
    <definedName name="DATA122_1" localSheetId="28">#REF!</definedName>
    <definedName name="DATA122_1" localSheetId="3">#REF!</definedName>
    <definedName name="DATA123" localSheetId="11">#REF!</definedName>
    <definedName name="DATA123" localSheetId="30">#REF!</definedName>
    <definedName name="DATA123" localSheetId="18">#REF!</definedName>
    <definedName name="DATA123" localSheetId="27">'[22]Data rough'!#REF!</definedName>
    <definedName name="DATA123" localSheetId="38">'[22]Data rough'!#REF!</definedName>
    <definedName name="DATA123" localSheetId="37">'[22]Data rough'!#REF!</definedName>
    <definedName name="DATA123" localSheetId="23">'[22]Data rough'!#REF!</definedName>
    <definedName name="DATA123" localSheetId="24">'[22]Data rough'!#REF!</definedName>
    <definedName name="DATA123" localSheetId="22">'[22]Data rough'!#REF!</definedName>
    <definedName name="DATA123" localSheetId="5">'[22]Data rough'!#REF!</definedName>
    <definedName name="DATA123" localSheetId="15">#REF!</definedName>
    <definedName name="DATA123" localSheetId="31">#REF!</definedName>
    <definedName name="DATA123" localSheetId="28">'[22]Data rough'!#REF!</definedName>
    <definedName name="DATA123" localSheetId="1">'[22]Data rough'!#REF!</definedName>
    <definedName name="DATA123" localSheetId="3">#REF!</definedName>
    <definedName name="DATA123_1" localSheetId="11">#REF!</definedName>
    <definedName name="DATA123_1" localSheetId="30">#REF!</definedName>
    <definedName name="DATA123_1" localSheetId="18">#REF!</definedName>
    <definedName name="DATA123_1" localSheetId="27">#REF!</definedName>
    <definedName name="DATA123_1" localSheetId="5">#REF!</definedName>
    <definedName name="DATA123_1" localSheetId="15">#REF!</definedName>
    <definedName name="DATA123_1" localSheetId="31">#REF!</definedName>
    <definedName name="DATA123_1" localSheetId="28">#REF!</definedName>
    <definedName name="DATA123_1" localSheetId="3">#REF!</definedName>
    <definedName name="DATA124" localSheetId="11">#REF!</definedName>
    <definedName name="DATA124" localSheetId="30">#REF!</definedName>
    <definedName name="DATA124" localSheetId="18">#REF!</definedName>
    <definedName name="DATA124" localSheetId="27">'[22]Data rough'!#REF!</definedName>
    <definedName name="DATA124" localSheetId="38">'[22]Data rough'!#REF!</definedName>
    <definedName name="DATA124" localSheetId="37">'[22]Data rough'!#REF!</definedName>
    <definedName name="DATA124" localSheetId="23">'[22]Data rough'!#REF!</definedName>
    <definedName name="DATA124" localSheetId="24">'[22]Data rough'!#REF!</definedName>
    <definedName name="DATA124" localSheetId="22">'[22]Data rough'!#REF!</definedName>
    <definedName name="DATA124" localSheetId="5">'[22]Data rough'!#REF!</definedName>
    <definedName name="DATA124" localSheetId="15">#REF!</definedName>
    <definedName name="DATA124" localSheetId="31">#REF!</definedName>
    <definedName name="DATA124" localSheetId="28">'[22]Data rough'!#REF!</definedName>
    <definedName name="DATA124" localSheetId="1">'[22]Data rough'!#REF!</definedName>
    <definedName name="DATA124" localSheetId="3">#REF!</definedName>
    <definedName name="DATA124_1" localSheetId="11">#REF!</definedName>
    <definedName name="DATA124_1" localSheetId="30">#REF!</definedName>
    <definedName name="DATA124_1" localSheetId="18">#REF!</definedName>
    <definedName name="DATA124_1" localSheetId="27">#REF!</definedName>
    <definedName name="DATA124_1" localSheetId="5">#REF!</definedName>
    <definedName name="DATA124_1" localSheetId="15">#REF!</definedName>
    <definedName name="DATA124_1" localSheetId="31">#REF!</definedName>
    <definedName name="DATA124_1" localSheetId="28">#REF!</definedName>
    <definedName name="DATA124_1" localSheetId="3">#REF!</definedName>
    <definedName name="DATA125" localSheetId="11">#REF!</definedName>
    <definedName name="DATA125" localSheetId="30">#REF!</definedName>
    <definedName name="DATA125" localSheetId="18">#REF!</definedName>
    <definedName name="DATA125" localSheetId="27">'[22]Data rough'!#REF!</definedName>
    <definedName name="DATA125" localSheetId="38">'[22]Data rough'!#REF!</definedName>
    <definedName name="DATA125" localSheetId="37">'[22]Data rough'!#REF!</definedName>
    <definedName name="DATA125" localSheetId="23">'[22]Data rough'!#REF!</definedName>
    <definedName name="DATA125" localSheetId="24">'[22]Data rough'!#REF!</definedName>
    <definedName name="DATA125" localSheetId="22">'[22]Data rough'!#REF!</definedName>
    <definedName name="DATA125" localSheetId="5">'[22]Data rough'!#REF!</definedName>
    <definedName name="DATA125" localSheetId="15">#REF!</definedName>
    <definedName name="DATA125" localSheetId="31">#REF!</definedName>
    <definedName name="DATA125" localSheetId="28">'[22]Data rough'!#REF!</definedName>
    <definedName name="DATA125" localSheetId="1">'[22]Data rough'!#REF!</definedName>
    <definedName name="DATA125" localSheetId="3">#REF!</definedName>
    <definedName name="DATA125_1" localSheetId="11">#REF!</definedName>
    <definedName name="DATA125_1" localSheetId="30">#REF!</definedName>
    <definedName name="DATA125_1" localSheetId="18">#REF!</definedName>
    <definedName name="DATA125_1" localSheetId="27">#REF!</definedName>
    <definedName name="DATA125_1" localSheetId="5">#REF!</definedName>
    <definedName name="DATA125_1" localSheetId="15">#REF!</definedName>
    <definedName name="DATA125_1" localSheetId="31">#REF!</definedName>
    <definedName name="DATA125_1" localSheetId="28">#REF!</definedName>
    <definedName name="DATA125_1" localSheetId="3">#REF!</definedName>
    <definedName name="DATA126" localSheetId="11">#REF!</definedName>
    <definedName name="DATA126" localSheetId="30">#REF!</definedName>
    <definedName name="DATA126" localSheetId="18">#REF!</definedName>
    <definedName name="DATA126" localSheetId="27">'[22]Data rough'!#REF!</definedName>
    <definedName name="DATA126" localSheetId="38">'[22]Data rough'!#REF!</definedName>
    <definedName name="DATA126" localSheetId="37">'[22]Data rough'!#REF!</definedName>
    <definedName name="DATA126" localSheetId="23">'[22]Data rough'!#REF!</definedName>
    <definedName name="DATA126" localSheetId="24">'[22]Data rough'!#REF!</definedName>
    <definedName name="DATA126" localSheetId="22">'[22]Data rough'!#REF!</definedName>
    <definedName name="DATA126" localSheetId="5">'[22]Data rough'!#REF!</definedName>
    <definedName name="DATA126" localSheetId="15">#REF!</definedName>
    <definedName name="DATA126" localSheetId="31">#REF!</definedName>
    <definedName name="DATA126" localSheetId="28">'[22]Data rough'!#REF!</definedName>
    <definedName name="DATA126" localSheetId="1">'[22]Data rough'!#REF!</definedName>
    <definedName name="DATA126" localSheetId="3">#REF!</definedName>
    <definedName name="DATA126_1" localSheetId="11">#REF!</definedName>
    <definedName name="DATA126_1" localSheetId="30">#REF!</definedName>
    <definedName name="DATA126_1" localSheetId="18">#REF!</definedName>
    <definedName name="DATA126_1" localSheetId="27">#REF!</definedName>
    <definedName name="DATA126_1" localSheetId="5">#REF!</definedName>
    <definedName name="DATA126_1" localSheetId="15">#REF!</definedName>
    <definedName name="DATA126_1" localSheetId="31">#REF!</definedName>
    <definedName name="DATA126_1" localSheetId="28">#REF!</definedName>
    <definedName name="DATA126_1" localSheetId="3">#REF!</definedName>
    <definedName name="DATA127A" localSheetId="11">#REF!</definedName>
    <definedName name="DATA127A" localSheetId="30">#REF!</definedName>
    <definedName name="DATA127A" localSheetId="18">#REF!</definedName>
    <definedName name="DATA127A" localSheetId="27">'[22]Data rough'!#REF!</definedName>
    <definedName name="DATA127A" localSheetId="38">'[22]Data rough'!#REF!</definedName>
    <definedName name="DATA127A" localSheetId="37">'[22]Data rough'!#REF!</definedName>
    <definedName name="DATA127A" localSheetId="23">'[22]Data rough'!#REF!</definedName>
    <definedName name="DATA127A" localSheetId="24">'[22]Data rough'!#REF!</definedName>
    <definedName name="DATA127A" localSheetId="22">'[22]Data rough'!#REF!</definedName>
    <definedName name="DATA127A" localSheetId="5">'[22]Data rough'!#REF!</definedName>
    <definedName name="DATA127A" localSheetId="15">#REF!</definedName>
    <definedName name="DATA127A" localSheetId="31">#REF!</definedName>
    <definedName name="DATA127A" localSheetId="28">'[22]Data rough'!#REF!</definedName>
    <definedName name="DATA127A" localSheetId="1">'[22]Data rough'!#REF!</definedName>
    <definedName name="DATA127A" localSheetId="3">#REF!</definedName>
    <definedName name="DATA127A_1" localSheetId="11">#REF!</definedName>
    <definedName name="DATA127A_1" localSheetId="30">#REF!</definedName>
    <definedName name="DATA127A_1" localSheetId="18">#REF!</definedName>
    <definedName name="DATA127A_1" localSheetId="27">#REF!</definedName>
    <definedName name="DATA127A_1" localSheetId="5">#REF!</definedName>
    <definedName name="DATA127A_1" localSheetId="15">#REF!</definedName>
    <definedName name="DATA127A_1" localSheetId="31">#REF!</definedName>
    <definedName name="DATA127A_1" localSheetId="28">#REF!</definedName>
    <definedName name="DATA127A_1" localSheetId="3">#REF!</definedName>
    <definedName name="DATA127B" localSheetId="11">#REF!</definedName>
    <definedName name="DATA127B" localSheetId="30">#REF!</definedName>
    <definedName name="DATA127B" localSheetId="18">#REF!</definedName>
    <definedName name="DATA127B" localSheetId="27">'[22]Data rough'!#REF!</definedName>
    <definedName name="DATA127B" localSheetId="38">'[22]Data rough'!#REF!</definedName>
    <definedName name="DATA127B" localSheetId="37">'[22]Data rough'!#REF!</definedName>
    <definedName name="DATA127B" localSheetId="23">'[22]Data rough'!#REF!</definedName>
    <definedName name="DATA127B" localSheetId="24">'[22]Data rough'!#REF!</definedName>
    <definedName name="DATA127B" localSheetId="22">'[22]Data rough'!#REF!</definedName>
    <definedName name="DATA127B" localSheetId="5">'[22]Data rough'!#REF!</definedName>
    <definedName name="DATA127B" localSheetId="15">#REF!</definedName>
    <definedName name="DATA127B" localSheetId="31">#REF!</definedName>
    <definedName name="DATA127B" localSheetId="28">'[22]Data rough'!#REF!</definedName>
    <definedName name="DATA127B" localSheetId="1">'[22]Data rough'!#REF!</definedName>
    <definedName name="DATA127B" localSheetId="3">#REF!</definedName>
    <definedName name="DATA127B_1" localSheetId="11">#REF!</definedName>
    <definedName name="DATA127B_1" localSheetId="30">#REF!</definedName>
    <definedName name="DATA127B_1" localSheetId="18">#REF!</definedName>
    <definedName name="DATA127B_1" localSheetId="27">#REF!</definedName>
    <definedName name="DATA127B_1" localSheetId="5">#REF!</definedName>
    <definedName name="DATA127B_1" localSheetId="15">#REF!</definedName>
    <definedName name="DATA127B_1" localSheetId="31">#REF!</definedName>
    <definedName name="DATA127B_1" localSheetId="28">#REF!</definedName>
    <definedName name="DATA127B_1" localSheetId="3">#REF!</definedName>
    <definedName name="DATA127C" localSheetId="11">#REF!</definedName>
    <definedName name="DATA127C" localSheetId="30">#REF!</definedName>
    <definedName name="DATA127C" localSheetId="18">#REF!</definedName>
    <definedName name="DATA127C" localSheetId="27">'[22]Data rough'!#REF!</definedName>
    <definedName name="DATA127C" localSheetId="38">'[22]Data rough'!#REF!</definedName>
    <definedName name="DATA127C" localSheetId="37">'[22]Data rough'!#REF!</definedName>
    <definedName name="DATA127C" localSheetId="23">'[22]Data rough'!#REF!</definedName>
    <definedName name="DATA127C" localSheetId="24">'[22]Data rough'!#REF!</definedName>
    <definedName name="DATA127C" localSheetId="22">'[22]Data rough'!#REF!</definedName>
    <definedName name="DATA127C" localSheetId="5">'[22]Data rough'!#REF!</definedName>
    <definedName name="DATA127C" localSheetId="15">#REF!</definedName>
    <definedName name="DATA127C" localSheetId="31">#REF!</definedName>
    <definedName name="DATA127C" localSheetId="28">'[22]Data rough'!#REF!</definedName>
    <definedName name="DATA127C" localSheetId="1">'[22]Data rough'!#REF!</definedName>
    <definedName name="DATA127C" localSheetId="3">#REF!</definedName>
    <definedName name="DATA127C_1" localSheetId="11">#REF!</definedName>
    <definedName name="DATA127C_1" localSheetId="30">#REF!</definedName>
    <definedName name="DATA127C_1" localSheetId="18">#REF!</definedName>
    <definedName name="DATA127C_1" localSheetId="27">#REF!</definedName>
    <definedName name="DATA127C_1" localSheetId="5">#REF!</definedName>
    <definedName name="DATA127C_1" localSheetId="15">#REF!</definedName>
    <definedName name="DATA127C_1" localSheetId="31">#REF!</definedName>
    <definedName name="DATA127C_1" localSheetId="28">#REF!</definedName>
    <definedName name="DATA127C_1" localSheetId="3">#REF!</definedName>
    <definedName name="DATA127D" localSheetId="11">#REF!</definedName>
    <definedName name="DATA127D" localSheetId="30">#REF!</definedName>
    <definedName name="DATA127D" localSheetId="18">#REF!</definedName>
    <definedName name="DATA127D" localSheetId="27">'[22]Data rough'!#REF!</definedName>
    <definedName name="DATA127D" localSheetId="38">'[22]Data rough'!#REF!</definedName>
    <definedName name="DATA127D" localSheetId="37">'[22]Data rough'!#REF!</definedName>
    <definedName name="DATA127D" localSheetId="23">'[22]Data rough'!#REF!</definedName>
    <definedName name="DATA127D" localSheetId="24">'[22]Data rough'!#REF!</definedName>
    <definedName name="DATA127D" localSheetId="22">'[22]Data rough'!#REF!</definedName>
    <definedName name="DATA127D" localSheetId="5">'[22]Data rough'!#REF!</definedName>
    <definedName name="DATA127D" localSheetId="15">#REF!</definedName>
    <definedName name="DATA127D" localSheetId="31">#REF!</definedName>
    <definedName name="DATA127D" localSheetId="28">'[22]Data rough'!#REF!</definedName>
    <definedName name="DATA127D" localSheetId="1">'[22]Data rough'!#REF!</definedName>
    <definedName name="DATA127D" localSheetId="3">#REF!</definedName>
    <definedName name="DATA127D_1" localSheetId="11">#REF!</definedName>
    <definedName name="DATA127D_1" localSheetId="30">#REF!</definedName>
    <definedName name="DATA127D_1" localSheetId="18">#REF!</definedName>
    <definedName name="DATA127D_1" localSheetId="27">#REF!</definedName>
    <definedName name="DATA127D_1" localSheetId="5">#REF!</definedName>
    <definedName name="DATA127D_1" localSheetId="15">#REF!</definedName>
    <definedName name="DATA127D_1" localSheetId="31">#REF!</definedName>
    <definedName name="DATA127D_1" localSheetId="28">#REF!</definedName>
    <definedName name="DATA127D_1" localSheetId="3">#REF!</definedName>
    <definedName name="DATA127E" localSheetId="11">#REF!</definedName>
    <definedName name="DATA127E" localSheetId="30">#REF!</definedName>
    <definedName name="DATA127E" localSheetId="18">#REF!</definedName>
    <definedName name="DATA127E" localSheetId="27">'[22]Data rough'!#REF!</definedName>
    <definedName name="DATA127E" localSheetId="38">'[22]Data rough'!#REF!</definedName>
    <definedName name="DATA127E" localSheetId="37">'[22]Data rough'!#REF!</definedName>
    <definedName name="DATA127E" localSheetId="23">'[22]Data rough'!#REF!</definedName>
    <definedName name="DATA127E" localSheetId="24">'[22]Data rough'!#REF!</definedName>
    <definedName name="DATA127E" localSheetId="22">'[22]Data rough'!#REF!</definedName>
    <definedName name="DATA127E" localSheetId="5">'[22]Data rough'!#REF!</definedName>
    <definedName name="DATA127E" localSheetId="15">#REF!</definedName>
    <definedName name="DATA127E" localSheetId="31">#REF!</definedName>
    <definedName name="DATA127E" localSheetId="28">'[22]Data rough'!#REF!</definedName>
    <definedName name="DATA127E" localSheetId="1">'[22]Data rough'!#REF!</definedName>
    <definedName name="DATA127E" localSheetId="3">#REF!</definedName>
    <definedName name="DATA127E_1" localSheetId="11">#REF!</definedName>
    <definedName name="DATA127E_1" localSheetId="30">#REF!</definedName>
    <definedName name="DATA127E_1" localSheetId="18">#REF!</definedName>
    <definedName name="DATA127E_1" localSheetId="27">#REF!</definedName>
    <definedName name="DATA127E_1" localSheetId="5">#REF!</definedName>
    <definedName name="DATA127E_1" localSheetId="15">#REF!</definedName>
    <definedName name="DATA127E_1" localSheetId="31">#REF!</definedName>
    <definedName name="DATA127E_1" localSheetId="28">#REF!</definedName>
    <definedName name="DATA127E_1" localSheetId="3">#REF!</definedName>
    <definedName name="DATA127F" localSheetId="11">#REF!</definedName>
    <definedName name="DATA127F" localSheetId="30">#REF!</definedName>
    <definedName name="DATA127F" localSheetId="18">#REF!</definedName>
    <definedName name="DATA127F" localSheetId="27">'[22]Data rough'!#REF!</definedName>
    <definedName name="DATA127F" localSheetId="38">'[22]Data rough'!#REF!</definedName>
    <definedName name="DATA127F" localSheetId="37">'[22]Data rough'!#REF!</definedName>
    <definedName name="DATA127F" localSheetId="23">'[22]Data rough'!#REF!</definedName>
    <definedName name="DATA127F" localSheetId="24">'[22]Data rough'!#REF!</definedName>
    <definedName name="DATA127F" localSheetId="22">'[22]Data rough'!#REF!</definedName>
    <definedName name="DATA127F" localSheetId="5">'[22]Data rough'!#REF!</definedName>
    <definedName name="DATA127F" localSheetId="15">#REF!</definedName>
    <definedName name="DATA127F" localSheetId="31">#REF!</definedName>
    <definedName name="DATA127F" localSheetId="28">'[22]Data rough'!#REF!</definedName>
    <definedName name="DATA127F" localSheetId="1">'[22]Data rough'!#REF!</definedName>
    <definedName name="DATA127F" localSheetId="3">#REF!</definedName>
    <definedName name="DATA127F_1" localSheetId="11">#REF!</definedName>
    <definedName name="DATA127F_1" localSheetId="30">#REF!</definedName>
    <definedName name="DATA127F_1" localSheetId="18">#REF!</definedName>
    <definedName name="DATA127F_1" localSheetId="27">#REF!</definedName>
    <definedName name="DATA127F_1" localSheetId="5">#REF!</definedName>
    <definedName name="DATA127F_1" localSheetId="15">#REF!</definedName>
    <definedName name="DATA127F_1" localSheetId="31">#REF!</definedName>
    <definedName name="DATA127F_1" localSheetId="28">#REF!</definedName>
    <definedName name="DATA127F_1" localSheetId="3">#REF!</definedName>
    <definedName name="DATA127G" localSheetId="11">#REF!</definedName>
    <definedName name="DATA127G" localSheetId="30">#REF!</definedName>
    <definedName name="DATA127G" localSheetId="18">#REF!</definedName>
    <definedName name="DATA127G" localSheetId="27">'[22]Data rough'!#REF!</definedName>
    <definedName name="DATA127G" localSheetId="38">'[22]Data rough'!#REF!</definedName>
    <definedName name="DATA127G" localSheetId="37">'[22]Data rough'!#REF!</definedName>
    <definedName name="DATA127G" localSheetId="23">'[22]Data rough'!#REF!</definedName>
    <definedName name="DATA127G" localSheetId="24">'[22]Data rough'!#REF!</definedName>
    <definedName name="DATA127G" localSheetId="22">'[22]Data rough'!#REF!</definedName>
    <definedName name="DATA127G" localSheetId="5">'[22]Data rough'!#REF!</definedName>
    <definedName name="DATA127G" localSheetId="15">#REF!</definedName>
    <definedName name="DATA127G" localSheetId="31">#REF!</definedName>
    <definedName name="DATA127G" localSheetId="28">'[22]Data rough'!#REF!</definedName>
    <definedName name="DATA127G" localSheetId="1">'[22]Data rough'!#REF!</definedName>
    <definedName name="DATA127G" localSheetId="3">#REF!</definedName>
    <definedName name="DATA127G_1" localSheetId="11">#REF!</definedName>
    <definedName name="DATA127G_1" localSheetId="30">#REF!</definedName>
    <definedName name="DATA127G_1" localSheetId="18">#REF!</definedName>
    <definedName name="DATA127G_1" localSheetId="27">#REF!</definedName>
    <definedName name="DATA127G_1" localSheetId="5">#REF!</definedName>
    <definedName name="DATA127G_1" localSheetId="15">#REF!</definedName>
    <definedName name="DATA127G_1" localSheetId="31">#REF!</definedName>
    <definedName name="DATA127G_1" localSheetId="28">#REF!</definedName>
    <definedName name="DATA127G_1" localSheetId="3">#REF!</definedName>
    <definedName name="DATA127H" localSheetId="11">#REF!</definedName>
    <definedName name="DATA127H" localSheetId="30">#REF!</definedName>
    <definedName name="DATA127H" localSheetId="18">#REF!</definedName>
    <definedName name="DATA127H" localSheetId="27">'[22]Data rough'!#REF!</definedName>
    <definedName name="DATA127H" localSheetId="38">'[22]Data rough'!#REF!</definedName>
    <definedName name="DATA127H" localSheetId="37">'[22]Data rough'!#REF!</definedName>
    <definedName name="DATA127H" localSheetId="23">'[22]Data rough'!#REF!</definedName>
    <definedName name="DATA127H" localSheetId="24">'[22]Data rough'!#REF!</definedName>
    <definedName name="DATA127H" localSheetId="22">'[22]Data rough'!#REF!</definedName>
    <definedName name="DATA127H" localSheetId="5">'[22]Data rough'!#REF!</definedName>
    <definedName name="DATA127H" localSheetId="15">#REF!</definedName>
    <definedName name="DATA127H" localSheetId="31">#REF!</definedName>
    <definedName name="DATA127H" localSheetId="28">'[22]Data rough'!#REF!</definedName>
    <definedName name="DATA127H" localSheetId="1">'[22]Data rough'!#REF!</definedName>
    <definedName name="DATA127H" localSheetId="3">#REF!</definedName>
    <definedName name="DATA127H_1" localSheetId="11">#REF!</definedName>
    <definedName name="DATA127H_1" localSheetId="30">#REF!</definedName>
    <definedName name="DATA127H_1" localSheetId="18">#REF!</definedName>
    <definedName name="DATA127H_1" localSheetId="27">#REF!</definedName>
    <definedName name="DATA127H_1" localSheetId="5">#REF!</definedName>
    <definedName name="DATA127H_1" localSheetId="15">#REF!</definedName>
    <definedName name="DATA127H_1" localSheetId="31">#REF!</definedName>
    <definedName name="DATA127H_1" localSheetId="28">#REF!</definedName>
    <definedName name="DATA127H_1" localSheetId="3">#REF!</definedName>
    <definedName name="DATA127I" localSheetId="11">#REF!</definedName>
    <definedName name="DATA127I" localSheetId="30">#REF!</definedName>
    <definedName name="DATA127I" localSheetId="18">#REF!</definedName>
    <definedName name="DATA127I" localSheetId="27">'[22]Data rough'!#REF!</definedName>
    <definedName name="DATA127I" localSheetId="38">'[22]Data rough'!#REF!</definedName>
    <definedName name="DATA127I" localSheetId="37">'[22]Data rough'!#REF!</definedName>
    <definedName name="DATA127I" localSheetId="23">'[22]Data rough'!#REF!</definedName>
    <definedName name="DATA127I" localSheetId="24">'[22]Data rough'!#REF!</definedName>
    <definedName name="DATA127I" localSheetId="22">'[22]Data rough'!#REF!</definedName>
    <definedName name="DATA127I" localSheetId="5">'[22]Data rough'!#REF!</definedName>
    <definedName name="DATA127I" localSheetId="15">#REF!</definedName>
    <definedName name="DATA127I" localSheetId="31">#REF!</definedName>
    <definedName name="DATA127I" localSheetId="28">'[22]Data rough'!#REF!</definedName>
    <definedName name="DATA127I" localSheetId="1">'[22]Data rough'!#REF!</definedName>
    <definedName name="DATA127I" localSheetId="3">#REF!</definedName>
    <definedName name="DATA127I_1" localSheetId="11">#REF!</definedName>
    <definedName name="DATA127I_1" localSheetId="30">#REF!</definedName>
    <definedName name="DATA127I_1" localSheetId="18">#REF!</definedName>
    <definedName name="DATA127I_1" localSheetId="27">#REF!</definedName>
    <definedName name="DATA127I_1" localSheetId="5">#REF!</definedName>
    <definedName name="DATA127I_1" localSheetId="15">#REF!</definedName>
    <definedName name="DATA127I_1" localSheetId="31">#REF!</definedName>
    <definedName name="DATA127I_1" localSheetId="28">#REF!</definedName>
    <definedName name="DATA127I_1" localSheetId="3">#REF!</definedName>
    <definedName name="DATA127J" localSheetId="11">#REF!</definedName>
    <definedName name="DATA127J" localSheetId="30">#REF!</definedName>
    <definedName name="DATA127J" localSheetId="18">#REF!</definedName>
    <definedName name="DATA127J" localSheetId="27">'[22]Data rough'!#REF!</definedName>
    <definedName name="DATA127J" localSheetId="38">'[22]Data rough'!#REF!</definedName>
    <definedName name="DATA127J" localSheetId="37">'[22]Data rough'!#REF!</definedName>
    <definedName name="DATA127J" localSheetId="23">'[22]Data rough'!#REF!</definedName>
    <definedName name="DATA127J" localSheetId="24">'[22]Data rough'!#REF!</definedName>
    <definedName name="DATA127J" localSheetId="22">'[22]Data rough'!#REF!</definedName>
    <definedName name="DATA127J" localSheetId="5">'[22]Data rough'!#REF!</definedName>
    <definedName name="DATA127J" localSheetId="15">#REF!</definedName>
    <definedName name="DATA127J" localSheetId="31">#REF!</definedName>
    <definedName name="DATA127J" localSheetId="28">'[22]Data rough'!#REF!</definedName>
    <definedName name="DATA127J" localSheetId="1">'[22]Data rough'!#REF!</definedName>
    <definedName name="DATA127J" localSheetId="3">#REF!</definedName>
    <definedName name="DATA127J_1" localSheetId="11">#REF!</definedName>
    <definedName name="DATA127J_1" localSheetId="30">#REF!</definedName>
    <definedName name="DATA127J_1" localSheetId="18">#REF!</definedName>
    <definedName name="DATA127J_1" localSheetId="27">#REF!</definedName>
    <definedName name="DATA127J_1" localSheetId="5">#REF!</definedName>
    <definedName name="DATA127J_1" localSheetId="15">#REF!</definedName>
    <definedName name="DATA127J_1" localSheetId="31">#REF!</definedName>
    <definedName name="DATA127J_1" localSheetId="28">#REF!</definedName>
    <definedName name="DATA127J_1" localSheetId="3">#REF!</definedName>
    <definedName name="DATA128A" localSheetId="11">#REF!</definedName>
    <definedName name="DATA128A" localSheetId="30">#REF!</definedName>
    <definedName name="DATA128A" localSheetId="18">#REF!</definedName>
    <definedName name="DATA128A" localSheetId="27">'[22]Data rough'!#REF!</definedName>
    <definedName name="DATA128A" localSheetId="38">'[22]Data rough'!#REF!</definedName>
    <definedName name="DATA128A" localSheetId="37">'[22]Data rough'!#REF!</definedName>
    <definedName name="DATA128A" localSheetId="23">'[22]Data rough'!#REF!</definedName>
    <definedName name="DATA128A" localSheetId="24">'[22]Data rough'!#REF!</definedName>
    <definedName name="DATA128A" localSheetId="22">'[22]Data rough'!#REF!</definedName>
    <definedName name="DATA128A" localSheetId="5">'[22]Data rough'!#REF!</definedName>
    <definedName name="DATA128A" localSheetId="15">#REF!</definedName>
    <definedName name="DATA128A" localSheetId="31">#REF!</definedName>
    <definedName name="DATA128A" localSheetId="28">'[22]Data rough'!#REF!</definedName>
    <definedName name="DATA128A" localSheetId="1">'[22]Data rough'!#REF!</definedName>
    <definedName name="DATA128A" localSheetId="3">#REF!</definedName>
    <definedName name="DATA128A_1" localSheetId="11">#REF!</definedName>
    <definedName name="DATA128A_1" localSheetId="30">#REF!</definedName>
    <definedName name="DATA128A_1" localSheetId="18">#REF!</definedName>
    <definedName name="DATA128A_1" localSheetId="27">#REF!</definedName>
    <definedName name="DATA128A_1" localSheetId="5">#REF!</definedName>
    <definedName name="DATA128A_1" localSheetId="15">#REF!</definedName>
    <definedName name="DATA128A_1" localSheetId="31">#REF!</definedName>
    <definedName name="DATA128A_1" localSheetId="28">#REF!</definedName>
    <definedName name="DATA128A_1" localSheetId="3">#REF!</definedName>
    <definedName name="DATA128B" localSheetId="11">#REF!</definedName>
    <definedName name="DATA128B" localSheetId="30">#REF!</definedName>
    <definedName name="DATA128B" localSheetId="18">#REF!</definedName>
    <definedName name="DATA128B" localSheetId="27">'[22]Data rough'!#REF!</definedName>
    <definedName name="DATA128B" localSheetId="38">'[22]Data rough'!#REF!</definedName>
    <definedName name="DATA128B" localSheetId="37">'[22]Data rough'!#REF!</definedName>
    <definedName name="DATA128B" localSheetId="23">'[22]Data rough'!#REF!</definedName>
    <definedName name="DATA128B" localSheetId="24">'[22]Data rough'!#REF!</definedName>
    <definedName name="DATA128B" localSheetId="22">'[22]Data rough'!#REF!</definedName>
    <definedName name="DATA128B" localSheetId="5">'[22]Data rough'!#REF!</definedName>
    <definedName name="DATA128B" localSheetId="15">#REF!</definedName>
    <definedName name="DATA128B" localSheetId="31">#REF!</definedName>
    <definedName name="DATA128B" localSheetId="28">'[22]Data rough'!#REF!</definedName>
    <definedName name="DATA128B" localSheetId="1">'[22]Data rough'!#REF!</definedName>
    <definedName name="DATA128B" localSheetId="3">#REF!</definedName>
    <definedName name="DATA128B_1" localSheetId="11">#REF!</definedName>
    <definedName name="DATA128B_1" localSheetId="30">#REF!</definedName>
    <definedName name="DATA128B_1" localSheetId="18">#REF!</definedName>
    <definedName name="DATA128B_1" localSheetId="27">#REF!</definedName>
    <definedName name="DATA128B_1" localSheetId="5">#REF!</definedName>
    <definedName name="DATA128B_1" localSheetId="15">#REF!</definedName>
    <definedName name="DATA128B_1" localSheetId="31">#REF!</definedName>
    <definedName name="DATA128B_1" localSheetId="28">#REF!</definedName>
    <definedName name="DATA128B_1" localSheetId="3">#REF!</definedName>
    <definedName name="DATA128C" localSheetId="11">#REF!</definedName>
    <definedName name="DATA128C" localSheetId="30">#REF!</definedName>
    <definedName name="DATA128C" localSheetId="18">#REF!</definedName>
    <definedName name="DATA128C" localSheetId="27">'[22]Data rough'!#REF!</definedName>
    <definedName name="DATA128C" localSheetId="38">'[22]Data rough'!#REF!</definedName>
    <definedName name="DATA128C" localSheetId="37">'[22]Data rough'!#REF!</definedName>
    <definedName name="DATA128C" localSheetId="23">'[22]Data rough'!#REF!</definedName>
    <definedName name="DATA128C" localSheetId="24">'[22]Data rough'!#REF!</definedName>
    <definedName name="DATA128C" localSheetId="22">'[22]Data rough'!#REF!</definedName>
    <definedName name="DATA128C" localSheetId="5">'[22]Data rough'!#REF!</definedName>
    <definedName name="DATA128C" localSheetId="15">#REF!</definedName>
    <definedName name="DATA128C" localSheetId="31">#REF!</definedName>
    <definedName name="DATA128C" localSheetId="28">'[22]Data rough'!#REF!</definedName>
    <definedName name="DATA128C" localSheetId="1">'[22]Data rough'!#REF!</definedName>
    <definedName name="DATA128C" localSheetId="3">#REF!</definedName>
    <definedName name="DATA128C_1" localSheetId="11">#REF!</definedName>
    <definedName name="DATA128C_1" localSheetId="30">#REF!</definedName>
    <definedName name="DATA128C_1" localSheetId="18">#REF!</definedName>
    <definedName name="DATA128C_1" localSheetId="27">#REF!</definedName>
    <definedName name="DATA128C_1" localSheetId="5">#REF!</definedName>
    <definedName name="DATA128C_1" localSheetId="15">#REF!</definedName>
    <definedName name="DATA128C_1" localSheetId="31">#REF!</definedName>
    <definedName name="DATA128C_1" localSheetId="28">#REF!</definedName>
    <definedName name="DATA128C_1" localSheetId="3">#REF!</definedName>
    <definedName name="DATA128D" localSheetId="11">#REF!</definedName>
    <definedName name="DATA128D" localSheetId="30">#REF!</definedName>
    <definedName name="DATA128D" localSheetId="18">#REF!</definedName>
    <definedName name="DATA128D" localSheetId="27">'[22]Data rough'!#REF!</definedName>
    <definedName name="DATA128D" localSheetId="38">'[22]Data rough'!#REF!</definedName>
    <definedName name="DATA128D" localSheetId="37">'[22]Data rough'!#REF!</definedName>
    <definedName name="DATA128D" localSheetId="23">'[22]Data rough'!#REF!</definedName>
    <definedName name="DATA128D" localSheetId="24">'[22]Data rough'!#REF!</definedName>
    <definedName name="DATA128D" localSheetId="22">'[22]Data rough'!#REF!</definedName>
    <definedName name="DATA128D" localSheetId="5">'[22]Data rough'!#REF!</definedName>
    <definedName name="DATA128D" localSheetId="15">#REF!</definedName>
    <definedName name="DATA128D" localSheetId="31">#REF!</definedName>
    <definedName name="DATA128D" localSheetId="28">'[22]Data rough'!#REF!</definedName>
    <definedName name="DATA128D" localSheetId="1">'[22]Data rough'!#REF!</definedName>
    <definedName name="DATA128D" localSheetId="3">#REF!</definedName>
    <definedName name="DATA128D_1" localSheetId="11">#REF!</definedName>
    <definedName name="DATA128D_1" localSheetId="30">#REF!</definedName>
    <definedName name="DATA128D_1" localSheetId="18">#REF!</definedName>
    <definedName name="DATA128D_1" localSheetId="27">#REF!</definedName>
    <definedName name="DATA128D_1" localSheetId="5">#REF!</definedName>
    <definedName name="DATA128D_1" localSheetId="15">#REF!</definedName>
    <definedName name="DATA128D_1" localSheetId="31">#REF!</definedName>
    <definedName name="DATA128D_1" localSheetId="28">#REF!</definedName>
    <definedName name="DATA128D_1" localSheetId="3">#REF!</definedName>
    <definedName name="DATA128E" localSheetId="11">#REF!</definedName>
    <definedName name="DATA128E" localSheetId="30">#REF!</definedName>
    <definedName name="DATA128E" localSheetId="18">#REF!</definedName>
    <definedName name="DATA128E" localSheetId="27">'[22]Data rough'!#REF!</definedName>
    <definedName name="DATA128E" localSheetId="38">'[22]Data rough'!#REF!</definedName>
    <definedName name="DATA128E" localSheetId="37">'[22]Data rough'!#REF!</definedName>
    <definedName name="DATA128E" localSheetId="23">'[22]Data rough'!#REF!</definedName>
    <definedName name="DATA128E" localSheetId="24">'[22]Data rough'!#REF!</definedName>
    <definedName name="DATA128E" localSheetId="22">'[22]Data rough'!#REF!</definedName>
    <definedName name="DATA128E" localSheetId="5">'[22]Data rough'!#REF!</definedName>
    <definedName name="DATA128E" localSheetId="15">#REF!</definedName>
    <definedName name="DATA128E" localSheetId="31">#REF!</definedName>
    <definedName name="DATA128E" localSheetId="28">'[22]Data rough'!#REF!</definedName>
    <definedName name="DATA128E" localSheetId="1">'[22]Data rough'!#REF!</definedName>
    <definedName name="DATA128E" localSheetId="3">#REF!</definedName>
    <definedName name="DATA128E_1" localSheetId="11">#REF!</definedName>
    <definedName name="DATA128E_1" localSheetId="30">#REF!</definedName>
    <definedName name="DATA128E_1" localSheetId="18">#REF!</definedName>
    <definedName name="DATA128E_1" localSheetId="27">#REF!</definedName>
    <definedName name="DATA128E_1" localSheetId="5">#REF!</definedName>
    <definedName name="DATA128E_1" localSheetId="15">#REF!</definedName>
    <definedName name="DATA128E_1" localSheetId="31">#REF!</definedName>
    <definedName name="DATA128E_1" localSheetId="28">#REF!</definedName>
    <definedName name="DATA128E_1" localSheetId="3">#REF!</definedName>
    <definedName name="DATA128F" localSheetId="11">#REF!</definedName>
    <definedName name="DATA128F" localSheetId="30">#REF!</definedName>
    <definedName name="DATA128F" localSheetId="18">#REF!</definedName>
    <definedName name="DATA128F" localSheetId="27">'[22]Data rough'!#REF!</definedName>
    <definedName name="DATA128F" localSheetId="38">'[22]Data rough'!#REF!</definedName>
    <definedName name="DATA128F" localSheetId="37">'[22]Data rough'!#REF!</definedName>
    <definedName name="DATA128F" localSheetId="23">'[22]Data rough'!#REF!</definedName>
    <definedName name="DATA128F" localSheetId="24">'[22]Data rough'!#REF!</definedName>
    <definedName name="DATA128F" localSheetId="22">'[22]Data rough'!#REF!</definedName>
    <definedName name="DATA128F" localSheetId="5">'[22]Data rough'!#REF!</definedName>
    <definedName name="DATA128F" localSheetId="15">#REF!</definedName>
    <definedName name="DATA128F" localSheetId="31">#REF!</definedName>
    <definedName name="DATA128F" localSheetId="28">'[22]Data rough'!#REF!</definedName>
    <definedName name="DATA128F" localSheetId="1">'[22]Data rough'!#REF!</definedName>
    <definedName name="DATA128F" localSheetId="3">#REF!</definedName>
    <definedName name="DATA128F_1" localSheetId="11">#REF!</definedName>
    <definedName name="DATA128F_1" localSheetId="30">#REF!</definedName>
    <definedName name="DATA128F_1" localSheetId="18">#REF!</definedName>
    <definedName name="DATA128F_1" localSheetId="27">#REF!</definedName>
    <definedName name="DATA128F_1" localSheetId="5">#REF!</definedName>
    <definedName name="DATA128F_1" localSheetId="15">#REF!</definedName>
    <definedName name="DATA128F_1" localSheetId="31">#REF!</definedName>
    <definedName name="DATA128F_1" localSheetId="28">#REF!</definedName>
    <definedName name="DATA128F_1" localSheetId="3">#REF!</definedName>
    <definedName name="DATA128G" localSheetId="11">#REF!</definedName>
    <definedName name="DATA128G" localSheetId="30">#REF!</definedName>
    <definedName name="DATA128G" localSheetId="18">#REF!</definedName>
    <definedName name="DATA128G" localSheetId="27">'[22]Data rough'!#REF!</definedName>
    <definedName name="DATA128G" localSheetId="38">'[22]Data rough'!#REF!</definedName>
    <definedName name="DATA128G" localSheetId="37">'[22]Data rough'!#REF!</definedName>
    <definedName name="DATA128G" localSheetId="23">'[22]Data rough'!#REF!</definedName>
    <definedName name="DATA128G" localSheetId="24">'[22]Data rough'!#REF!</definedName>
    <definedName name="DATA128G" localSheetId="22">'[22]Data rough'!#REF!</definedName>
    <definedName name="DATA128G" localSheetId="5">'[22]Data rough'!#REF!</definedName>
    <definedName name="DATA128G" localSheetId="15">#REF!</definedName>
    <definedName name="DATA128G" localSheetId="31">#REF!</definedName>
    <definedName name="DATA128G" localSheetId="28">'[22]Data rough'!#REF!</definedName>
    <definedName name="DATA128G" localSheetId="1">'[22]Data rough'!#REF!</definedName>
    <definedName name="DATA128G" localSheetId="3">#REF!</definedName>
    <definedName name="DATA128G_1" localSheetId="11">#REF!</definedName>
    <definedName name="DATA128G_1" localSheetId="30">#REF!</definedName>
    <definedName name="DATA128G_1" localSheetId="18">#REF!</definedName>
    <definedName name="DATA128G_1" localSheetId="27">#REF!</definedName>
    <definedName name="DATA128G_1" localSheetId="5">#REF!</definedName>
    <definedName name="DATA128G_1" localSheetId="15">#REF!</definedName>
    <definedName name="DATA128G_1" localSheetId="31">#REF!</definedName>
    <definedName name="DATA128G_1" localSheetId="28">#REF!</definedName>
    <definedName name="DATA128G_1" localSheetId="3">#REF!</definedName>
    <definedName name="DATA129A" localSheetId="11">#REF!</definedName>
    <definedName name="DATA129A" localSheetId="30">#REF!</definedName>
    <definedName name="DATA129A" localSheetId="18">#REF!</definedName>
    <definedName name="DATA129A" localSheetId="27">'[22]Data rough'!#REF!</definedName>
    <definedName name="DATA129A" localSheetId="38">'[22]Data rough'!#REF!</definedName>
    <definedName name="DATA129A" localSheetId="37">'[22]Data rough'!#REF!</definedName>
    <definedName name="DATA129A" localSheetId="23">'[22]Data rough'!#REF!</definedName>
    <definedName name="DATA129A" localSheetId="24">'[22]Data rough'!#REF!</definedName>
    <definedName name="DATA129A" localSheetId="22">'[22]Data rough'!#REF!</definedName>
    <definedName name="DATA129A" localSheetId="5">'[22]Data rough'!#REF!</definedName>
    <definedName name="DATA129A" localSheetId="15">#REF!</definedName>
    <definedName name="DATA129A" localSheetId="31">#REF!</definedName>
    <definedName name="DATA129A" localSheetId="28">'[22]Data rough'!#REF!</definedName>
    <definedName name="DATA129A" localSheetId="1">'[22]Data rough'!#REF!</definedName>
    <definedName name="DATA129A" localSheetId="3">#REF!</definedName>
    <definedName name="DATA129A_1" localSheetId="11">#REF!</definedName>
    <definedName name="DATA129A_1" localSheetId="30">#REF!</definedName>
    <definedName name="DATA129A_1" localSheetId="18">#REF!</definedName>
    <definedName name="DATA129A_1" localSheetId="27">#REF!</definedName>
    <definedName name="DATA129A_1" localSheetId="5">#REF!</definedName>
    <definedName name="DATA129A_1" localSheetId="15">#REF!</definedName>
    <definedName name="DATA129A_1" localSheetId="31">#REF!</definedName>
    <definedName name="DATA129A_1" localSheetId="28">#REF!</definedName>
    <definedName name="DATA129A_1" localSheetId="3">#REF!</definedName>
    <definedName name="DATA129B" localSheetId="11">#REF!</definedName>
    <definedName name="DATA129B" localSheetId="30">#REF!</definedName>
    <definedName name="DATA129B" localSheetId="18">#REF!</definedName>
    <definedName name="DATA129B" localSheetId="27">'[22]Data rough'!#REF!</definedName>
    <definedName name="DATA129B" localSheetId="38">'[22]Data rough'!#REF!</definedName>
    <definedName name="DATA129B" localSheetId="37">'[22]Data rough'!#REF!</definedName>
    <definedName name="DATA129B" localSheetId="23">'[22]Data rough'!#REF!</definedName>
    <definedName name="DATA129B" localSheetId="24">'[22]Data rough'!#REF!</definedName>
    <definedName name="DATA129B" localSheetId="22">'[22]Data rough'!#REF!</definedName>
    <definedName name="DATA129B" localSheetId="5">'[22]Data rough'!#REF!</definedName>
    <definedName name="DATA129B" localSheetId="15">#REF!</definedName>
    <definedName name="DATA129B" localSheetId="31">#REF!</definedName>
    <definedName name="DATA129B" localSheetId="28">'[22]Data rough'!#REF!</definedName>
    <definedName name="DATA129B" localSheetId="1">'[22]Data rough'!#REF!</definedName>
    <definedName name="DATA129B" localSheetId="3">#REF!</definedName>
    <definedName name="DATA129B_1" localSheetId="11">#REF!</definedName>
    <definedName name="DATA129B_1" localSheetId="30">#REF!</definedName>
    <definedName name="DATA129B_1" localSheetId="18">#REF!</definedName>
    <definedName name="DATA129B_1" localSheetId="27">#REF!</definedName>
    <definedName name="DATA129B_1" localSheetId="5">#REF!</definedName>
    <definedName name="DATA129B_1" localSheetId="15">#REF!</definedName>
    <definedName name="DATA129B_1" localSheetId="31">#REF!</definedName>
    <definedName name="DATA129B_1" localSheetId="28">#REF!</definedName>
    <definedName name="DATA129B_1" localSheetId="3">#REF!</definedName>
    <definedName name="DATA129C" localSheetId="11">#REF!</definedName>
    <definedName name="DATA129C" localSheetId="30">#REF!</definedName>
    <definedName name="DATA129C" localSheetId="18">#REF!</definedName>
    <definedName name="DATA129C" localSheetId="27">'[22]Data rough'!#REF!</definedName>
    <definedName name="DATA129C" localSheetId="38">'[22]Data rough'!#REF!</definedName>
    <definedName name="DATA129C" localSheetId="37">'[22]Data rough'!#REF!</definedName>
    <definedName name="DATA129C" localSheetId="23">'[22]Data rough'!#REF!</definedName>
    <definedName name="DATA129C" localSheetId="24">'[22]Data rough'!#REF!</definedName>
    <definedName name="DATA129C" localSheetId="22">'[22]Data rough'!#REF!</definedName>
    <definedName name="DATA129C" localSheetId="5">'[22]Data rough'!#REF!</definedName>
    <definedName name="DATA129C" localSheetId="15">#REF!</definedName>
    <definedName name="DATA129C" localSheetId="31">#REF!</definedName>
    <definedName name="DATA129C" localSheetId="28">'[22]Data rough'!#REF!</definedName>
    <definedName name="DATA129C" localSheetId="1">'[22]Data rough'!#REF!</definedName>
    <definedName name="DATA129C" localSheetId="3">#REF!</definedName>
    <definedName name="DATA129C_1" localSheetId="11">#REF!</definedName>
    <definedName name="DATA129C_1" localSheetId="30">#REF!</definedName>
    <definedName name="DATA129C_1" localSheetId="18">#REF!</definedName>
    <definedName name="DATA129C_1" localSheetId="27">#REF!</definedName>
    <definedName name="DATA129C_1" localSheetId="5">#REF!</definedName>
    <definedName name="DATA129C_1" localSheetId="15">#REF!</definedName>
    <definedName name="DATA129C_1" localSheetId="31">#REF!</definedName>
    <definedName name="DATA129C_1" localSheetId="28">#REF!</definedName>
    <definedName name="DATA129C_1" localSheetId="3">#REF!</definedName>
    <definedName name="DATA129D" localSheetId="11">#REF!</definedName>
    <definedName name="DATA129D" localSheetId="30">#REF!</definedName>
    <definedName name="DATA129D" localSheetId="18">#REF!</definedName>
    <definedName name="DATA129D" localSheetId="27">'[22]Data rough'!#REF!</definedName>
    <definedName name="DATA129D" localSheetId="38">'[22]Data rough'!#REF!</definedName>
    <definedName name="DATA129D" localSheetId="37">'[22]Data rough'!#REF!</definedName>
    <definedName name="DATA129D" localSheetId="23">'[22]Data rough'!#REF!</definedName>
    <definedName name="DATA129D" localSheetId="24">'[22]Data rough'!#REF!</definedName>
    <definedName name="DATA129D" localSheetId="22">'[22]Data rough'!#REF!</definedName>
    <definedName name="DATA129D" localSheetId="5">'[22]Data rough'!#REF!</definedName>
    <definedName name="DATA129D" localSheetId="15">#REF!</definedName>
    <definedName name="DATA129D" localSheetId="31">#REF!</definedName>
    <definedName name="DATA129D" localSheetId="28">'[22]Data rough'!#REF!</definedName>
    <definedName name="DATA129D" localSheetId="1">'[22]Data rough'!#REF!</definedName>
    <definedName name="DATA129D" localSheetId="3">#REF!</definedName>
    <definedName name="DATA129D_1" localSheetId="11">#REF!</definedName>
    <definedName name="DATA129D_1" localSheetId="30">#REF!</definedName>
    <definedName name="DATA129D_1" localSheetId="18">#REF!</definedName>
    <definedName name="DATA129D_1" localSheetId="27">#REF!</definedName>
    <definedName name="DATA129D_1" localSheetId="5">#REF!</definedName>
    <definedName name="DATA129D_1" localSheetId="15">#REF!</definedName>
    <definedName name="DATA129D_1" localSheetId="31">#REF!</definedName>
    <definedName name="DATA129D_1" localSheetId="28">#REF!</definedName>
    <definedName name="DATA129D_1" localSheetId="3">#REF!</definedName>
    <definedName name="DATA13" localSheetId="11">#REF!</definedName>
    <definedName name="DATA13" localSheetId="30">#REF!</definedName>
    <definedName name="DATA13" localSheetId="18">#REF!</definedName>
    <definedName name="DATA13" localSheetId="27">'[22]Data rough'!#REF!</definedName>
    <definedName name="DATA13" localSheetId="38">'[22]Data rough'!#REF!</definedName>
    <definedName name="DATA13" localSheetId="37">'[22]Data rough'!#REF!</definedName>
    <definedName name="DATA13" localSheetId="23">'[22]Data rough'!#REF!</definedName>
    <definedName name="DATA13" localSheetId="24">'[22]Data rough'!#REF!</definedName>
    <definedName name="DATA13" localSheetId="22">'[22]Data rough'!#REF!</definedName>
    <definedName name="DATA13" localSheetId="5">'[22]Data rough'!#REF!</definedName>
    <definedName name="DATA13" localSheetId="15">#REF!</definedName>
    <definedName name="DATA13" localSheetId="31">#REF!</definedName>
    <definedName name="DATA13" localSheetId="28">'[22]Data rough'!#REF!</definedName>
    <definedName name="DATA13" localSheetId="1">'[22]Data rough'!#REF!</definedName>
    <definedName name="DATA13" localSheetId="3">#REF!</definedName>
    <definedName name="DATA13_1" localSheetId="11">#REF!</definedName>
    <definedName name="DATA13_1" localSheetId="30">#REF!</definedName>
    <definedName name="DATA13_1" localSheetId="18">#REF!</definedName>
    <definedName name="DATA13_1" localSheetId="27">#REF!</definedName>
    <definedName name="DATA13_1" localSheetId="5">#REF!</definedName>
    <definedName name="DATA13_1" localSheetId="15">#REF!</definedName>
    <definedName name="DATA13_1" localSheetId="31">#REF!</definedName>
    <definedName name="DATA13_1" localSheetId="28">#REF!</definedName>
    <definedName name="DATA13_1" localSheetId="3">#REF!</definedName>
    <definedName name="DATA130A" localSheetId="11">#REF!</definedName>
    <definedName name="DATA130A" localSheetId="30">#REF!</definedName>
    <definedName name="DATA130A" localSheetId="18">#REF!</definedName>
    <definedName name="DATA130A" localSheetId="27">'[22]Data rough'!#REF!</definedName>
    <definedName name="DATA130A" localSheetId="38">'[22]Data rough'!#REF!</definedName>
    <definedName name="DATA130A" localSheetId="37">'[22]Data rough'!#REF!</definedName>
    <definedName name="DATA130A" localSheetId="23">'[22]Data rough'!#REF!</definedName>
    <definedName name="DATA130A" localSheetId="24">'[22]Data rough'!#REF!</definedName>
    <definedName name="DATA130A" localSheetId="22">'[22]Data rough'!#REF!</definedName>
    <definedName name="DATA130A" localSheetId="5">'[22]Data rough'!#REF!</definedName>
    <definedName name="DATA130A" localSheetId="15">#REF!</definedName>
    <definedName name="DATA130A" localSheetId="31">#REF!</definedName>
    <definedName name="DATA130A" localSheetId="28">'[22]Data rough'!#REF!</definedName>
    <definedName name="DATA130A" localSheetId="1">'[22]Data rough'!#REF!</definedName>
    <definedName name="DATA130A" localSheetId="3">#REF!</definedName>
    <definedName name="DATA130A_1" localSheetId="11">#REF!</definedName>
    <definedName name="DATA130A_1" localSheetId="30">#REF!</definedName>
    <definedName name="DATA130A_1" localSheetId="18">#REF!</definedName>
    <definedName name="DATA130A_1" localSheetId="27">#REF!</definedName>
    <definedName name="DATA130A_1" localSheetId="5">#REF!</definedName>
    <definedName name="DATA130A_1" localSheetId="15">#REF!</definedName>
    <definedName name="DATA130A_1" localSheetId="31">#REF!</definedName>
    <definedName name="DATA130A_1" localSheetId="28">#REF!</definedName>
    <definedName name="DATA130A_1" localSheetId="3">#REF!</definedName>
    <definedName name="DATA130B" localSheetId="11">#REF!</definedName>
    <definedName name="DATA130B" localSheetId="30">#REF!</definedName>
    <definedName name="DATA130B" localSheetId="18">#REF!</definedName>
    <definedName name="DATA130B" localSheetId="27">'[22]Data rough'!#REF!</definedName>
    <definedName name="DATA130B" localSheetId="38">'[22]Data rough'!#REF!</definedName>
    <definedName name="DATA130B" localSheetId="37">'[22]Data rough'!#REF!</definedName>
    <definedName name="DATA130B" localSheetId="23">'[22]Data rough'!#REF!</definedName>
    <definedName name="DATA130B" localSheetId="24">'[22]Data rough'!#REF!</definedName>
    <definedName name="DATA130B" localSheetId="22">'[22]Data rough'!#REF!</definedName>
    <definedName name="DATA130B" localSheetId="5">'[22]Data rough'!#REF!</definedName>
    <definedName name="DATA130B" localSheetId="15">#REF!</definedName>
    <definedName name="DATA130B" localSheetId="31">#REF!</definedName>
    <definedName name="DATA130B" localSheetId="28">'[22]Data rough'!#REF!</definedName>
    <definedName name="DATA130B" localSheetId="1">'[22]Data rough'!#REF!</definedName>
    <definedName name="DATA130B" localSheetId="3">#REF!</definedName>
    <definedName name="DATA130B_1" localSheetId="11">#REF!</definedName>
    <definedName name="DATA130B_1" localSheetId="30">#REF!</definedName>
    <definedName name="DATA130B_1" localSheetId="18">#REF!</definedName>
    <definedName name="DATA130B_1" localSheetId="27">#REF!</definedName>
    <definedName name="DATA130B_1" localSheetId="5">#REF!</definedName>
    <definedName name="DATA130B_1" localSheetId="15">#REF!</definedName>
    <definedName name="DATA130B_1" localSheetId="31">#REF!</definedName>
    <definedName name="DATA130B_1" localSheetId="28">#REF!</definedName>
    <definedName name="DATA130B_1" localSheetId="3">#REF!</definedName>
    <definedName name="DATA131" localSheetId="11">#REF!</definedName>
    <definedName name="DATA131" localSheetId="30">#REF!</definedName>
    <definedName name="DATA131" localSheetId="18">#REF!</definedName>
    <definedName name="DATA131" localSheetId="27">'[22]Data rough'!#REF!</definedName>
    <definedName name="DATA131" localSheetId="38">'[22]Data rough'!#REF!</definedName>
    <definedName name="DATA131" localSheetId="37">'[22]Data rough'!#REF!</definedName>
    <definedName name="DATA131" localSheetId="23">'[22]Data rough'!#REF!</definedName>
    <definedName name="DATA131" localSheetId="24">'[22]Data rough'!#REF!</definedName>
    <definedName name="DATA131" localSheetId="22">'[22]Data rough'!#REF!</definedName>
    <definedName name="DATA131" localSheetId="5">'[22]Data rough'!#REF!</definedName>
    <definedName name="DATA131" localSheetId="15">#REF!</definedName>
    <definedName name="DATA131" localSheetId="31">#REF!</definedName>
    <definedName name="DATA131" localSheetId="28">'[22]Data rough'!#REF!</definedName>
    <definedName name="DATA131" localSheetId="1">'[22]Data rough'!#REF!</definedName>
    <definedName name="DATA131" localSheetId="3">#REF!</definedName>
    <definedName name="DATA131_1" localSheetId="11">#REF!</definedName>
    <definedName name="DATA131_1" localSheetId="30">#REF!</definedName>
    <definedName name="DATA131_1" localSheetId="18">#REF!</definedName>
    <definedName name="DATA131_1" localSheetId="27">#REF!</definedName>
    <definedName name="DATA131_1" localSheetId="5">#REF!</definedName>
    <definedName name="DATA131_1" localSheetId="15">#REF!</definedName>
    <definedName name="DATA131_1" localSheetId="31">#REF!</definedName>
    <definedName name="DATA131_1" localSheetId="28">#REF!</definedName>
    <definedName name="DATA131_1" localSheetId="3">#REF!</definedName>
    <definedName name="DATA132" localSheetId="11">#REF!</definedName>
    <definedName name="DATA132" localSheetId="30">#REF!</definedName>
    <definedName name="DATA132" localSheetId="18">#REF!</definedName>
    <definedName name="DATA132" localSheetId="27">'[22]Data rough'!#REF!</definedName>
    <definedName name="DATA132" localSheetId="38">'[22]Data rough'!#REF!</definedName>
    <definedName name="DATA132" localSheetId="37">'[22]Data rough'!#REF!</definedName>
    <definedName name="DATA132" localSheetId="23">'[22]Data rough'!#REF!</definedName>
    <definedName name="DATA132" localSheetId="24">'[22]Data rough'!#REF!</definedName>
    <definedName name="DATA132" localSheetId="22">'[22]Data rough'!#REF!</definedName>
    <definedName name="DATA132" localSheetId="5">'[22]Data rough'!#REF!</definedName>
    <definedName name="DATA132" localSheetId="15">#REF!</definedName>
    <definedName name="DATA132" localSheetId="31">#REF!</definedName>
    <definedName name="DATA132" localSheetId="28">'[22]Data rough'!#REF!</definedName>
    <definedName name="DATA132" localSheetId="1">'[22]Data rough'!#REF!</definedName>
    <definedName name="DATA132" localSheetId="3">#REF!</definedName>
    <definedName name="DATA132_1" localSheetId="11">#REF!</definedName>
    <definedName name="DATA132_1" localSheetId="30">#REF!</definedName>
    <definedName name="DATA132_1" localSheetId="18">#REF!</definedName>
    <definedName name="DATA132_1" localSheetId="27">#REF!</definedName>
    <definedName name="DATA132_1" localSheetId="5">#REF!</definedName>
    <definedName name="DATA132_1" localSheetId="15">#REF!</definedName>
    <definedName name="DATA132_1" localSheetId="31">#REF!</definedName>
    <definedName name="DATA132_1" localSheetId="28">#REF!</definedName>
    <definedName name="DATA132_1" localSheetId="3">#REF!</definedName>
    <definedName name="DATA133" localSheetId="11">#REF!</definedName>
    <definedName name="DATA133" localSheetId="30">#REF!</definedName>
    <definedName name="DATA133" localSheetId="18">#REF!</definedName>
    <definedName name="DATA133" localSheetId="27">'[22]Data rough'!#REF!</definedName>
    <definedName name="DATA133" localSheetId="38">'[22]Data rough'!#REF!</definedName>
    <definedName name="DATA133" localSheetId="37">'[22]Data rough'!#REF!</definedName>
    <definedName name="DATA133" localSheetId="23">'[22]Data rough'!#REF!</definedName>
    <definedName name="DATA133" localSheetId="24">'[22]Data rough'!#REF!</definedName>
    <definedName name="DATA133" localSheetId="22">'[22]Data rough'!#REF!</definedName>
    <definedName name="DATA133" localSheetId="5">'[22]Data rough'!#REF!</definedName>
    <definedName name="DATA133" localSheetId="15">#REF!</definedName>
    <definedName name="DATA133" localSheetId="31">#REF!</definedName>
    <definedName name="DATA133" localSheetId="28">'[22]Data rough'!#REF!</definedName>
    <definedName name="DATA133" localSheetId="1">'[22]Data rough'!#REF!</definedName>
    <definedName name="DATA133" localSheetId="3">#REF!</definedName>
    <definedName name="DATA133_1" localSheetId="11">#REF!</definedName>
    <definedName name="DATA133_1" localSheetId="30">#REF!</definedName>
    <definedName name="DATA133_1" localSheetId="18">#REF!</definedName>
    <definedName name="DATA133_1" localSheetId="27">#REF!</definedName>
    <definedName name="DATA133_1" localSheetId="5">#REF!</definedName>
    <definedName name="DATA133_1" localSheetId="15">#REF!</definedName>
    <definedName name="DATA133_1" localSheetId="31">#REF!</definedName>
    <definedName name="DATA133_1" localSheetId="28">#REF!</definedName>
    <definedName name="DATA133_1" localSheetId="3">#REF!</definedName>
    <definedName name="DATA134110" localSheetId="11">#REF!</definedName>
    <definedName name="DATA134110" localSheetId="30">#REF!</definedName>
    <definedName name="DATA134110" localSheetId="18">#REF!</definedName>
    <definedName name="DATA134110" localSheetId="27">#REF!</definedName>
    <definedName name="DATA134110" localSheetId="38">#REF!</definedName>
    <definedName name="DATA134110" localSheetId="37">#REF!</definedName>
    <definedName name="DATA134110" localSheetId="23">#REF!</definedName>
    <definedName name="DATA134110" localSheetId="24">#REF!</definedName>
    <definedName name="DATA134110" localSheetId="22">#REF!</definedName>
    <definedName name="DATA134110" localSheetId="5">#REF!</definedName>
    <definedName name="DATA134110" localSheetId="15">#REF!</definedName>
    <definedName name="DATA134110" localSheetId="31">#REF!</definedName>
    <definedName name="DATA134110" localSheetId="28">#REF!</definedName>
    <definedName name="DATA134110" localSheetId="1">#REF!</definedName>
    <definedName name="DATA134110" localSheetId="3">#REF!</definedName>
    <definedName name="DATA134125" localSheetId="11">#REF!</definedName>
    <definedName name="DATA134125" localSheetId="30">#REF!</definedName>
    <definedName name="DATA134125" localSheetId="18">#REF!</definedName>
    <definedName name="DATA134125" localSheetId="27">#REF!</definedName>
    <definedName name="DATA134125" localSheetId="38">#REF!</definedName>
    <definedName name="DATA134125" localSheetId="37">#REF!</definedName>
    <definedName name="DATA134125" localSheetId="23">#REF!</definedName>
    <definedName name="DATA134125" localSheetId="24">#REF!</definedName>
    <definedName name="DATA134125" localSheetId="22">#REF!</definedName>
    <definedName name="DATA134125" localSheetId="5">#REF!</definedName>
    <definedName name="DATA134125" localSheetId="15">#REF!</definedName>
    <definedName name="DATA134125" localSheetId="31">#REF!</definedName>
    <definedName name="DATA134125" localSheetId="28">#REF!</definedName>
    <definedName name="DATA134125" localSheetId="1">#REF!</definedName>
    <definedName name="DATA134125" localSheetId="3">#REF!</definedName>
    <definedName name="DATA134140" localSheetId="11">#REF!</definedName>
    <definedName name="DATA134140" localSheetId="30">#REF!</definedName>
    <definedName name="DATA134140" localSheetId="18">#REF!</definedName>
    <definedName name="DATA134140" localSheetId="27">#REF!</definedName>
    <definedName name="DATA134140" localSheetId="38">#REF!</definedName>
    <definedName name="DATA134140" localSheetId="37">#REF!</definedName>
    <definedName name="DATA134140" localSheetId="23">#REF!</definedName>
    <definedName name="DATA134140" localSheetId="24">#REF!</definedName>
    <definedName name="DATA134140" localSheetId="22">#REF!</definedName>
    <definedName name="DATA134140" localSheetId="5">#REF!</definedName>
    <definedName name="DATA134140" localSheetId="15">#REF!</definedName>
    <definedName name="DATA134140" localSheetId="31">#REF!</definedName>
    <definedName name="DATA134140" localSheetId="28">#REF!</definedName>
    <definedName name="DATA134140" localSheetId="1">#REF!</definedName>
    <definedName name="DATA134140" localSheetId="3">#REF!</definedName>
    <definedName name="DATA134160" localSheetId="11">#REF!</definedName>
    <definedName name="DATA134160" localSheetId="30">#REF!</definedName>
    <definedName name="DATA134160" localSheetId="18">#REF!</definedName>
    <definedName name="DATA134160" localSheetId="27">#REF!</definedName>
    <definedName name="DATA134160" localSheetId="38">#REF!</definedName>
    <definedName name="DATA134160" localSheetId="37">#REF!</definedName>
    <definedName name="DATA134160" localSheetId="23">#REF!</definedName>
    <definedName name="DATA134160" localSheetId="24">#REF!</definedName>
    <definedName name="DATA134160" localSheetId="22">#REF!</definedName>
    <definedName name="DATA134160" localSheetId="5">#REF!</definedName>
    <definedName name="DATA134160" localSheetId="15">#REF!</definedName>
    <definedName name="DATA134160" localSheetId="31">#REF!</definedName>
    <definedName name="DATA134160" localSheetId="28">#REF!</definedName>
    <definedName name="DATA134160" localSheetId="1">#REF!</definedName>
    <definedName name="DATA134160" localSheetId="3">#REF!</definedName>
    <definedName name="DATA134180" localSheetId="11">#REF!</definedName>
    <definedName name="DATA134180" localSheetId="30">#REF!</definedName>
    <definedName name="DATA134180" localSheetId="18">#REF!</definedName>
    <definedName name="DATA134180" localSheetId="27">#REF!</definedName>
    <definedName name="DATA134180" localSheetId="38">#REF!</definedName>
    <definedName name="DATA134180" localSheetId="37">#REF!</definedName>
    <definedName name="DATA134180" localSheetId="23">#REF!</definedName>
    <definedName name="DATA134180" localSheetId="24">#REF!</definedName>
    <definedName name="DATA134180" localSheetId="22">#REF!</definedName>
    <definedName name="DATA134180" localSheetId="5">#REF!</definedName>
    <definedName name="DATA134180" localSheetId="15">#REF!</definedName>
    <definedName name="DATA134180" localSheetId="31">#REF!</definedName>
    <definedName name="DATA134180" localSheetId="28">#REF!</definedName>
    <definedName name="DATA134180" localSheetId="1">#REF!</definedName>
    <definedName name="DATA134180" localSheetId="3">#REF!</definedName>
    <definedName name="DATA134200" localSheetId="11">#REF!</definedName>
    <definedName name="DATA134200" localSheetId="30">#REF!</definedName>
    <definedName name="DATA134200" localSheetId="18">#REF!</definedName>
    <definedName name="DATA134200" localSheetId="27">#REF!</definedName>
    <definedName name="DATA134200" localSheetId="38">#REF!</definedName>
    <definedName name="DATA134200" localSheetId="37">#REF!</definedName>
    <definedName name="DATA134200" localSheetId="23">#REF!</definedName>
    <definedName name="DATA134200" localSheetId="24">#REF!</definedName>
    <definedName name="DATA134200" localSheetId="22">#REF!</definedName>
    <definedName name="DATA134200" localSheetId="5">#REF!</definedName>
    <definedName name="DATA134200" localSheetId="15">#REF!</definedName>
    <definedName name="DATA134200" localSheetId="31">#REF!</definedName>
    <definedName name="DATA134200" localSheetId="28">#REF!</definedName>
    <definedName name="DATA134200" localSheetId="1">#REF!</definedName>
    <definedName name="DATA134200" localSheetId="3">#REF!</definedName>
    <definedName name="DATA134225" localSheetId="11">#REF!</definedName>
    <definedName name="DATA134225" localSheetId="30">#REF!</definedName>
    <definedName name="DATA134225" localSheetId="18">#REF!</definedName>
    <definedName name="DATA134225" localSheetId="27">#REF!</definedName>
    <definedName name="DATA134225" localSheetId="38">#REF!</definedName>
    <definedName name="DATA134225" localSheetId="37">#REF!</definedName>
    <definedName name="DATA134225" localSheetId="23">#REF!</definedName>
    <definedName name="DATA134225" localSheetId="24">#REF!</definedName>
    <definedName name="DATA134225" localSheetId="22">#REF!</definedName>
    <definedName name="DATA134225" localSheetId="5">#REF!</definedName>
    <definedName name="DATA134225" localSheetId="15">#REF!</definedName>
    <definedName name="DATA134225" localSheetId="31">#REF!</definedName>
    <definedName name="DATA134225" localSheetId="28">#REF!</definedName>
    <definedName name="DATA134225" localSheetId="1">#REF!</definedName>
    <definedName name="DATA134225" localSheetId="3">#REF!</definedName>
    <definedName name="DATA134250" localSheetId="11">#REF!</definedName>
    <definedName name="DATA134250" localSheetId="30">#REF!</definedName>
    <definedName name="DATA134250" localSheetId="18">#REF!</definedName>
    <definedName name="DATA134250" localSheetId="27">#REF!</definedName>
    <definedName name="DATA134250" localSheetId="38">#REF!</definedName>
    <definedName name="DATA134250" localSheetId="37">#REF!</definedName>
    <definedName name="DATA134250" localSheetId="23">#REF!</definedName>
    <definedName name="DATA134250" localSheetId="24">#REF!</definedName>
    <definedName name="DATA134250" localSheetId="22">#REF!</definedName>
    <definedName name="DATA134250" localSheetId="5">#REF!</definedName>
    <definedName name="DATA134250" localSheetId="15">#REF!</definedName>
    <definedName name="DATA134250" localSheetId="31">#REF!</definedName>
    <definedName name="DATA134250" localSheetId="28">#REF!</definedName>
    <definedName name="DATA134250" localSheetId="1">#REF!</definedName>
    <definedName name="DATA134250" localSheetId="3">#REF!</definedName>
    <definedName name="DATA134280" localSheetId="11">#REF!</definedName>
    <definedName name="DATA134280" localSheetId="30">#REF!</definedName>
    <definedName name="DATA134280" localSheetId="18">#REF!</definedName>
    <definedName name="DATA134280" localSheetId="27">#REF!</definedName>
    <definedName name="DATA134280" localSheetId="38">#REF!</definedName>
    <definedName name="DATA134280" localSheetId="37">#REF!</definedName>
    <definedName name="DATA134280" localSheetId="23">#REF!</definedName>
    <definedName name="DATA134280" localSheetId="24">#REF!</definedName>
    <definedName name="DATA134280" localSheetId="22">#REF!</definedName>
    <definedName name="DATA134280" localSheetId="5">#REF!</definedName>
    <definedName name="DATA134280" localSheetId="15">#REF!</definedName>
    <definedName name="DATA134280" localSheetId="31">#REF!</definedName>
    <definedName name="DATA134280" localSheetId="28">#REF!</definedName>
    <definedName name="DATA134280" localSheetId="1">#REF!</definedName>
    <definedName name="DATA134280" localSheetId="3">#REF!</definedName>
    <definedName name="DATA134315" localSheetId="11">#REF!</definedName>
    <definedName name="DATA134315" localSheetId="30">#REF!</definedName>
    <definedName name="DATA134315" localSheetId="18">#REF!</definedName>
    <definedName name="DATA134315" localSheetId="27">#REF!</definedName>
    <definedName name="DATA134315" localSheetId="38">#REF!</definedName>
    <definedName name="DATA134315" localSheetId="37">#REF!</definedName>
    <definedName name="DATA134315" localSheetId="23">#REF!</definedName>
    <definedName name="DATA134315" localSheetId="24">#REF!</definedName>
    <definedName name="DATA134315" localSheetId="22">#REF!</definedName>
    <definedName name="DATA134315" localSheetId="5">#REF!</definedName>
    <definedName name="DATA134315" localSheetId="15">#REF!</definedName>
    <definedName name="DATA134315" localSheetId="31">#REF!</definedName>
    <definedName name="DATA134315" localSheetId="28">#REF!</definedName>
    <definedName name="DATA134315" localSheetId="1">#REF!</definedName>
    <definedName name="DATA134315" localSheetId="3">#REF!</definedName>
    <definedName name="DATA134355" localSheetId="11">#REF!</definedName>
    <definedName name="DATA134355" localSheetId="30">#REF!</definedName>
    <definedName name="DATA134355" localSheetId="18">#REF!</definedName>
    <definedName name="DATA134355" localSheetId="27">#REF!</definedName>
    <definedName name="DATA134355" localSheetId="38">#REF!</definedName>
    <definedName name="DATA134355" localSheetId="37">#REF!</definedName>
    <definedName name="DATA134355" localSheetId="23">#REF!</definedName>
    <definedName name="DATA134355" localSheetId="24">#REF!</definedName>
    <definedName name="DATA134355" localSheetId="22">#REF!</definedName>
    <definedName name="DATA134355" localSheetId="5">#REF!</definedName>
    <definedName name="DATA134355" localSheetId="15">#REF!</definedName>
    <definedName name="DATA134355" localSheetId="31">#REF!</definedName>
    <definedName name="DATA134355" localSheetId="28">#REF!</definedName>
    <definedName name="DATA134355" localSheetId="1">#REF!</definedName>
    <definedName name="DATA134355" localSheetId="3">#REF!</definedName>
    <definedName name="DATA134400" localSheetId="11">#REF!</definedName>
    <definedName name="DATA134400" localSheetId="30">#REF!</definedName>
    <definedName name="DATA134400" localSheetId="18">#REF!</definedName>
    <definedName name="DATA134400" localSheetId="27">#REF!</definedName>
    <definedName name="DATA134400" localSheetId="38">#REF!</definedName>
    <definedName name="DATA134400" localSheetId="37">#REF!</definedName>
    <definedName name="DATA134400" localSheetId="23">#REF!</definedName>
    <definedName name="DATA134400" localSheetId="24">#REF!</definedName>
    <definedName name="DATA134400" localSheetId="22">#REF!</definedName>
    <definedName name="DATA134400" localSheetId="5">#REF!</definedName>
    <definedName name="DATA134400" localSheetId="15">#REF!</definedName>
    <definedName name="DATA134400" localSheetId="31">#REF!</definedName>
    <definedName name="DATA134400" localSheetId="28">#REF!</definedName>
    <definedName name="DATA134400" localSheetId="1">#REF!</definedName>
    <definedName name="DATA134400" localSheetId="3">#REF!</definedName>
    <definedName name="DATA13450" localSheetId="11">#REF!</definedName>
    <definedName name="DATA13450" localSheetId="30">#REF!</definedName>
    <definedName name="DATA13450" localSheetId="18">#REF!</definedName>
    <definedName name="DATA13450" localSheetId="27">#REF!</definedName>
    <definedName name="DATA13450" localSheetId="38">#REF!</definedName>
    <definedName name="DATA13450" localSheetId="37">#REF!</definedName>
    <definedName name="DATA13450" localSheetId="23">#REF!</definedName>
    <definedName name="DATA13450" localSheetId="24">#REF!</definedName>
    <definedName name="DATA13450" localSheetId="22">#REF!</definedName>
    <definedName name="DATA13450" localSheetId="5">#REF!</definedName>
    <definedName name="DATA13450" localSheetId="15">#REF!</definedName>
    <definedName name="DATA13450" localSheetId="31">#REF!</definedName>
    <definedName name="DATA13450" localSheetId="28">#REF!</definedName>
    <definedName name="DATA13450" localSheetId="1">#REF!</definedName>
    <definedName name="DATA13450" localSheetId="3">#REF!</definedName>
    <definedName name="DATA13463" localSheetId="11">#REF!</definedName>
    <definedName name="DATA13463" localSheetId="30">#REF!</definedName>
    <definedName name="DATA13463" localSheetId="18">#REF!</definedName>
    <definedName name="DATA13463" localSheetId="27">#REF!</definedName>
    <definedName name="DATA13463" localSheetId="38">#REF!</definedName>
    <definedName name="DATA13463" localSheetId="37">#REF!</definedName>
    <definedName name="DATA13463" localSheetId="23">#REF!</definedName>
    <definedName name="DATA13463" localSheetId="24">#REF!</definedName>
    <definedName name="DATA13463" localSheetId="22">#REF!</definedName>
    <definedName name="DATA13463" localSheetId="5">#REF!</definedName>
    <definedName name="DATA13463" localSheetId="15">#REF!</definedName>
    <definedName name="DATA13463" localSheetId="31">#REF!</definedName>
    <definedName name="DATA13463" localSheetId="28">#REF!</definedName>
    <definedName name="DATA13463" localSheetId="1">#REF!</definedName>
    <definedName name="DATA13463" localSheetId="3">#REF!</definedName>
    <definedName name="DATA13475" localSheetId="11">#REF!</definedName>
    <definedName name="DATA13475" localSheetId="30">#REF!</definedName>
    <definedName name="DATA13475" localSheetId="18">#REF!</definedName>
    <definedName name="DATA13475" localSheetId="27">#REF!</definedName>
    <definedName name="DATA13475" localSheetId="38">#REF!</definedName>
    <definedName name="DATA13475" localSheetId="37">#REF!</definedName>
    <definedName name="DATA13475" localSheetId="23">#REF!</definedName>
    <definedName name="DATA13475" localSheetId="24">#REF!</definedName>
    <definedName name="DATA13475" localSheetId="22">#REF!</definedName>
    <definedName name="DATA13475" localSheetId="5">#REF!</definedName>
    <definedName name="DATA13475" localSheetId="15">#REF!</definedName>
    <definedName name="DATA13475" localSheetId="31">#REF!</definedName>
    <definedName name="DATA13475" localSheetId="28">#REF!</definedName>
    <definedName name="DATA13475" localSheetId="1">#REF!</definedName>
    <definedName name="DATA13475" localSheetId="3">#REF!</definedName>
    <definedName name="DATA13490" localSheetId="11">#REF!</definedName>
    <definedName name="DATA13490" localSheetId="30">#REF!</definedName>
    <definedName name="DATA13490" localSheetId="18">#REF!</definedName>
    <definedName name="DATA13490" localSheetId="27">#REF!</definedName>
    <definedName name="DATA13490" localSheetId="38">#REF!</definedName>
    <definedName name="DATA13490" localSheetId="37">#REF!</definedName>
    <definedName name="DATA13490" localSheetId="23">#REF!</definedName>
    <definedName name="DATA13490" localSheetId="24">#REF!</definedName>
    <definedName name="DATA13490" localSheetId="22">#REF!</definedName>
    <definedName name="DATA13490" localSheetId="5">#REF!</definedName>
    <definedName name="DATA13490" localSheetId="15">#REF!</definedName>
    <definedName name="DATA13490" localSheetId="31">#REF!</definedName>
    <definedName name="DATA13490" localSheetId="28">#REF!</definedName>
    <definedName name="DATA13490" localSheetId="1">#REF!</definedName>
    <definedName name="DATA13490" localSheetId="3">#REF!</definedName>
    <definedName name="DATA135110" localSheetId="11">#REF!</definedName>
    <definedName name="DATA135110" localSheetId="30">#REF!</definedName>
    <definedName name="DATA135110" localSheetId="18">#REF!</definedName>
    <definedName name="DATA135110" localSheetId="27">#REF!</definedName>
    <definedName name="DATA135110" localSheetId="38">#REF!</definedName>
    <definedName name="DATA135110" localSheetId="37">#REF!</definedName>
    <definedName name="DATA135110" localSheetId="23">#REF!</definedName>
    <definedName name="DATA135110" localSheetId="24">#REF!</definedName>
    <definedName name="DATA135110" localSheetId="22">#REF!</definedName>
    <definedName name="DATA135110" localSheetId="5">#REF!</definedName>
    <definedName name="DATA135110" localSheetId="15">#REF!</definedName>
    <definedName name="DATA135110" localSheetId="31">#REF!</definedName>
    <definedName name="DATA135110" localSheetId="28">#REF!</definedName>
    <definedName name="DATA135110" localSheetId="1">#REF!</definedName>
    <definedName name="DATA135110" localSheetId="3">#REF!</definedName>
    <definedName name="DATA135125" localSheetId="11">#REF!</definedName>
    <definedName name="DATA135125" localSheetId="30">#REF!</definedName>
    <definedName name="DATA135125" localSheetId="18">#REF!</definedName>
    <definedName name="DATA135125" localSheetId="27">#REF!</definedName>
    <definedName name="DATA135125" localSheetId="38">#REF!</definedName>
    <definedName name="DATA135125" localSheetId="37">#REF!</definedName>
    <definedName name="DATA135125" localSheetId="23">#REF!</definedName>
    <definedName name="DATA135125" localSheetId="24">#REF!</definedName>
    <definedName name="DATA135125" localSheetId="22">#REF!</definedName>
    <definedName name="DATA135125" localSheetId="5">#REF!</definedName>
    <definedName name="DATA135125" localSheetId="15">#REF!</definedName>
    <definedName name="DATA135125" localSheetId="31">#REF!</definedName>
    <definedName name="DATA135125" localSheetId="28">#REF!</definedName>
    <definedName name="DATA135125" localSheetId="1">#REF!</definedName>
    <definedName name="DATA135125" localSheetId="3">#REF!</definedName>
    <definedName name="DATA135140" localSheetId="11">#REF!</definedName>
    <definedName name="DATA135140" localSheetId="30">#REF!</definedName>
    <definedName name="DATA135140" localSheetId="18">#REF!</definedName>
    <definedName name="DATA135140" localSheetId="27">#REF!</definedName>
    <definedName name="DATA135140" localSheetId="38">#REF!</definedName>
    <definedName name="DATA135140" localSheetId="37">#REF!</definedName>
    <definedName name="DATA135140" localSheetId="23">#REF!</definedName>
    <definedName name="DATA135140" localSheetId="24">#REF!</definedName>
    <definedName name="DATA135140" localSheetId="22">#REF!</definedName>
    <definedName name="DATA135140" localSheetId="5">#REF!</definedName>
    <definedName name="DATA135140" localSheetId="15">#REF!</definedName>
    <definedName name="DATA135140" localSheetId="31">#REF!</definedName>
    <definedName name="DATA135140" localSheetId="28">#REF!</definedName>
    <definedName name="DATA135140" localSheetId="1">#REF!</definedName>
    <definedName name="DATA135140" localSheetId="3">#REF!</definedName>
    <definedName name="DATA135160" localSheetId="11">#REF!</definedName>
    <definedName name="DATA135160" localSheetId="30">#REF!</definedName>
    <definedName name="DATA135160" localSheetId="18">#REF!</definedName>
    <definedName name="DATA135160" localSheetId="27">#REF!</definedName>
    <definedName name="DATA135160" localSheetId="38">#REF!</definedName>
    <definedName name="DATA135160" localSheetId="37">#REF!</definedName>
    <definedName name="DATA135160" localSheetId="23">#REF!</definedName>
    <definedName name="DATA135160" localSheetId="24">#REF!</definedName>
    <definedName name="DATA135160" localSheetId="22">#REF!</definedName>
    <definedName name="DATA135160" localSheetId="5">#REF!</definedName>
    <definedName name="DATA135160" localSheetId="15">#REF!</definedName>
    <definedName name="DATA135160" localSheetId="31">#REF!</definedName>
    <definedName name="DATA135160" localSheetId="28">#REF!</definedName>
    <definedName name="DATA135160" localSheetId="1">#REF!</definedName>
    <definedName name="DATA135160" localSheetId="3">#REF!</definedName>
    <definedName name="DATA135180" localSheetId="11">#REF!</definedName>
    <definedName name="DATA135180" localSheetId="30">#REF!</definedName>
    <definedName name="DATA135180" localSheetId="18">#REF!</definedName>
    <definedName name="DATA135180" localSheetId="27">#REF!</definedName>
    <definedName name="DATA135180" localSheetId="38">#REF!</definedName>
    <definedName name="DATA135180" localSheetId="37">#REF!</definedName>
    <definedName name="DATA135180" localSheetId="23">#REF!</definedName>
    <definedName name="DATA135180" localSheetId="24">#REF!</definedName>
    <definedName name="DATA135180" localSheetId="22">#REF!</definedName>
    <definedName name="DATA135180" localSheetId="5">#REF!</definedName>
    <definedName name="DATA135180" localSheetId="15">#REF!</definedName>
    <definedName name="DATA135180" localSheetId="31">#REF!</definedName>
    <definedName name="DATA135180" localSheetId="28">#REF!</definedName>
    <definedName name="DATA135180" localSheetId="1">#REF!</definedName>
    <definedName name="DATA135180" localSheetId="3">#REF!</definedName>
    <definedName name="DATA135200" localSheetId="11">#REF!</definedName>
    <definedName name="DATA135200" localSheetId="30">#REF!</definedName>
    <definedName name="DATA135200" localSheetId="18">#REF!</definedName>
    <definedName name="DATA135200" localSheetId="27">#REF!</definedName>
    <definedName name="DATA135200" localSheetId="38">#REF!</definedName>
    <definedName name="DATA135200" localSheetId="37">#REF!</definedName>
    <definedName name="DATA135200" localSheetId="23">#REF!</definedName>
    <definedName name="DATA135200" localSheetId="24">#REF!</definedName>
    <definedName name="DATA135200" localSheetId="22">#REF!</definedName>
    <definedName name="DATA135200" localSheetId="5">#REF!</definedName>
    <definedName name="DATA135200" localSheetId="15">#REF!</definedName>
    <definedName name="DATA135200" localSheetId="31">#REF!</definedName>
    <definedName name="DATA135200" localSheetId="28">#REF!</definedName>
    <definedName name="DATA135200" localSheetId="1">#REF!</definedName>
    <definedName name="DATA135200" localSheetId="3">#REF!</definedName>
    <definedName name="DATA135225" localSheetId="11">#REF!</definedName>
    <definedName name="DATA135225" localSheetId="30">#REF!</definedName>
    <definedName name="DATA135225" localSheetId="18">#REF!</definedName>
    <definedName name="DATA135225" localSheetId="27">#REF!</definedName>
    <definedName name="DATA135225" localSheetId="38">#REF!</definedName>
    <definedName name="DATA135225" localSheetId="37">#REF!</definedName>
    <definedName name="DATA135225" localSheetId="23">#REF!</definedName>
    <definedName name="DATA135225" localSheetId="24">#REF!</definedName>
    <definedName name="DATA135225" localSheetId="22">#REF!</definedName>
    <definedName name="DATA135225" localSheetId="5">#REF!</definedName>
    <definedName name="DATA135225" localSheetId="15">#REF!</definedName>
    <definedName name="DATA135225" localSheetId="31">#REF!</definedName>
    <definedName name="DATA135225" localSheetId="28">#REF!</definedName>
    <definedName name="DATA135225" localSheetId="1">#REF!</definedName>
    <definedName name="DATA135225" localSheetId="3">#REF!</definedName>
    <definedName name="DATA135250" localSheetId="11">#REF!</definedName>
    <definedName name="DATA135250" localSheetId="30">#REF!</definedName>
    <definedName name="DATA135250" localSheetId="18">#REF!</definedName>
    <definedName name="DATA135250" localSheetId="27">#REF!</definedName>
    <definedName name="DATA135250" localSheetId="38">#REF!</definedName>
    <definedName name="DATA135250" localSheetId="37">#REF!</definedName>
    <definedName name="DATA135250" localSheetId="23">#REF!</definedName>
    <definedName name="DATA135250" localSheetId="24">#REF!</definedName>
    <definedName name="DATA135250" localSheetId="22">#REF!</definedName>
    <definedName name="DATA135250" localSheetId="5">#REF!</definedName>
    <definedName name="DATA135250" localSheetId="15">#REF!</definedName>
    <definedName name="DATA135250" localSheetId="31">#REF!</definedName>
    <definedName name="DATA135250" localSheetId="28">#REF!</definedName>
    <definedName name="DATA135250" localSheetId="1">#REF!</definedName>
    <definedName name="DATA135250" localSheetId="3">#REF!</definedName>
    <definedName name="DATA135280" localSheetId="11">#REF!</definedName>
    <definedName name="DATA135280" localSheetId="30">#REF!</definedName>
    <definedName name="DATA135280" localSheetId="18">#REF!</definedName>
    <definedName name="DATA135280" localSheetId="27">#REF!</definedName>
    <definedName name="DATA135280" localSheetId="38">#REF!</definedName>
    <definedName name="DATA135280" localSheetId="37">#REF!</definedName>
    <definedName name="DATA135280" localSheetId="23">#REF!</definedName>
    <definedName name="DATA135280" localSheetId="24">#REF!</definedName>
    <definedName name="DATA135280" localSheetId="22">#REF!</definedName>
    <definedName name="DATA135280" localSheetId="5">#REF!</definedName>
    <definedName name="DATA135280" localSheetId="15">#REF!</definedName>
    <definedName name="DATA135280" localSheetId="31">#REF!</definedName>
    <definedName name="DATA135280" localSheetId="28">#REF!</definedName>
    <definedName name="DATA135280" localSheetId="1">#REF!</definedName>
    <definedName name="DATA135280" localSheetId="3">#REF!</definedName>
    <definedName name="DATA135315" localSheetId="11">#REF!</definedName>
    <definedName name="DATA135315" localSheetId="30">#REF!</definedName>
    <definedName name="DATA135315" localSheetId="18">#REF!</definedName>
    <definedName name="DATA135315" localSheetId="27">#REF!</definedName>
    <definedName name="DATA135315" localSheetId="38">#REF!</definedName>
    <definedName name="DATA135315" localSheetId="37">#REF!</definedName>
    <definedName name="DATA135315" localSheetId="23">#REF!</definedName>
    <definedName name="DATA135315" localSheetId="24">#REF!</definedName>
    <definedName name="DATA135315" localSheetId="22">#REF!</definedName>
    <definedName name="DATA135315" localSheetId="5">#REF!</definedName>
    <definedName name="DATA135315" localSheetId="15">#REF!</definedName>
    <definedName name="DATA135315" localSheetId="31">#REF!</definedName>
    <definedName name="DATA135315" localSheetId="28">#REF!</definedName>
    <definedName name="DATA135315" localSheetId="1">#REF!</definedName>
    <definedName name="DATA135315" localSheetId="3">#REF!</definedName>
    <definedName name="DATA135355" localSheetId="11">#REF!</definedName>
    <definedName name="DATA135355" localSheetId="30">#REF!</definedName>
    <definedName name="DATA135355" localSheetId="18">#REF!</definedName>
    <definedName name="DATA135355" localSheetId="27">#REF!</definedName>
    <definedName name="DATA135355" localSheetId="38">#REF!</definedName>
    <definedName name="DATA135355" localSheetId="37">#REF!</definedName>
    <definedName name="DATA135355" localSheetId="23">#REF!</definedName>
    <definedName name="DATA135355" localSheetId="24">#REF!</definedName>
    <definedName name="DATA135355" localSheetId="22">#REF!</definedName>
    <definedName name="DATA135355" localSheetId="5">#REF!</definedName>
    <definedName name="DATA135355" localSheetId="15">#REF!</definedName>
    <definedName name="DATA135355" localSheetId="31">#REF!</definedName>
    <definedName name="DATA135355" localSheetId="28">#REF!</definedName>
    <definedName name="DATA135355" localSheetId="1">#REF!</definedName>
    <definedName name="DATA135355" localSheetId="3">#REF!</definedName>
    <definedName name="DATA135400" localSheetId="11">#REF!</definedName>
    <definedName name="DATA135400" localSheetId="30">#REF!</definedName>
    <definedName name="DATA135400" localSheetId="18">#REF!</definedName>
    <definedName name="DATA135400" localSheetId="27">#REF!</definedName>
    <definedName name="DATA135400" localSheetId="38">#REF!</definedName>
    <definedName name="DATA135400" localSheetId="37">#REF!</definedName>
    <definedName name="DATA135400" localSheetId="23">#REF!</definedName>
    <definedName name="DATA135400" localSheetId="24">#REF!</definedName>
    <definedName name="DATA135400" localSheetId="22">#REF!</definedName>
    <definedName name="DATA135400" localSheetId="5">#REF!</definedName>
    <definedName name="DATA135400" localSheetId="15">#REF!</definedName>
    <definedName name="DATA135400" localSheetId="31">#REF!</definedName>
    <definedName name="DATA135400" localSheetId="28">#REF!</definedName>
    <definedName name="DATA135400" localSheetId="1">#REF!</definedName>
    <definedName name="DATA135400" localSheetId="3">#REF!</definedName>
    <definedName name="DATA13550" localSheetId="11">#REF!</definedName>
    <definedName name="DATA13550" localSheetId="30">#REF!</definedName>
    <definedName name="DATA13550" localSheetId="18">#REF!</definedName>
    <definedName name="DATA13550" localSheetId="27">#REF!</definedName>
    <definedName name="DATA13550" localSheetId="38">#REF!</definedName>
    <definedName name="DATA13550" localSheetId="37">#REF!</definedName>
    <definedName name="DATA13550" localSheetId="23">#REF!</definedName>
    <definedName name="DATA13550" localSheetId="24">#REF!</definedName>
    <definedName name="DATA13550" localSheetId="22">#REF!</definedName>
    <definedName name="DATA13550" localSheetId="5">#REF!</definedName>
    <definedName name="DATA13550" localSheetId="15">#REF!</definedName>
    <definedName name="DATA13550" localSheetId="31">#REF!</definedName>
    <definedName name="DATA13550" localSheetId="28">#REF!</definedName>
    <definedName name="DATA13550" localSheetId="1">#REF!</definedName>
    <definedName name="DATA13550" localSheetId="3">#REF!</definedName>
    <definedName name="DATA13563" localSheetId="11">#REF!</definedName>
    <definedName name="DATA13563" localSheetId="30">#REF!</definedName>
    <definedName name="DATA13563" localSheetId="18">#REF!</definedName>
    <definedName name="DATA13563" localSheetId="27">#REF!</definedName>
    <definedName name="DATA13563" localSheetId="38">#REF!</definedName>
    <definedName name="DATA13563" localSheetId="37">#REF!</definedName>
    <definedName name="DATA13563" localSheetId="23">#REF!</definedName>
    <definedName name="DATA13563" localSheetId="24">#REF!</definedName>
    <definedName name="DATA13563" localSheetId="22">#REF!</definedName>
    <definedName name="DATA13563" localSheetId="5">#REF!</definedName>
    <definedName name="DATA13563" localSheetId="15">#REF!</definedName>
    <definedName name="DATA13563" localSheetId="31">#REF!</definedName>
    <definedName name="DATA13563" localSheetId="28">#REF!</definedName>
    <definedName name="DATA13563" localSheetId="1">#REF!</definedName>
    <definedName name="DATA13563" localSheetId="3">#REF!</definedName>
    <definedName name="DATA13575" localSheetId="11">#REF!</definedName>
    <definedName name="DATA13575" localSheetId="30">#REF!</definedName>
    <definedName name="DATA13575" localSheetId="18">#REF!</definedName>
    <definedName name="DATA13575" localSheetId="27">#REF!</definedName>
    <definedName name="DATA13575" localSheetId="38">#REF!</definedName>
    <definedName name="DATA13575" localSheetId="37">#REF!</definedName>
    <definedName name="DATA13575" localSheetId="23">#REF!</definedName>
    <definedName name="DATA13575" localSheetId="24">#REF!</definedName>
    <definedName name="DATA13575" localSheetId="22">#REF!</definedName>
    <definedName name="DATA13575" localSheetId="5">#REF!</definedName>
    <definedName name="DATA13575" localSheetId="15">#REF!</definedName>
    <definedName name="DATA13575" localSheetId="31">#REF!</definedName>
    <definedName name="DATA13575" localSheetId="28">#REF!</definedName>
    <definedName name="DATA13575" localSheetId="1">#REF!</definedName>
    <definedName name="DATA13575" localSheetId="3">#REF!</definedName>
    <definedName name="DATA13590" localSheetId="11">#REF!</definedName>
    <definedName name="DATA13590" localSheetId="30">#REF!</definedName>
    <definedName name="DATA13590" localSheetId="18">#REF!</definedName>
    <definedName name="DATA13590" localSheetId="27">#REF!</definedName>
    <definedName name="DATA13590" localSheetId="38">#REF!</definedName>
    <definedName name="DATA13590" localSheetId="37">#REF!</definedName>
    <definedName name="DATA13590" localSheetId="23">#REF!</definedName>
    <definedName name="DATA13590" localSheetId="24">#REF!</definedName>
    <definedName name="DATA13590" localSheetId="22">#REF!</definedName>
    <definedName name="DATA13590" localSheetId="5">#REF!</definedName>
    <definedName name="DATA13590" localSheetId="15">#REF!</definedName>
    <definedName name="DATA13590" localSheetId="31">#REF!</definedName>
    <definedName name="DATA13590" localSheetId="28">#REF!</definedName>
    <definedName name="DATA13590" localSheetId="1">#REF!</definedName>
    <definedName name="DATA13590" localSheetId="3">#REF!</definedName>
    <definedName name="DATA136A" localSheetId="11">#REF!</definedName>
    <definedName name="DATA136A" localSheetId="30">#REF!</definedName>
    <definedName name="DATA136A" localSheetId="18">#REF!</definedName>
    <definedName name="DATA136A" localSheetId="27">#REF!</definedName>
    <definedName name="DATA136A" localSheetId="38">#REF!</definedName>
    <definedName name="DATA136A" localSheetId="37">#REF!</definedName>
    <definedName name="DATA136A" localSheetId="23">#REF!</definedName>
    <definedName name="DATA136A" localSheetId="24">#REF!</definedName>
    <definedName name="DATA136A" localSheetId="22">#REF!</definedName>
    <definedName name="DATA136A" localSheetId="5">#REF!</definedName>
    <definedName name="DATA136A" localSheetId="15">#REF!</definedName>
    <definedName name="DATA136A" localSheetId="31">#REF!</definedName>
    <definedName name="DATA136A" localSheetId="28">#REF!</definedName>
    <definedName name="DATA136A" localSheetId="1">#REF!</definedName>
    <definedName name="DATA136A" localSheetId="3">#REF!</definedName>
    <definedName name="DATA136B" localSheetId="11">#REF!</definedName>
    <definedName name="DATA136B" localSheetId="30">#REF!</definedName>
    <definedName name="DATA136B" localSheetId="18">#REF!</definedName>
    <definedName name="DATA136B" localSheetId="27">#REF!</definedName>
    <definedName name="DATA136B" localSheetId="38">#REF!</definedName>
    <definedName name="DATA136B" localSheetId="37">#REF!</definedName>
    <definedName name="DATA136B" localSheetId="23">#REF!</definedName>
    <definedName name="DATA136B" localSheetId="24">#REF!</definedName>
    <definedName name="DATA136B" localSheetId="22">#REF!</definedName>
    <definedName name="DATA136B" localSheetId="5">#REF!</definedName>
    <definedName name="DATA136B" localSheetId="15">#REF!</definedName>
    <definedName name="DATA136B" localSheetId="31">#REF!</definedName>
    <definedName name="DATA136B" localSheetId="28">#REF!</definedName>
    <definedName name="DATA136B" localSheetId="1">#REF!</definedName>
    <definedName name="DATA136B" localSheetId="3">#REF!</definedName>
    <definedName name="DATA136C" localSheetId="11">#REF!</definedName>
    <definedName name="DATA136C" localSheetId="30">#REF!</definedName>
    <definedName name="DATA136C" localSheetId="18">#REF!</definedName>
    <definedName name="DATA136C" localSheetId="27">#REF!</definedName>
    <definedName name="DATA136C" localSheetId="38">#REF!</definedName>
    <definedName name="DATA136C" localSheetId="37">#REF!</definedName>
    <definedName name="DATA136C" localSheetId="23">#REF!</definedName>
    <definedName name="DATA136C" localSheetId="24">#REF!</definedName>
    <definedName name="DATA136C" localSheetId="22">#REF!</definedName>
    <definedName name="DATA136C" localSheetId="5">#REF!</definedName>
    <definedName name="DATA136C" localSheetId="15">#REF!</definedName>
    <definedName name="DATA136C" localSheetId="31">#REF!</definedName>
    <definedName name="DATA136C" localSheetId="28">#REF!</definedName>
    <definedName name="DATA136C" localSheetId="1">#REF!</definedName>
    <definedName name="DATA136C" localSheetId="3">#REF!</definedName>
    <definedName name="DATA136D" localSheetId="11">#REF!</definedName>
    <definedName name="DATA136D" localSheetId="30">#REF!</definedName>
    <definedName name="DATA136D" localSheetId="18">#REF!</definedName>
    <definedName name="DATA136D" localSheetId="27">#REF!</definedName>
    <definedName name="DATA136D" localSheetId="38">#REF!</definedName>
    <definedName name="DATA136D" localSheetId="37">#REF!</definedName>
    <definedName name="DATA136D" localSheetId="23">#REF!</definedName>
    <definedName name="DATA136D" localSheetId="24">#REF!</definedName>
    <definedName name="DATA136D" localSheetId="22">#REF!</definedName>
    <definedName name="DATA136D" localSheetId="5">#REF!</definedName>
    <definedName name="DATA136D" localSheetId="15">#REF!</definedName>
    <definedName name="DATA136D" localSheetId="31">#REF!</definedName>
    <definedName name="DATA136D" localSheetId="28">#REF!</definedName>
    <definedName name="DATA136D" localSheetId="1">#REF!</definedName>
    <definedName name="DATA136D" localSheetId="3">#REF!</definedName>
    <definedName name="DATA136E" localSheetId="11">#REF!</definedName>
    <definedName name="DATA136E" localSheetId="30">#REF!</definedName>
    <definedName name="DATA136E" localSheetId="18">#REF!</definedName>
    <definedName name="DATA136E" localSheetId="27">#REF!</definedName>
    <definedName name="DATA136E" localSheetId="38">#REF!</definedName>
    <definedName name="DATA136E" localSheetId="37">#REF!</definedName>
    <definedName name="DATA136E" localSheetId="23">#REF!</definedName>
    <definedName name="DATA136E" localSheetId="24">#REF!</definedName>
    <definedName name="DATA136E" localSheetId="22">#REF!</definedName>
    <definedName name="DATA136E" localSheetId="5">#REF!</definedName>
    <definedName name="DATA136E" localSheetId="15">#REF!</definedName>
    <definedName name="DATA136E" localSheetId="31">#REF!</definedName>
    <definedName name="DATA136E" localSheetId="28">#REF!</definedName>
    <definedName name="DATA136E" localSheetId="1">#REF!</definedName>
    <definedName name="DATA136E" localSheetId="3">#REF!</definedName>
    <definedName name="DATA136F" localSheetId="11">#REF!</definedName>
    <definedName name="DATA136F" localSheetId="30">#REF!</definedName>
    <definedName name="DATA136F" localSheetId="18">#REF!</definedName>
    <definedName name="DATA136F" localSheetId="27">#REF!</definedName>
    <definedName name="DATA136F" localSheetId="38">#REF!</definedName>
    <definedName name="DATA136F" localSheetId="37">#REF!</definedName>
    <definedName name="DATA136F" localSheetId="23">#REF!</definedName>
    <definedName name="DATA136F" localSheetId="24">#REF!</definedName>
    <definedName name="DATA136F" localSheetId="22">#REF!</definedName>
    <definedName name="DATA136F" localSheetId="5">#REF!</definedName>
    <definedName name="DATA136F" localSheetId="15">#REF!</definedName>
    <definedName name="DATA136F" localSheetId="31">#REF!</definedName>
    <definedName name="DATA136F" localSheetId="28">#REF!</definedName>
    <definedName name="DATA136F" localSheetId="1">#REF!</definedName>
    <definedName name="DATA136F" localSheetId="3">#REF!</definedName>
    <definedName name="DATA136G" localSheetId="11">#REF!</definedName>
    <definedName name="DATA136G" localSheetId="30">#REF!</definedName>
    <definedName name="DATA136G" localSheetId="18">#REF!</definedName>
    <definedName name="DATA136G" localSheetId="27">#REF!</definedName>
    <definedName name="DATA136G" localSheetId="38">#REF!</definedName>
    <definedName name="DATA136G" localSheetId="37">#REF!</definedName>
    <definedName name="DATA136G" localSheetId="23">#REF!</definedName>
    <definedName name="DATA136G" localSheetId="24">#REF!</definedName>
    <definedName name="DATA136G" localSheetId="22">#REF!</definedName>
    <definedName name="DATA136G" localSheetId="5">#REF!</definedName>
    <definedName name="DATA136G" localSheetId="15">#REF!</definedName>
    <definedName name="DATA136G" localSheetId="31">#REF!</definedName>
    <definedName name="DATA136G" localSheetId="28">#REF!</definedName>
    <definedName name="DATA136G" localSheetId="1">#REF!</definedName>
    <definedName name="DATA136G" localSheetId="3">#REF!</definedName>
    <definedName name="DATA136H" localSheetId="11">#REF!</definedName>
    <definedName name="DATA136H" localSheetId="30">#REF!</definedName>
    <definedName name="DATA136H" localSheetId="18">#REF!</definedName>
    <definedName name="DATA136H" localSheetId="27">#REF!</definedName>
    <definedName name="DATA136H" localSheetId="38">#REF!</definedName>
    <definedName name="DATA136H" localSheetId="37">#REF!</definedName>
    <definedName name="DATA136H" localSheetId="23">#REF!</definedName>
    <definedName name="DATA136H" localSheetId="24">#REF!</definedName>
    <definedName name="DATA136H" localSheetId="22">#REF!</definedName>
    <definedName name="DATA136H" localSheetId="5">#REF!</definedName>
    <definedName name="DATA136H" localSheetId="15">#REF!</definedName>
    <definedName name="DATA136H" localSheetId="31">#REF!</definedName>
    <definedName name="DATA136H" localSheetId="28">#REF!</definedName>
    <definedName name="DATA136H" localSheetId="1">#REF!</definedName>
    <definedName name="DATA136H" localSheetId="3">#REF!</definedName>
    <definedName name="DATA136I" localSheetId="11">#REF!</definedName>
    <definedName name="DATA136I" localSheetId="30">#REF!</definedName>
    <definedName name="DATA136I" localSheetId="18">#REF!</definedName>
    <definedName name="DATA136I" localSheetId="27">#REF!</definedName>
    <definedName name="DATA136I" localSheetId="38">#REF!</definedName>
    <definedName name="DATA136I" localSheetId="37">#REF!</definedName>
    <definedName name="DATA136I" localSheetId="23">#REF!</definedName>
    <definedName name="DATA136I" localSheetId="24">#REF!</definedName>
    <definedName name="DATA136I" localSheetId="22">#REF!</definedName>
    <definedName name="DATA136I" localSheetId="5">#REF!</definedName>
    <definedName name="DATA136I" localSheetId="15">#REF!</definedName>
    <definedName name="DATA136I" localSheetId="31">#REF!</definedName>
    <definedName name="DATA136I" localSheetId="28">#REF!</definedName>
    <definedName name="DATA136I" localSheetId="1">#REF!</definedName>
    <definedName name="DATA136I" localSheetId="3">#REF!</definedName>
    <definedName name="DATA136J" localSheetId="11">#REF!</definedName>
    <definedName name="DATA136J" localSheetId="30">#REF!</definedName>
    <definedName name="DATA136J" localSheetId="18">#REF!</definedName>
    <definedName name="DATA136J" localSheetId="27">#REF!</definedName>
    <definedName name="DATA136J" localSheetId="38">#REF!</definedName>
    <definedName name="DATA136J" localSheetId="37">#REF!</definedName>
    <definedName name="DATA136J" localSheetId="23">#REF!</definedName>
    <definedName name="DATA136J" localSheetId="24">#REF!</definedName>
    <definedName name="DATA136J" localSheetId="22">#REF!</definedName>
    <definedName name="DATA136J" localSheetId="5">#REF!</definedName>
    <definedName name="DATA136J" localSheetId="15">#REF!</definedName>
    <definedName name="DATA136J" localSheetId="31">#REF!</definedName>
    <definedName name="DATA136J" localSheetId="28">#REF!</definedName>
    <definedName name="DATA136J" localSheetId="1">#REF!</definedName>
    <definedName name="DATA136J" localSheetId="3">#REF!</definedName>
    <definedName name="DATA136K" localSheetId="11">#REF!</definedName>
    <definedName name="DATA136K" localSheetId="30">#REF!</definedName>
    <definedName name="DATA136K" localSheetId="18">#REF!</definedName>
    <definedName name="DATA136K" localSheetId="27">#REF!</definedName>
    <definedName name="DATA136K" localSheetId="38">#REF!</definedName>
    <definedName name="DATA136K" localSheetId="37">#REF!</definedName>
    <definedName name="DATA136K" localSheetId="23">#REF!</definedName>
    <definedName name="DATA136K" localSheetId="24">#REF!</definedName>
    <definedName name="DATA136K" localSheetId="22">#REF!</definedName>
    <definedName name="DATA136K" localSheetId="5">#REF!</definedName>
    <definedName name="DATA136K" localSheetId="15">#REF!</definedName>
    <definedName name="DATA136K" localSheetId="31">#REF!</definedName>
    <definedName name="DATA136K" localSheetId="28">#REF!</definedName>
    <definedName name="DATA136K" localSheetId="1">#REF!</definedName>
    <definedName name="DATA136K" localSheetId="3">#REF!</definedName>
    <definedName name="DATA136L" localSheetId="11">#REF!</definedName>
    <definedName name="DATA136L" localSheetId="30">#REF!</definedName>
    <definedName name="DATA136L" localSheetId="18">#REF!</definedName>
    <definedName name="DATA136L" localSheetId="27">#REF!</definedName>
    <definedName name="DATA136L" localSheetId="38">#REF!</definedName>
    <definedName name="DATA136L" localSheetId="37">#REF!</definedName>
    <definedName name="DATA136L" localSheetId="23">#REF!</definedName>
    <definedName name="DATA136L" localSheetId="24">#REF!</definedName>
    <definedName name="DATA136L" localSheetId="22">#REF!</definedName>
    <definedName name="DATA136L" localSheetId="5">#REF!</definedName>
    <definedName name="DATA136L" localSheetId="15">#REF!</definedName>
    <definedName name="DATA136L" localSheetId="31">#REF!</definedName>
    <definedName name="DATA136L" localSheetId="28">#REF!</definedName>
    <definedName name="DATA136L" localSheetId="1">#REF!</definedName>
    <definedName name="DATA136L" localSheetId="3">#REF!</definedName>
    <definedName name="DATA136M" localSheetId="11">#REF!</definedName>
    <definedName name="DATA136M" localSheetId="30">#REF!</definedName>
    <definedName name="DATA136M" localSheetId="18">#REF!</definedName>
    <definedName name="DATA136M" localSheetId="27">#REF!</definedName>
    <definedName name="DATA136M" localSheetId="38">#REF!</definedName>
    <definedName name="DATA136M" localSheetId="37">#REF!</definedName>
    <definedName name="DATA136M" localSheetId="23">#REF!</definedName>
    <definedName name="DATA136M" localSheetId="24">#REF!</definedName>
    <definedName name="DATA136M" localSheetId="22">#REF!</definedName>
    <definedName name="DATA136M" localSheetId="5">#REF!</definedName>
    <definedName name="DATA136M" localSheetId="15">#REF!</definedName>
    <definedName name="DATA136M" localSheetId="31">#REF!</definedName>
    <definedName name="DATA136M" localSheetId="28">#REF!</definedName>
    <definedName name="DATA136M" localSheetId="1">#REF!</definedName>
    <definedName name="DATA136M" localSheetId="3">#REF!</definedName>
    <definedName name="DATA136N" localSheetId="11">#REF!</definedName>
    <definedName name="DATA136N" localSheetId="30">#REF!</definedName>
    <definedName name="DATA136N" localSheetId="18">#REF!</definedName>
    <definedName name="DATA136N" localSheetId="27">#REF!</definedName>
    <definedName name="DATA136N" localSheetId="38">#REF!</definedName>
    <definedName name="DATA136N" localSheetId="37">#REF!</definedName>
    <definedName name="DATA136N" localSheetId="23">#REF!</definedName>
    <definedName name="DATA136N" localSheetId="24">#REF!</definedName>
    <definedName name="DATA136N" localSheetId="22">#REF!</definedName>
    <definedName name="DATA136N" localSheetId="5">#REF!</definedName>
    <definedName name="DATA136N" localSheetId="15">#REF!</definedName>
    <definedName name="DATA136N" localSheetId="31">#REF!</definedName>
    <definedName name="DATA136N" localSheetId="28">#REF!</definedName>
    <definedName name="DATA136N" localSheetId="1">#REF!</definedName>
    <definedName name="DATA136N" localSheetId="3">#REF!</definedName>
    <definedName name="DATA136O" localSheetId="11">#REF!</definedName>
    <definedName name="DATA136O" localSheetId="30">#REF!</definedName>
    <definedName name="DATA136O" localSheetId="18">#REF!</definedName>
    <definedName name="DATA136O" localSheetId="27">#REF!</definedName>
    <definedName name="DATA136O" localSheetId="38">#REF!</definedName>
    <definedName name="DATA136O" localSheetId="37">#REF!</definedName>
    <definedName name="DATA136O" localSheetId="23">#REF!</definedName>
    <definedName name="DATA136O" localSheetId="24">#REF!</definedName>
    <definedName name="DATA136O" localSheetId="22">#REF!</definedName>
    <definedName name="DATA136O" localSheetId="5">#REF!</definedName>
    <definedName name="DATA136O" localSheetId="15">#REF!</definedName>
    <definedName name="DATA136O" localSheetId="31">#REF!</definedName>
    <definedName name="DATA136O" localSheetId="28">#REF!</definedName>
    <definedName name="DATA136O" localSheetId="1">#REF!</definedName>
    <definedName name="DATA136O" localSheetId="3">#REF!</definedName>
    <definedName name="DATA136P" localSheetId="11">#REF!</definedName>
    <definedName name="DATA136P" localSheetId="30">#REF!</definedName>
    <definedName name="DATA136P" localSheetId="18">#REF!</definedName>
    <definedName name="DATA136P" localSheetId="27">#REF!</definedName>
    <definedName name="DATA136P" localSheetId="38">#REF!</definedName>
    <definedName name="DATA136P" localSheetId="37">#REF!</definedName>
    <definedName name="DATA136P" localSheetId="23">#REF!</definedName>
    <definedName name="DATA136P" localSheetId="24">#REF!</definedName>
    <definedName name="DATA136P" localSheetId="22">#REF!</definedName>
    <definedName name="DATA136P" localSheetId="5">#REF!</definedName>
    <definedName name="DATA136P" localSheetId="15">#REF!</definedName>
    <definedName name="DATA136P" localSheetId="31">#REF!</definedName>
    <definedName name="DATA136P" localSheetId="28">#REF!</definedName>
    <definedName name="DATA136P" localSheetId="1">#REF!</definedName>
    <definedName name="DATA136P" localSheetId="3">#REF!</definedName>
    <definedName name="DATA137I" localSheetId="11">#REF!</definedName>
    <definedName name="DATA137I" localSheetId="30">#REF!</definedName>
    <definedName name="DATA137I" localSheetId="18">#REF!</definedName>
    <definedName name="DATA137I" localSheetId="27">#REF!</definedName>
    <definedName name="DATA137I" localSheetId="38">#REF!</definedName>
    <definedName name="DATA137I" localSheetId="37">#REF!</definedName>
    <definedName name="DATA137I" localSheetId="23">#REF!</definedName>
    <definedName name="DATA137I" localSheetId="24">#REF!</definedName>
    <definedName name="DATA137I" localSheetId="22">#REF!</definedName>
    <definedName name="DATA137I" localSheetId="5">#REF!</definedName>
    <definedName name="DATA137I" localSheetId="15">#REF!</definedName>
    <definedName name="DATA137I" localSheetId="31">#REF!</definedName>
    <definedName name="DATA137I" localSheetId="28">#REF!</definedName>
    <definedName name="DATA137I" localSheetId="1">#REF!</definedName>
    <definedName name="DATA137I" localSheetId="3">#REF!</definedName>
    <definedName name="DATA137II" localSheetId="11">#REF!</definedName>
    <definedName name="DATA137II" localSheetId="30">#REF!</definedName>
    <definedName name="DATA137II" localSheetId="18">#REF!</definedName>
    <definedName name="DATA137II" localSheetId="27">#REF!</definedName>
    <definedName name="DATA137II" localSheetId="38">#REF!</definedName>
    <definedName name="DATA137II" localSheetId="37">#REF!</definedName>
    <definedName name="DATA137II" localSheetId="23">#REF!</definedName>
    <definedName name="DATA137II" localSheetId="24">#REF!</definedName>
    <definedName name="DATA137II" localSheetId="22">#REF!</definedName>
    <definedName name="DATA137II" localSheetId="5">#REF!</definedName>
    <definedName name="DATA137II" localSheetId="15">#REF!</definedName>
    <definedName name="DATA137II" localSheetId="31">#REF!</definedName>
    <definedName name="DATA137II" localSheetId="28">#REF!</definedName>
    <definedName name="DATA137II" localSheetId="1">#REF!</definedName>
    <definedName name="DATA137II" localSheetId="3">#REF!</definedName>
    <definedName name="DATA137III" localSheetId="11">#REF!</definedName>
    <definedName name="DATA137III" localSheetId="30">#REF!</definedName>
    <definedName name="DATA137III" localSheetId="18">#REF!</definedName>
    <definedName name="DATA137III" localSheetId="27">#REF!</definedName>
    <definedName name="DATA137III" localSheetId="38">#REF!</definedName>
    <definedName name="DATA137III" localSheetId="37">#REF!</definedName>
    <definedName name="DATA137III" localSheetId="23">#REF!</definedName>
    <definedName name="DATA137III" localSheetId="24">#REF!</definedName>
    <definedName name="DATA137III" localSheetId="22">#REF!</definedName>
    <definedName name="DATA137III" localSheetId="5">#REF!</definedName>
    <definedName name="DATA137III" localSheetId="15">#REF!</definedName>
    <definedName name="DATA137III" localSheetId="31">#REF!</definedName>
    <definedName name="DATA137III" localSheetId="28">#REF!</definedName>
    <definedName name="DATA137III" localSheetId="1">#REF!</definedName>
    <definedName name="DATA137III" localSheetId="3">#REF!</definedName>
    <definedName name="DATA137IV" localSheetId="11">#REF!</definedName>
    <definedName name="DATA137IV" localSheetId="30">#REF!</definedName>
    <definedName name="DATA137IV" localSheetId="18">#REF!</definedName>
    <definedName name="DATA137IV" localSheetId="27">#REF!</definedName>
    <definedName name="DATA137IV" localSheetId="38">#REF!</definedName>
    <definedName name="DATA137IV" localSheetId="37">#REF!</definedName>
    <definedName name="DATA137IV" localSheetId="23">#REF!</definedName>
    <definedName name="DATA137IV" localSheetId="24">#REF!</definedName>
    <definedName name="DATA137IV" localSheetId="22">#REF!</definedName>
    <definedName name="DATA137IV" localSheetId="5">#REF!</definedName>
    <definedName name="DATA137IV" localSheetId="15">#REF!</definedName>
    <definedName name="DATA137IV" localSheetId="31">#REF!</definedName>
    <definedName name="DATA137IV" localSheetId="28">#REF!</definedName>
    <definedName name="DATA137IV" localSheetId="1">#REF!</definedName>
    <definedName name="DATA137IV" localSheetId="3">#REF!</definedName>
    <definedName name="DATA137V" localSheetId="11">#REF!</definedName>
    <definedName name="DATA137V" localSheetId="30">#REF!</definedName>
    <definedName name="DATA137V" localSheetId="18">#REF!</definedName>
    <definedName name="DATA137V" localSheetId="27">#REF!</definedName>
    <definedName name="DATA137V" localSheetId="38">#REF!</definedName>
    <definedName name="DATA137V" localSheetId="37">#REF!</definedName>
    <definedName name="DATA137V" localSheetId="23">#REF!</definedName>
    <definedName name="DATA137V" localSheetId="24">#REF!</definedName>
    <definedName name="DATA137V" localSheetId="22">#REF!</definedName>
    <definedName name="DATA137V" localSheetId="5">#REF!</definedName>
    <definedName name="DATA137V" localSheetId="15">#REF!</definedName>
    <definedName name="DATA137V" localSheetId="31">#REF!</definedName>
    <definedName name="DATA137V" localSheetId="28">#REF!</definedName>
    <definedName name="DATA137V" localSheetId="1">#REF!</definedName>
    <definedName name="DATA137V" localSheetId="3">#REF!</definedName>
    <definedName name="DATA138I" localSheetId="11">#REF!</definedName>
    <definedName name="DATA138I" localSheetId="30">#REF!</definedName>
    <definedName name="DATA138I" localSheetId="18">#REF!</definedName>
    <definedName name="DATA138I" localSheetId="27">#REF!</definedName>
    <definedName name="DATA138I" localSheetId="38">#REF!</definedName>
    <definedName name="DATA138I" localSheetId="37">#REF!</definedName>
    <definedName name="DATA138I" localSheetId="23">#REF!</definedName>
    <definedName name="DATA138I" localSheetId="24">#REF!</definedName>
    <definedName name="DATA138I" localSheetId="22">#REF!</definedName>
    <definedName name="DATA138I" localSheetId="5">#REF!</definedName>
    <definedName name="DATA138I" localSheetId="15">#REF!</definedName>
    <definedName name="DATA138I" localSheetId="31">#REF!</definedName>
    <definedName name="DATA138I" localSheetId="28">#REF!</definedName>
    <definedName name="DATA138I" localSheetId="1">#REF!</definedName>
    <definedName name="DATA138I" localSheetId="3">#REF!</definedName>
    <definedName name="DATA138II" localSheetId="11">#REF!</definedName>
    <definedName name="DATA138II" localSheetId="30">#REF!</definedName>
    <definedName name="DATA138II" localSheetId="18">#REF!</definedName>
    <definedName name="DATA138II" localSheetId="27">#REF!</definedName>
    <definedName name="DATA138II" localSheetId="38">#REF!</definedName>
    <definedName name="DATA138II" localSheetId="37">#REF!</definedName>
    <definedName name="DATA138II" localSheetId="23">#REF!</definedName>
    <definedName name="DATA138II" localSheetId="24">#REF!</definedName>
    <definedName name="DATA138II" localSheetId="22">#REF!</definedName>
    <definedName name="DATA138II" localSheetId="5">#REF!</definedName>
    <definedName name="DATA138II" localSheetId="15">#REF!</definedName>
    <definedName name="DATA138II" localSheetId="31">#REF!</definedName>
    <definedName name="DATA138II" localSheetId="28">#REF!</definedName>
    <definedName name="DATA138II" localSheetId="1">#REF!</definedName>
    <definedName name="DATA138II" localSheetId="3">#REF!</definedName>
    <definedName name="DATA138III" localSheetId="11">#REF!</definedName>
    <definedName name="DATA138III" localSheetId="30">#REF!</definedName>
    <definedName name="DATA138III" localSheetId="18">#REF!</definedName>
    <definedName name="DATA138III" localSheetId="27">#REF!</definedName>
    <definedName name="DATA138III" localSheetId="38">#REF!</definedName>
    <definedName name="DATA138III" localSheetId="37">#REF!</definedName>
    <definedName name="DATA138III" localSheetId="23">#REF!</definedName>
    <definedName name="DATA138III" localSheetId="24">#REF!</definedName>
    <definedName name="DATA138III" localSheetId="22">#REF!</definedName>
    <definedName name="DATA138III" localSheetId="5">#REF!</definedName>
    <definedName name="DATA138III" localSheetId="15">#REF!</definedName>
    <definedName name="DATA138III" localSheetId="31">#REF!</definedName>
    <definedName name="DATA138III" localSheetId="28">#REF!</definedName>
    <definedName name="DATA138III" localSheetId="1">#REF!</definedName>
    <definedName name="DATA138III" localSheetId="3">#REF!</definedName>
    <definedName name="DATA138IV" localSheetId="11">#REF!</definedName>
    <definedName name="DATA138IV" localSheetId="30">#REF!</definedName>
    <definedName name="DATA138IV" localSheetId="18">#REF!</definedName>
    <definedName name="DATA138IV" localSheetId="27">#REF!</definedName>
    <definedName name="DATA138IV" localSheetId="38">#REF!</definedName>
    <definedName name="DATA138IV" localSheetId="37">#REF!</definedName>
    <definedName name="DATA138IV" localSheetId="23">#REF!</definedName>
    <definedName name="DATA138IV" localSheetId="24">#REF!</definedName>
    <definedName name="DATA138IV" localSheetId="22">#REF!</definedName>
    <definedName name="DATA138IV" localSheetId="5">#REF!</definedName>
    <definedName name="DATA138IV" localSheetId="15">#REF!</definedName>
    <definedName name="DATA138IV" localSheetId="31">#REF!</definedName>
    <definedName name="DATA138IV" localSheetId="28">#REF!</definedName>
    <definedName name="DATA138IV" localSheetId="1">#REF!</definedName>
    <definedName name="DATA138IV" localSheetId="3">#REF!</definedName>
    <definedName name="DATA138V" localSheetId="11">#REF!</definedName>
    <definedName name="DATA138V" localSheetId="30">#REF!</definedName>
    <definedName name="DATA138V" localSheetId="18">#REF!</definedName>
    <definedName name="DATA138V" localSheetId="27">#REF!</definedName>
    <definedName name="DATA138V" localSheetId="38">#REF!</definedName>
    <definedName name="DATA138V" localSheetId="37">#REF!</definedName>
    <definedName name="DATA138V" localSheetId="23">#REF!</definedName>
    <definedName name="DATA138V" localSheetId="24">#REF!</definedName>
    <definedName name="DATA138V" localSheetId="22">#REF!</definedName>
    <definedName name="DATA138V" localSheetId="5">#REF!</definedName>
    <definedName name="DATA138V" localSheetId="15">#REF!</definedName>
    <definedName name="DATA138V" localSheetId="31">#REF!</definedName>
    <definedName name="DATA138V" localSheetId="28">#REF!</definedName>
    <definedName name="DATA138V" localSheetId="1">#REF!</definedName>
    <definedName name="DATA138V" localSheetId="3">#REF!</definedName>
    <definedName name="DATA138VI" localSheetId="11">#REF!</definedName>
    <definedName name="DATA138VI" localSheetId="30">#REF!</definedName>
    <definedName name="DATA138VI" localSheetId="18">#REF!</definedName>
    <definedName name="DATA138VI" localSheetId="27">#REF!</definedName>
    <definedName name="DATA138VI" localSheetId="38">#REF!</definedName>
    <definedName name="DATA138VI" localSheetId="37">#REF!</definedName>
    <definedName name="DATA138VI" localSheetId="23">#REF!</definedName>
    <definedName name="DATA138VI" localSheetId="24">#REF!</definedName>
    <definedName name="DATA138VI" localSheetId="22">#REF!</definedName>
    <definedName name="DATA138VI" localSheetId="5">#REF!</definedName>
    <definedName name="DATA138VI" localSheetId="15">#REF!</definedName>
    <definedName name="DATA138VI" localSheetId="31">#REF!</definedName>
    <definedName name="DATA138VI" localSheetId="28">#REF!</definedName>
    <definedName name="DATA138VI" localSheetId="1">#REF!</definedName>
    <definedName name="DATA138VI" localSheetId="3">#REF!</definedName>
    <definedName name="DATA139IX" localSheetId="11">#REF!</definedName>
    <definedName name="DATA139IX" localSheetId="30">#REF!</definedName>
    <definedName name="DATA139IX" localSheetId="18">#REF!</definedName>
    <definedName name="DATA139IX" localSheetId="27">#REF!</definedName>
    <definedName name="DATA139IX" localSheetId="38">#REF!</definedName>
    <definedName name="DATA139IX" localSheetId="37">#REF!</definedName>
    <definedName name="DATA139IX" localSheetId="23">#REF!</definedName>
    <definedName name="DATA139IX" localSheetId="24">#REF!</definedName>
    <definedName name="DATA139IX" localSheetId="22">#REF!</definedName>
    <definedName name="DATA139IX" localSheetId="5">#REF!</definedName>
    <definedName name="DATA139IX" localSheetId="15">#REF!</definedName>
    <definedName name="DATA139IX" localSheetId="31">#REF!</definedName>
    <definedName name="DATA139IX" localSheetId="28">#REF!</definedName>
    <definedName name="DATA139IX" localSheetId="1">#REF!</definedName>
    <definedName name="DATA139IX" localSheetId="3">#REF!</definedName>
    <definedName name="DATA139V" localSheetId="11">#REF!</definedName>
    <definedName name="DATA139V" localSheetId="30">#REF!</definedName>
    <definedName name="DATA139V" localSheetId="18">#REF!</definedName>
    <definedName name="DATA139V" localSheetId="27">#REF!</definedName>
    <definedName name="DATA139V" localSheetId="38">#REF!</definedName>
    <definedName name="DATA139V" localSheetId="37">#REF!</definedName>
    <definedName name="DATA139V" localSheetId="23">#REF!</definedName>
    <definedName name="DATA139V" localSheetId="24">#REF!</definedName>
    <definedName name="DATA139V" localSheetId="22">#REF!</definedName>
    <definedName name="DATA139V" localSheetId="5">#REF!</definedName>
    <definedName name="DATA139V" localSheetId="15">#REF!</definedName>
    <definedName name="DATA139V" localSheetId="31">#REF!</definedName>
    <definedName name="DATA139V" localSheetId="28">#REF!</definedName>
    <definedName name="DATA139V" localSheetId="1">#REF!</definedName>
    <definedName name="DATA139V" localSheetId="3">#REF!</definedName>
    <definedName name="DATA139VI" localSheetId="11">#REF!</definedName>
    <definedName name="DATA139VI" localSheetId="30">#REF!</definedName>
    <definedName name="DATA139VI" localSheetId="18">#REF!</definedName>
    <definedName name="DATA139VI" localSheetId="27">#REF!</definedName>
    <definedName name="DATA139VI" localSheetId="38">#REF!</definedName>
    <definedName name="DATA139VI" localSheetId="37">#REF!</definedName>
    <definedName name="DATA139VI" localSheetId="23">#REF!</definedName>
    <definedName name="DATA139VI" localSheetId="24">#REF!</definedName>
    <definedName name="DATA139VI" localSheetId="22">#REF!</definedName>
    <definedName name="DATA139VI" localSheetId="5">#REF!</definedName>
    <definedName name="DATA139VI" localSheetId="15">#REF!</definedName>
    <definedName name="DATA139VI" localSheetId="31">#REF!</definedName>
    <definedName name="DATA139VI" localSheetId="28">#REF!</definedName>
    <definedName name="DATA139VI" localSheetId="1">#REF!</definedName>
    <definedName name="DATA139VI" localSheetId="3">#REF!</definedName>
    <definedName name="DATA139VII" localSheetId="11">#REF!</definedName>
    <definedName name="DATA139VII" localSheetId="30">#REF!</definedName>
    <definedName name="DATA139VII" localSheetId="18">#REF!</definedName>
    <definedName name="DATA139VII" localSheetId="27">#REF!</definedName>
    <definedName name="DATA139VII" localSheetId="38">#REF!</definedName>
    <definedName name="DATA139VII" localSheetId="37">#REF!</definedName>
    <definedName name="DATA139VII" localSheetId="23">#REF!</definedName>
    <definedName name="DATA139VII" localSheetId="24">#REF!</definedName>
    <definedName name="DATA139VII" localSheetId="22">#REF!</definedName>
    <definedName name="DATA139VII" localSheetId="5">#REF!</definedName>
    <definedName name="DATA139VII" localSheetId="15">#REF!</definedName>
    <definedName name="DATA139VII" localSheetId="31">#REF!</definedName>
    <definedName name="DATA139VII" localSheetId="28">#REF!</definedName>
    <definedName name="DATA139VII" localSheetId="1">#REF!</definedName>
    <definedName name="DATA139VII" localSheetId="3">#REF!</definedName>
    <definedName name="DATA139VIII" localSheetId="11">#REF!</definedName>
    <definedName name="DATA139VIII" localSheetId="30">#REF!</definedName>
    <definedName name="DATA139VIII" localSheetId="18">#REF!</definedName>
    <definedName name="DATA139VIII" localSheetId="27">#REF!</definedName>
    <definedName name="DATA139VIII" localSheetId="38">#REF!</definedName>
    <definedName name="DATA139VIII" localSheetId="37">#REF!</definedName>
    <definedName name="DATA139VIII" localSheetId="23">#REF!</definedName>
    <definedName name="DATA139VIII" localSheetId="24">#REF!</definedName>
    <definedName name="DATA139VIII" localSheetId="22">#REF!</definedName>
    <definedName name="DATA139VIII" localSheetId="5">#REF!</definedName>
    <definedName name="DATA139VIII" localSheetId="15">#REF!</definedName>
    <definedName name="DATA139VIII" localSheetId="31">#REF!</definedName>
    <definedName name="DATA139VIII" localSheetId="28">#REF!</definedName>
    <definedName name="DATA139VIII" localSheetId="1">#REF!</definedName>
    <definedName name="DATA139VIII" localSheetId="3">#REF!</definedName>
    <definedName name="DATA14" localSheetId="11">#REF!</definedName>
    <definedName name="DATA14" localSheetId="30">#REF!</definedName>
    <definedName name="DATA14" localSheetId="18">#REF!</definedName>
    <definedName name="DATA14" localSheetId="27">'[22]Data rough'!#REF!</definedName>
    <definedName name="DATA14" localSheetId="38">'[22]Data rough'!#REF!</definedName>
    <definedName name="DATA14" localSheetId="37">'[22]Data rough'!#REF!</definedName>
    <definedName name="DATA14" localSheetId="23">'[22]Data rough'!#REF!</definedName>
    <definedName name="DATA14" localSheetId="24">'[22]Data rough'!#REF!</definedName>
    <definedName name="DATA14" localSheetId="22">'[22]Data rough'!#REF!</definedName>
    <definedName name="DATA14" localSheetId="5">'[22]Data rough'!#REF!</definedName>
    <definedName name="DATA14" localSheetId="15">#REF!</definedName>
    <definedName name="DATA14" localSheetId="31">#REF!</definedName>
    <definedName name="DATA14" localSheetId="28">'[22]Data rough'!#REF!</definedName>
    <definedName name="DATA14" localSheetId="1">'[22]Data rough'!#REF!</definedName>
    <definedName name="DATA14" localSheetId="3">#REF!</definedName>
    <definedName name="DATA14_1" localSheetId="11">#REF!</definedName>
    <definedName name="DATA14_1" localSheetId="30">#REF!</definedName>
    <definedName name="DATA14_1" localSheetId="18">#REF!</definedName>
    <definedName name="DATA14_1" localSheetId="27">#REF!</definedName>
    <definedName name="DATA14_1" localSheetId="5">#REF!</definedName>
    <definedName name="DATA14_1" localSheetId="15">#REF!</definedName>
    <definedName name="DATA14_1" localSheetId="31">#REF!</definedName>
    <definedName name="DATA14_1" localSheetId="28">#REF!</definedName>
    <definedName name="DATA14_1" localSheetId="3">#REF!</definedName>
    <definedName name="DATA140I" localSheetId="11">#REF!</definedName>
    <definedName name="DATA140I" localSheetId="30">#REF!</definedName>
    <definedName name="DATA140I" localSheetId="18">#REF!</definedName>
    <definedName name="DATA140I" localSheetId="27">#REF!</definedName>
    <definedName name="DATA140I" localSheetId="38">#REF!</definedName>
    <definedName name="DATA140I" localSheetId="37">#REF!</definedName>
    <definedName name="DATA140I" localSheetId="23">#REF!</definedName>
    <definedName name="DATA140I" localSheetId="24">#REF!</definedName>
    <definedName name="DATA140I" localSheetId="22">#REF!</definedName>
    <definedName name="DATA140I" localSheetId="5">#REF!</definedName>
    <definedName name="DATA140I" localSheetId="15">#REF!</definedName>
    <definedName name="DATA140I" localSheetId="31">#REF!</definedName>
    <definedName name="DATA140I" localSheetId="28">#REF!</definedName>
    <definedName name="DATA140I" localSheetId="1">#REF!</definedName>
    <definedName name="DATA140I" localSheetId="3">#REF!</definedName>
    <definedName name="DATA140II" localSheetId="11">#REF!</definedName>
    <definedName name="DATA140II" localSheetId="30">#REF!</definedName>
    <definedName name="DATA140II" localSheetId="18">#REF!</definedName>
    <definedName name="DATA140II" localSheetId="27">#REF!</definedName>
    <definedName name="DATA140II" localSheetId="38">#REF!</definedName>
    <definedName name="DATA140II" localSheetId="37">#REF!</definedName>
    <definedName name="DATA140II" localSheetId="23">#REF!</definedName>
    <definedName name="DATA140II" localSheetId="24">#REF!</definedName>
    <definedName name="DATA140II" localSheetId="22">#REF!</definedName>
    <definedName name="DATA140II" localSheetId="5">#REF!</definedName>
    <definedName name="DATA140II" localSheetId="15">#REF!</definedName>
    <definedName name="DATA140II" localSheetId="31">#REF!</definedName>
    <definedName name="DATA140II" localSheetId="28">#REF!</definedName>
    <definedName name="DATA140II" localSheetId="1">#REF!</definedName>
    <definedName name="DATA140II" localSheetId="3">#REF!</definedName>
    <definedName name="DATA140III" localSheetId="11">#REF!</definedName>
    <definedName name="DATA140III" localSheetId="30">#REF!</definedName>
    <definedName name="DATA140III" localSheetId="18">#REF!</definedName>
    <definedName name="DATA140III" localSheetId="27">#REF!</definedName>
    <definedName name="DATA140III" localSheetId="38">#REF!</definedName>
    <definedName name="DATA140III" localSheetId="37">#REF!</definedName>
    <definedName name="DATA140III" localSheetId="23">#REF!</definedName>
    <definedName name="DATA140III" localSheetId="24">#REF!</definedName>
    <definedName name="DATA140III" localSheetId="22">#REF!</definedName>
    <definedName name="DATA140III" localSheetId="5">#REF!</definedName>
    <definedName name="DATA140III" localSheetId="15">#REF!</definedName>
    <definedName name="DATA140III" localSheetId="31">#REF!</definedName>
    <definedName name="DATA140III" localSheetId="28">#REF!</definedName>
    <definedName name="DATA140III" localSheetId="1">#REF!</definedName>
    <definedName name="DATA140III" localSheetId="3">#REF!</definedName>
    <definedName name="DATA140IV" localSheetId="11">#REF!</definedName>
    <definedName name="DATA140IV" localSheetId="30">#REF!</definedName>
    <definedName name="DATA140IV" localSheetId="18">#REF!</definedName>
    <definedName name="DATA140IV" localSheetId="27">#REF!</definedName>
    <definedName name="DATA140IV" localSheetId="38">#REF!</definedName>
    <definedName name="DATA140IV" localSheetId="37">#REF!</definedName>
    <definedName name="DATA140IV" localSheetId="23">#REF!</definedName>
    <definedName name="DATA140IV" localSheetId="24">#REF!</definedName>
    <definedName name="DATA140IV" localSheetId="22">#REF!</definedName>
    <definedName name="DATA140IV" localSheetId="5">#REF!</definedName>
    <definedName name="DATA140IV" localSheetId="15">#REF!</definedName>
    <definedName name="DATA140IV" localSheetId="31">#REF!</definedName>
    <definedName name="DATA140IV" localSheetId="28">#REF!</definedName>
    <definedName name="DATA140IV" localSheetId="1">#REF!</definedName>
    <definedName name="DATA140IV" localSheetId="3">#REF!</definedName>
    <definedName name="DATA140V" localSheetId="11">#REF!</definedName>
    <definedName name="DATA140V" localSheetId="30">#REF!</definedName>
    <definedName name="DATA140V" localSheetId="18">#REF!</definedName>
    <definedName name="DATA140V" localSheetId="27">#REF!</definedName>
    <definedName name="DATA140V" localSheetId="38">#REF!</definedName>
    <definedName name="DATA140V" localSheetId="37">#REF!</definedName>
    <definedName name="DATA140V" localSheetId="23">#REF!</definedName>
    <definedName name="DATA140V" localSheetId="24">#REF!</definedName>
    <definedName name="DATA140V" localSheetId="22">#REF!</definedName>
    <definedName name="DATA140V" localSheetId="5">#REF!</definedName>
    <definedName name="DATA140V" localSheetId="15">#REF!</definedName>
    <definedName name="DATA140V" localSheetId="31">#REF!</definedName>
    <definedName name="DATA140V" localSheetId="28">#REF!</definedName>
    <definedName name="DATA140V" localSheetId="1">#REF!</definedName>
    <definedName name="DATA140V" localSheetId="3">#REF!</definedName>
    <definedName name="DATA141I" localSheetId="11">#REF!</definedName>
    <definedName name="DATA141I" localSheetId="30">#REF!</definedName>
    <definedName name="DATA141I" localSheetId="18">#REF!</definedName>
    <definedName name="DATA141I" localSheetId="27">#REF!</definedName>
    <definedName name="DATA141I" localSheetId="38">#REF!</definedName>
    <definedName name="DATA141I" localSheetId="37">#REF!</definedName>
    <definedName name="DATA141I" localSheetId="23">#REF!</definedName>
    <definedName name="DATA141I" localSheetId="24">#REF!</definedName>
    <definedName name="DATA141I" localSheetId="22">#REF!</definedName>
    <definedName name="DATA141I" localSheetId="5">#REF!</definedName>
    <definedName name="DATA141I" localSheetId="15">#REF!</definedName>
    <definedName name="DATA141I" localSheetId="31">#REF!</definedName>
    <definedName name="DATA141I" localSheetId="28">#REF!</definedName>
    <definedName name="DATA141I" localSheetId="1">#REF!</definedName>
    <definedName name="DATA141I" localSheetId="3">#REF!</definedName>
    <definedName name="DATA141II" localSheetId="11">#REF!</definedName>
    <definedName name="DATA141II" localSheetId="30">#REF!</definedName>
    <definedName name="DATA141II" localSheetId="18">#REF!</definedName>
    <definedName name="DATA141II" localSheetId="27">#REF!</definedName>
    <definedName name="DATA141II" localSheetId="38">#REF!</definedName>
    <definedName name="DATA141II" localSheetId="37">#REF!</definedName>
    <definedName name="DATA141II" localSheetId="23">#REF!</definedName>
    <definedName name="DATA141II" localSheetId="24">#REF!</definedName>
    <definedName name="DATA141II" localSheetId="22">#REF!</definedName>
    <definedName name="DATA141II" localSheetId="5">#REF!</definedName>
    <definedName name="DATA141II" localSheetId="15">#REF!</definedName>
    <definedName name="DATA141II" localSheetId="31">#REF!</definedName>
    <definedName name="DATA141II" localSheetId="28">#REF!</definedName>
    <definedName name="DATA141II" localSheetId="1">#REF!</definedName>
    <definedName name="DATA141II" localSheetId="3">#REF!</definedName>
    <definedName name="DATA141III" localSheetId="11">#REF!</definedName>
    <definedName name="DATA141III" localSheetId="30">#REF!</definedName>
    <definedName name="DATA141III" localSheetId="18">#REF!</definedName>
    <definedName name="DATA141III" localSheetId="27">#REF!</definedName>
    <definedName name="DATA141III" localSheetId="38">#REF!</definedName>
    <definedName name="DATA141III" localSheetId="37">#REF!</definedName>
    <definedName name="DATA141III" localSheetId="23">#REF!</definedName>
    <definedName name="DATA141III" localSheetId="24">#REF!</definedName>
    <definedName name="DATA141III" localSheetId="22">#REF!</definedName>
    <definedName name="DATA141III" localSheetId="5">#REF!</definedName>
    <definedName name="DATA141III" localSheetId="15">#REF!</definedName>
    <definedName name="DATA141III" localSheetId="31">#REF!</definedName>
    <definedName name="DATA141III" localSheetId="28">#REF!</definedName>
    <definedName name="DATA141III" localSheetId="1">#REF!</definedName>
    <definedName name="DATA141III" localSheetId="3">#REF!</definedName>
    <definedName name="DATA141IV" localSheetId="11">#REF!</definedName>
    <definedName name="DATA141IV" localSheetId="30">#REF!</definedName>
    <definedName name="DATA141IV" localSheetId="18">#REF!</definedName>
    <definedName name="DATA141IV" localSheetId="27">#REF!</definedName>
    <definedName name="DATA141IV" localSheetId="38">#REF!</definedName>
    <definedName name="DATA141IV" localSheetId="37">#REF!</definedName>
    <definedName name="DATA141IV" localSheetId="23">#REF!</definedName>
    <definedName name="DATA141IV" localSheetId="24">#REF!</definedName>
    <definedName name="DATA141IV" localSheetId="22">#REF!</definedName>
    <definedName name="DATA141IV" localSheetId="5">#REF!</definedName>
    <definedName name="DATA141IV" localSheetId="15">#REF!</definedName>
    <definedName name="DATA141IV" localSheetId="31">#REF!</definedName>
    <definedName name="DATA141IV" localSheetId="28">#REF!</definedName>
    <definedName name="DATA141IV" localSheetId="1">#REF!</definedName>
    <definedName name="DATA141IV" localSheetId="3">#REF!</definedName>
    <definedName name="DATA141V" localSheetId="11">#REF!</definedName>
    <definedName name="DATA141V" localSheetId="30">#REF!</definedName>
    <definedName name="DATA141V" localSheetId="18">#REF!</definedName>
    <definedName name="DATA141V" localSheetId="27">#REF!</definedName>
    <definedName name="DATA141V" localSheetId="38">#REF!</definedName>
    <definedName name="DATA141V" localSheetId="37">#REF!</definedName>
    <definedName name="DATA141V" localSheetId="23">#REF!</definedName>
    <definedName name="DATA141V" localSheetId="24">#REF!</definedName>
    <definedName name="DATA141V" localSheetId="22">#REF!</definedName>
    <definedName name="DATA141V" localSheetId="5">#REF!</definedName>
    <definedName name="DATA141V" localSheetId="15">#REF!</definedName>
    <definedName name="DATA141V" localSheetId="31">#REF!</definedName>
    <definedName name="DATA141V" localSheetId="28">#REF!</definedName>
    <definedName name="DATA141V" localSheetId="1">#REF!</definedName>
    <definedName name="DATA141V" localSheetId="3">#REF!</definedName>
    <definedName name="DATA142I" localSheetId="11">#REF!</definedName>
    <definedName name="DATA142I" localSheetId="30">#REF!</definedName>
    <definedName name="DATA142I" localSheetId="18">#REF!</definedName>
    <definedName name="DATA142I" localSheetId="27">#REF!</definedName>
    <definedName name="DATA142I" localSheetId="38">#REF!</definedName>
    <definedName name="DATA142I" localSheetId="37">#REF!</definedName>
    <definedName name="DATA142I" localSheetId="23">#REF!</definedName>
    <definedName name="DATA142I" localSheetId="24">#REF!</definedName>
    <definedName name="DATA142I" localSheetId="22">#REF!</definedName>
    <definedName name="DATA142I" localSheetId="5">#REF!</definedName>
    <definedName name="DATA142I" localSheetId="15">#REF!</definedName>
    <definedName name="DATA142I" localSheetId="31">#REF!</definedName>
    <definedName name="DATA142I" localSheetId="28">#REF!</definedName>
    <definedName name="DATA142I" localSheetId="1">#REF!</definedName>
    <definedName name="DATA142I" localSheetId="3">#REF!</definedName>
    <definedName name="DATA142II" localSheetId="11">#REF!</definedName>
    <definedName name="DATA142II" localSheetId="30">#REF!</definedName>
    <definedName name="DATA142II" localSheetId="18">#REF!</definedName>
    <definedName name="DATA142II" localSheetId="27">#REF!</definedName>
    <definedName name="DATA142II" localSheetId="38">#REF!</definedName>
    <definedName name="DATA142II" localSheetId="37">#REF!</definedName>
    <definedName name="DATA142II" localSheetId="23">#REF!</definedName>
    <definedName name="DATA142II" localSheetId="24">#REF!</definedName>
    <definedName name="DATA142II" localSheetId="22">#REF!</definedName>
    <definedName name="DATA142II" localSheetId="5">#REF!</definedName>
    <definedName name="DATA142II" localSheetId="15">#REF!</definedName>
    <definedName name="DATA142II" localSheetId="31">#REF!</definedName>
    <definedName name="DATA142II" localSheetId="28">#REF!</definedName>
    <definedName name="DATA142II" localSheetId="1">#REF!</definedName>
    <definedName name="DATA142II" localSheetId="3">#REF!</definedName>
    <definedName name="DATA142III" localSheetId="11">#REF!</definedName>
    <definedName name="DATA142III" localSheetId="30">#REF!</definedName>
    <definedName name="DATA142III" localSheetId="18">#REF!</definedName>
    <definedName name="DATA142III" localSheetId="27">#REF!</definedName>
    <definedName name="DATA142III" localSheetId="38">#REF!</definedName>
    <definedName name="DATA142III" localSheetId="37">#REF!</definedName>
    <definedName name="DATA142III" localSheetId="23">#REF!</definedName>
    <definedName name="DATA142III" localSheetId="24">#REF!</definedName>
    <definedName name="DATA142III" localSheetId="22">#REF!</definedName>
    <definedName name="DATA142III" localSheetId="5">#REF!</definedName>
    <definedName name="DATA142III" localSheetId="15">#REF!</definedName>
    <definedName name="DATA142III" localSheetId="31">#REF!</definedName>
    <definedName name="DATA142III" localSheetId="28">#REF!</definedName>
    <definedName name="DATA142III" localSheetId="1">#REF!</definedName>
    <definedName name="DATA142III" localSheetId="3">#REF!</definedName>
    <definedName name="DATA142IV" localSheetId="11">#REF!</definedName>
    <definedName name="DATA142IV" localSheetId="30">#REF!</definedName>
    <definedName name="DATA142IV" localSheetId="18">#REF!</definedName>
    <definedName name="DATA142IV" localSheetId="27">#REF!</definedName>
    <definedName name="DATA142IV" localSheetId="38">#REF!</definedName>
    <definedName name="DATA142IV" localSheetId="37">#REF!</definedName>
    <definedName name="DATA142IV" localSheetId="23">#REF!</definedName>
    <definedName name="DATA142IV" localSheetId="24">#REF!</definedName>
    <definedName name="DATA142IV" localSheetId="22">#REF!</definedName>
    <definedName name="DATA142IV" localSheetId="5">#REF!</definedName>
    <definedName name="DATA142IV" localSheetId="15">#REF!</definedName>
    <definedName name="DATA142IV" localSheetId="31">#REF!</definedName>
    <definedName name="DATA142IV" localSheetId="28">#REF!</definedName>
    <definedName name="DATA142IV" localSheetId="1">#REF!</definedName>
    <definedName name="DATA142IV" localSheetId="3">#REF!</definedName>
    <definedName name="DATA142V" localSheetId="11">#REF!</definedName>
    <definedName name="DATA142V" localSheetId="30">#REF!</definedName>
    <definedName name="DATA142V" localSheetId="18">#REF!</definedName>
    <definedName name="DATA142V" localSheetId="27">#REF!</definedName>
    <definedName name="DATA142V" localSheetId="38">#REF!</definedName>
    <definedName name="DATA142V" localSheetId="37">#REF!</definedName>
    <definedName name="DATA142V" localSheetId="23">#REF!</definedName>
    <definedName name="DATA142V" localSheetId="24">#REF!</definedName>
    <definedName name="DATA142V" localSheetId="22">#REF!</definedName>
    <definedName name="DATA142V" localSheetId="5">#REF!</definedName>
    <definedName name="DATA142V" localSheetId="15">#REF!</definedName>
    <definedName name="DATA142V" localSheetId="31">#REF!</definedName>
    <definedName name="DATA142V" localSheetId="28">#REF!</definedName>
    <definedName name="DATA142V" localSheetId="1">#REF!</definedName>
    <definedName name="DATA142V" localSheetId="3">#REF!</definedName>
    <definedName name="DATA143" localSheetId="11">#REF!</definedName>
    <definedName name="DATA143" localSheetId="30">#REF!</definedName>
    <definedName name="DATA143" localSheetId="18">#REF!</definedName>
    <definedName name="DATA143" localSheetId="27">'[22]Data rough'!#REF!</definedName>
    <definedName name="DATA143" localSheetId="38">'[22]Data rough'!#REF!</definedName>
    <definedName name="DATA143" localSheetId="37">'[22]Data rough'!#REF!</definedName>
    <definedName name="DATA143" localSheetId="23">'[22]Data rough'!#REF!</definedName>
    <definedName name="DATA143" localSheetId="24">'[22]Data rough'!#REF!</definedName>
    <definedName name="DATA143" localSheetId="22">'[22]Data rough'!#REF!</definedName>
    <definedName name="DATA143" localSheetId="5">'[22]Data rough'!#REF!</definedName>
    <definedName name="DATA143" localSheetId="15">#REF!</definedName>
    <definedName name="DATA143" localSheetId="31">#REF!</definedName>
    <definedName name="DATA143" localSheetId="28">'[22]Data rough'!#REF!</definedName>
    <definedName name="DATA143" localSheetId="1">'[22]Data rough'!#REF!</definedName>
    <definedName name="DATA143" localSheetId="3">#REF!</definedName>
    <definedName name="DATA143_1" localSheetId="11">#REF!</definedName>
    <definedName name="DATA143_1" localSheetId="30">#REF!</definedName>
    <definedName name="DATA143_1" localSheetId="18">#REF!</definedName>
    <definedName name="DATA143_1" localSheetId="27">#REF!</definedName>
    <definedName name="DATA143_1" localSheetId="5">#REF!</definedName>
    <definedName name="DATA143_1" localSheetId="15">#REF!</definedName>
    <definedName name="DATA143_1" localSheetId="31">#REF!</definedName>
    <definedName name="DATA143_1" localSheetId="28">#REF!</definedName>
    <definedName name="DATA143_1" localSheetId="3">#REF!</definedName>
    <definedName name="DATA144" localSheetId="11">#REF!</definedName>
    <definedName name="DATA144" localSheetId="30">#REF!</definedName>
    <definedName name="DATA144" localSheetId="18">#REF!</definedName>
    <definedName name="DATA144" localSheetId="27">'[22]Data rough'!#REF!</definedName>
    <definedName name="DATA144" localSheetId="38">'[22]Data rough'!#REF!</definedName>
    <definedName name="DATA144" localSheetId="37">'[22]Data rough'!#REF!</definedName>
    <definedName name="DATA144" localSheetId="23">'[22]Data rough'!#REF!</definedName>
    <definedName name="DATA144" localSheetId="24">'[22]Data rough'!#REF!</definedName>
    <definedName name="DATA144" localSheetId="22">'[22]Data rough'!#REF!</definedName>
    <definedName name="DATA144" localSheetId="5">'[22]Data rough'!#REF!</definedName>
    <definedName name="DATA144" localSheetId="15">#REF!</definedName>
    <definedName name="DATA144" localSheetId="31">#REF!</definedName>
    <definedName name="DATA144" localSheetId="28">'[22]Data rough'!#REF!</definedName>
    <definedName name="DATA144" localSheetId="1">'[22]Data rough'!#REF!</definedName>
    <definedName name="DATA144" localSheetId="3">#REF!</definedName>
    <definedName name="DATA144_1" localSheetId="11">#REF!</definedName>
    <definedName name="DATA144_1" localSheetId="30">#REF!</definedName>
    <definedName name="DATA144_1" localSheetId="18">#REF!</definedName>
    <definedName name="DATA144_1" localSheetId="27">#REF!</definedName>
    <definedName name="DATA144_1" localSheetId="5">#REF!</definedName>
    <definedName name="DATA144_1" localSheetId="15">#REF!</definedName>
    <definedName name="DATA144_1" localSheetId="31">#REF!</definedName>
    <definedName name="DATA144_1" localSheetId="28">#REF!</definedName>
    <definedName name="DATA144_1" localSheetId="3">#REF!</definedName>
    <definedName name="DATA145" localSheetId="11">#REF!</definedName>
    <definedName name="DATA145" localSheetId="30">#REF!</definedName>
    <definedName name="DATA145" localSheetId="18">#REF!</definedName>
    <definedName name="DATA145" localSheetId="27">'[22]Data rough'!#REF!</definedName>
    <definedName name="DATA145" localSheetId="38">'[22]Data rough'!#REF!</definedName>
    <definedName name="DATA145" localSheetId="37">'[22]Data rough'!#REF!</definedName>
    <definedName name="DATA145" localSheetId="23">'[22]Data rough'!#REF!</definedName>
    <definedName name="DATA145" localSheetId="24">'[22]Data rough'!#REF!</definedName>
    <definedName name="DATA145" localSheetId="22">'[22]Data rough'!#REF!</definedName>
    <definedName name="DATA145" localSheetId="5">'[22]Data rough'!#REF!</definedName>
    <definedName name="DATA145" localSheetId="15">#REF!</definedName>
    <definedName name="DATA145" localSheetId="31">#REF!</definedName>
    <definedName name="DATA145" localSheetId="28">'[22]Data rough'!#REF!</definedName>
    <definedName name="DATA145" localSheetId="1">'[22]Data rough'!#REF!</definedName>
    <definedName name="DATA145" localSheetId="3">#REF!</definedName>
    <definedName name="DATA145_1" localSheetId="11">#REF!</definedName>
    <definedName name="DATA145_1" localSheetId="30">#REF!</definedName>
    <definedName name="DATA145_1" localSheetId="18">#REF!</definedName>
    <definedName name="DATA145_1" localSheetId="27">#REF!</definedName>
    <definedName name="DATA145_1" localSheetId="5">#REF!</definedName>
    <definedName name="DATA145_1" localSheetId="15">#REF!</definedName>
    <definedName name="DATA145_1" localSheetId="31">#REF!</definedName>
    <definedName name="DATA145_1" localSheetId="28">#REF!</definedName>
    <definedName name="DATA145_1" localSheetId="3">#REF!</definedName>
    <definedName name="DATA146" localSheetId="11">#REF!</definedName>
    <definedName name="DATA146" localSheetId="30">#REF!</definedName>
    <definedName name="DATA146" localSheetId="18">#REF!</definedName>
    <definedName name="DATA146" localSheetId="27">'[22]Data rough'!#REF!</definedName>
    <definedName name="DATA146" localSheetId="38">'[22]Data rough'!#REF!</definedName>
    <definedName name="DATA146" localSheetId="37">'[22]Data rough'!#REF!</definedName>
    <definedName name="DATA146" localSheetId="23">'[22]Data rough'!#REF!</definedName>
    <definedName name="DATA146" localSheetId="24">'[22]Data rough'!#REF!</definedName>
    <definedName name="DATA146" localSheetId="22">'[22]Data rough'!#REF!</definedName>
    <definedName name="DATA146" localSheetId="5">'[22]Data rough'!#REF!</definedName>
    <definedName name="DATA146" localSheetId="15">#REF!</definedName>
    <definedName name="DATA146" localSheetId="31">#REF!</definedName>
    <definedName name="DATA146" localSheetId="28">'[22]Data rough'!#REF!</definedName>
    <definedName name="DATA146" localSheetId="1">'[22]Data rough'!#REF!</definedName>
    <definedName name="DATA146" localSheetId="3">#REF!</definedName>
    <definedName name="DATA146_1" localSheetId="11">#REF!</definedName>
    <definedName name="DATA146_1" localSheetId="30">#REF!</definedName>
    <definedName name="DATA146_1" localSheetId="18">#REF!</definedName>
    <definedName name="DATA146_1" localSheetId="27">#REF!</definedName>
    <definedName name="DATA146_1" localSheetId="5">#REF!</definedName>
    <definedName name="DATA146_1" localSheetId="15">#REF!</definedName>
    <definedName name="DATA146_1" localSheetId="31">#REF!</definedName>
    <definedName name="DATA146_1" localSheetId="28">#REF!</definedName>
    <definedName name="DATA146_1" localSheetId="3">#REF!</definedName>
    <definedName name="DATA147" localSheetId="11">#REF!</definedName>
    <definedName name="DATA147" localSheetId="30">#REF!</definedName>
    <definedName name="DATA147" localSheetId="18">#REF!</definedName>
    <definedName name="DATA147" localSheetId="27">'[22]Data rough'!#REF!</definedName>
    <definedName name="DATA147" localSheetId="38">'[22]Data rough'!#REF!</definedName>
    <definedName name="DATA147" localSheetId="37">'[22]Data rough'!#REF!</definedName>
    <definedName name="DATA147" localSheetId="23">'[22]Data rough'!#REF!</definedName>
    <definedName name="DATA147" localSheetId="24">'[22]Data rough'!#REF!</definedName>
    <definedName name="DATA147" localSheetId="22">'[22]Data rough'!#REF!</definedName>
    <definedName name="DATA147" localSheetId="5">'[22]Data rough'!#REF!</definedName>
    <definedName name="DATA147" localSheetId="15">#REF!</definedName>
    <definedName name="DATA147" localSheetId="31">#REF!</definedName>
    <definedName name="DATA147" localSheetId="28">'[22]Data rough'!#REF!</definedName>
    <definedName name="DATA147" localSheetId="1">'[22]Data rough'!#REF!</definedName>
    <definedName name="DATA147" localSheetId="3">#REF!</definedName>
    <definedName name="DATA147_1" localSheetId="11">#REF!</definedName>
    <definedName name="DATA147_1" localSheetId="30">#REF!</definedName>
    <definedName name="DATA147_1" localSheetId="18">#REF!</definedName>
    <definedName name="DATA147_1" localSheetId="27">#REF!</definedName>
    <definedName name="DATA147_1" localSheetId="5">#REF!</definedName>
    <definedName name="DATA147_1" localSheetId="15">#REF!</definedName>
    <definedName name="DATA147_1" localSheetId="31">#REF!</definedName>
    <definedName name="DATA147_1" localSheetId="28">#REF!</definedName>
    <definedName name="DATA147_1" localSheetId="3">#REF!</definedName>
    <definedName name="DATA148" localSheetId="11">#REF!</definedName>
    <definedName name="DATA148" localSheetId="30">#REF!</definedName>
    <definedName name="DATA148" localSheetId="18">#REF!</definedName>
    <definedName name="DATA148" localSheetId="27">'[22]Data rough'!#REF!</definedName>
    <definedName name="DATA148" localSheetId="38">'[22]Data rough'!#REF!</definedName>
    <definedName name="DATA148" localSheetId="37">'[22]Data rough'!#REF!</definedName>
    <definedName name="DATA148" localSheetId="23">'[22]Data rough'!#REF!</definedName>
    <definedName name="DATA148" localSheetId="24">'[22]Data rough'!#REF!</definedName>
    <definedName name="DATA148" localSheetId="22">'[22]Data rough'!#REF!</definedName>
    <definedName name="DATA148" localSheetId="5">'[22]Data rough'!#REF!</definedName>
    <definedName name="DATA148" localSheetId="15">#REF!</definedName>
    <definedName name="DATA148" localSheetId="31">#REF!</definedName>
    <definedName name="DATA148" localSheetId="28">'[22]Data rough'!#REF!</definedName>
    <definedName name="DATA148" localSheetId="1">'[22]Data rough'!#REF!</definedName>
    <definedName name="DATA148" localSheetId="3">#REF!</definedName>
    <definedName name="DATA148_1" localSheetId="11">#REF!</definedName>
    <definedName name="DATA148_1" localSheetId="30">#REF!</definedName>
    <definedName name="DATA148_1" localSheetId="18">#REF!</definedName>
    <definedName name="DATA148_1" localSheetId="27">#REF!</definedName>
    <definedName name="DATA148_1" localSheetId="5">#REF!</definedName>
    <definedName name="DATA148_1" localSheetId="15">#REF!</definedName>
    <definedName name="DATA148_1" localSheetId="31">#REF!</definedName>
    <definedName name="DATA148_1" localSheetId="28">#REF!</definedName>
    <definedName name="DATA148_1" localSheetId="3">#REF!</definedName>
    <definedName name="DATA149" localSheetId="11">#REF!</definedName>
    <definedName name="DATA149" localSheetId="30">#REF!</definedName>
    <definedName name="DATA149" localSheetId="18">#REF!</definedName>
    <definedName name="DATA149" localSheetId="27">'[22]Data rough'!#REF!</definedName>
    <definedName name="DATA149" localSheetId="38">'[22]Data rough'!#REF!</definedName>
    <definedName name="DATA149" localSheetId="37">'[22]Data rough'!#REF!</definedName>
    <definedName name="DATA149" localSheetId="23">'[22]Data rough'!#REF!</definedName>
    <definedName name="DATA149" localSheetId="24">'[22]Data rough'!#REF!</definedName>
    <definedName name="DATA149" localSheetId="22">'[22]Data rough'!#REF!</definedName>
    <definedName name="DATA149" localSheetId="5">'[22]Data rough'!#REF!</definedName>
    <definedName name="DATA149" localSheetId="15">#REF!</definedName>
    <definedName name="DATA149" localSheetId="31">#REF!</definedName>
    <definedName name="DATA149" localSheetId="28">'[22]Data rough'!#REF!</definedName>
    <definedName name="DATA149" localSheetId="1">'[22]Data rough'!#REF!</definedName>
    <definedName name="DATA149" localSheetId="3">#REF!</definedName>
    <definedName name="DATA149_1" localSheetId="11">#REF!</definedName>
    <definedName name="DATA149_1" localSheetId="30">#REF!</definedName>
    <definedName name="DATA149_1" localSheetId="18">#REF!</definedName>
    <definedName name="DATA149_1" localSheetId="27">#REF!</definedName>
    <definedName name="DATA149_1" localSheetId="5">#REF!</definedName>
    <definedName name="DATA149_1" localSheetId="15">#REF!</definedName>
    <definedName name="DATA149_1" localSheetId="31">#REF!</definedName>
    <definedName name="DATA149_1" localSheetId="28">#REF!</definedName>
    <definedName name="DATA149_1" localSheetId="3">#REF!</definedName>
    <definedName name="DATA15" localSheetId="11">#REF!</definedName>
    <definedName name="DATA15" localSheetId="30">#REF!</definedName>
    <definedName name="DATA15" localSheetId="18">#REF!</definedName>
    <definedName name="DATA15" localSheetId="27">#REF!</definedName>
    <definedName name="DATA15" localSheetId="38">#REF!</definedName>
    <definedName name="DATA15" localSheetId="37">#REF!</definedName>
    <definedName name="DATA15" localSheetId="23">#REF!</definedName>
    <definedName name="DATA15" localSheetId="24">#REF!</definedName>
    <definedName name="DATA15" localSheetId="22">#REF!</definedName>
    <definedName name="DATA15" localSheetId="5">#REF!</definedName>
    <definedName name="DATA15" localSheetId="15">#REF!</definedName>
    <definedName name="DATA15" localSheetId="31">#REF!</definedName>
    <definedName name="DATA15" localSheetId="28">#REF!</definedName>
    <definedName name="DATA15" localSheetId="1">#REF!</definedName>
    <definedName name="DATA15" localSheetId="3">#REF!</definedName>
    <definedName name="DATA15_1" localSheetId="11">#REF!</definedName>
    <definedName name="DATA15_1" localSheetId="30">#REF!</definedName>
    <definedName name="DATA15_1" localSheetId="18">#REF!</definedName>
    <definedName name="DATA15_1" localSheetId="27">#REF!</definedName>
    <definedName name="DATA15_1" localSheetId="5">#REF!</definedName>
    <definedName name="DATA15_1" localSheetId="15">#REF!</definedName>
    <definedName name="DATA15_1" localSheetId="31">#REF!</definedName>
    <definedName name="DATA15_1" localSheetId="28">#REF!</definedName>
    <definedName name="DATA15_1" localSheetId="3">#REF!</definedName>
    <definedName name="DATA150" localSheetId="11">#REF!</definedName>
    <definedName name="DATA150" localSheetId="30">#REF!</definedName>
    <definedName name="DATA150" localSheetId="18">#REF!</definedName>
    <definedName name="DATA150" localSheetId="27">'[22]Data rough'!#REF!</definedName>
    <definedName name="DATA150" localSheetId="38">'[22]Data rough'!#REF!</definedName>
    <definedName name="DATA150" localSheetId="37">'[22]Data rough'!#REF!</definedName>
    <definedName name="DATA150" localSheetId="23">'[22]Data rough'!#REF!</definedName>
    <definedName name="DATA150" localSheetId="24">'[22]Data rough'!#REF!</definedName>
    <definedName name="DATA150" localSheetId="22">'[22]Data rough'!#REF!</definedName>
    <definedName name="DATA150" localSheetId="5">'[22]Data rough'!#REF!</definedName>
    <definedName name="DATA150" localSheetId="15">#REF!</definedName>
    <definedName name="DATA150" localSheetId="31">#REF!</definedName>
    <definedName name="DATA150" localSheetId="28">'[22]Data rough'!#REF!</definedName>
    <definedName name="DATA150" localSheetId="1">'[22]Data rough'!#REF!</definedName>
    <definedName name="DATA150" localSheetId="3">#REF!</definedName>
    <definedName name="DATA150_1" localSheetId="11">#REF!</definedName>
    <definedName name="DATA150_1" localSheetId="30">#REF!</definedName>
    <definedName name="DATA150_1" localSheetId="18">#REF!</definedName>
    <definedName name="DATA150_1" localSheetId="27">#REF!</definedName>
    <definedName name="DATA150_1" localSheetId="5">#REF!</definedName>
    <definedName name="DATA150_1" localSheetId="15">#REF!</definedName>
    <definedName name="DATA150_1" localSheetId="31">#REF!</definedName>
    <definedName name="DATA150_1" localSheetId="28">#REF!</definedName>
    <definedName name="DATA150_1" localSheetId="3">#REF!</definedName>
    <definedName name="DATA151A" localSheetId="11">#REF!</definedName>
    <definedName name="DATA151A" localSheetId="30">#REF!</definedName>
    <definedName name="DATA151A" localSheetId="18">#REF!</definedName>
    <definedName name="DATA151A" localSheetId="27">#REF!</definedName>
    <definedName name="DATA151A" localSheetId="38">#REF!</definedName>
    <definedName name="DATA151A" localSheetId="37">#REF!</definedName>
    <definedName name="DATA151A" localSheetId="23">#REF!</definedName>
    <definedName name="DATA151A" localSheetId="24">#REF!</definedName>
    <definedName name="DATA151A" localSheetId="22">#REF!</definedName>
    <definedName name="DATA151A" localSheetId="5">#REF!</definedName>
    <definedName name="DATA151A" localSheetId="15">#REF!</definedName>
    <definedName name="DATA151A" localSheetId="31">#REF!</definedName>
    <definedName name="DATA151A" localSheetId="28">#REF!</definedName>
    <definedName name="DATA151A" localSheetId="1">#REF!</definedName>
    <definedName name="DATA151A" localSheetId="3">#REF!</definedName>
    <definedName name="DATA151A_1" localSheetId="11">#REF!</definedName>
    <definedName name="DATA151A_1" localSheetId="30">#REF!</definedName>
    <definedName name="DATA151A_1" localSheetId="18">#REF!</definedName>
    <definedName name="DATA151A_1" localSheetId="27">#REF!</definedName>
    <definedName name="DATA151A_1" localSheetId="5">#REF!</definedName>
    <definedName name="DATA151A_1" localSheetId="15">#REF!</definedName>
    <definedName name="DATA151A_1" localSheetId="31">#REF!</definedName>
    <definedName name="DATA151A_1" localSheetId="28">#REF!</definedName>
    <definedName name="DATA151A_1" localSheetId="3">#REF!</definedName>
    <definedName name="DATA151B" localSheetId="11">#REF!</definedName>
    <definedName name="DATA151B" localSheetId="30">#REF!</definedName>
    <definedName name="DATA151B" localSheetId="18">#REF!</definedName>
    <definedName name="DATA151B" localSheetId="27">#REF!</definedName>
    <definedName name="DATA151B" localSheetId="38">#REF!</definedName>
    <definedName name="DATA151B" localSheetId="37">#REF!</definedName>
    <definedName name="DATA151B" localSheetId="23">#REF!</definedName>
    <definedName name="DATA151B" localSheetId="24">#REF!</definedName>
    <definedName name="DATA151B" localSheetId="22">#REF!</definedName>
    <definedName name="DATA151B" localSheetId="5">#REF!</definedName>
    <definedName name="DATA151B" localSheetId="15">#REF!</definedName>
    <definedName name="DATA151B" localSheetId="31">#REF!</definedName>
    <definedName name="DATA151B" localSheetId="28">#REF!</definedName>
    <definedName name="DATA151B" localSheetId="1">#REF!</definedName>
    <definedName name="DATA151B" localSheetId="3">#REF!</definedName>
    <definedName name="DATA151B_1" localSheetId="11">#REF!</definedName>
    <definedName name="DATA151B_1" localSheetId="30">#REF!</definedName>
    <definedName name="DATA151B_1" localSheetId="18">#REF!</definedName>
    <definedName name="DATA151B_1" localSheetId="27">#REF!</definedName>
    <definedName name="DATA151B_1" localSheetId="5">#REF!</definedName>
    <definedName name="DATA151B_1" localSheetId="15">#REF!</definedName>
    <definedName name="DATA151B_1" localSheetId="31">#REF!</definedName>
    <definedName name="DATA151B_1" localSheetId="28">#REF!</definedName>
    <definedName name="DATA151B_1" localSheetId="3">#REF!</definedName>
    <definedName name="DATA151C" localSheetId="11">#REF!</definedName>
    <definedName name="DATA151C" localSheetId="30">#REF!</definedName>
    <definedName name="DATA151C" localSheetId="18">#REF!</definedName>
    <definedName name="DATA151C" localSheetId="27">#REF!</definedName>
    <definedName name="DATA151C" localSheetId="38">#REF!</definedName>
    <definedName name="DATA151C" localSheetId="37">#REF!</definedName>
    <definedName name="DATA151C" localSheetId="23">#REF!</definedName>
    <definedName name="DATA151C" localSheetId="24">#REF!</definedName>
    <definedName name="DATA151C" localSheetId="22">#REF!</definedName>
    <definedName name="DATA151C" localSheetId="5">#REF!</definedName>
    <definedName name="DATA151C" localSheetId="15">#REF!</definedName>
    <definedName name="DATA151C" localSheetId="31">#REF!</definedName>
    <definedName name="DATA151C" localSheetId="28">#REF!</definedName>
    <definedName name="DATA151C" localSheetId="1">#REF!</definedName>
    <definedName name="DATA151C" localSheetId="3">#REF!</definedName>
    <definedName name="DATA151C_1" localSheetId="11">#REF!</definedName>
    <definedName name="DATA151C_1" localSheetId="30">#REF!</definedName>
    <definedName name="DATA151C_1" localSheetId="18">#REF!</definedName>
    <definedName name="DATA151C_1" localSheetId="27">#REF!</definedName>
    <definedName name="DATA151C_1" localSheetId="5">#REF!</definedName>
    <definedName name="DATA151C_1" localSheetId="15">#REF!</definedName>
    <definedName name="DATA151C_1" localSheetId="31">#REF!</definedName>
    <definedName name="DATA151C_1" localSheetId="28">#REF!</definedName>
    <definedName name="DATA151C_1" localSheetId="3">#REF!</definedName>
    <definedName name="DATA151D" localSheetId="11">#REF!</definedName>
    <definedName name="DATA151D" localSheetId="30">#REF!</definedName>
    <definedName name="DATA151D" localSheetId="18">#REF!</definedName>
    <definedName name="DATA151D" localSheetId="27">#REF!</definedName>
    <definedName name="DATA151D" localSheetId="38">#REF!</definedName>
    <definedName name="DATA151D" localSheetId="37">#REF!</definedName>
    <definedName name="DATA151D" localSheetId="23">#REF!</definedName>
    <definedName name="DATA151D" localSheetId="24">#REF!</definedName>
    <definedName name="DATA151D" localSheetId="22">#REF!</definedName>
    <definedName name="DATA151D" localSheetId="5">#REF!</definedName>
    <definedName name="DATA151D" localSheetId="15">#REF!</definedName>
    <definedName name="DATA151D" localSheetId="31">#REF!</definedName>
    <definedName name="DATA151D" localSheetId="28">#REF!</definedName>
    <definedName name="DATA151D" localSheetId="1">#REF!</definedName>
    <definedName name="DATA151D" localSheetId="3">#REF!</definedName>
    <definedName name="DATA151D_1" localSheetId="11">#REF!</definedName>
    <definedName name="DATA151D_1" localSheetId="30">#REF!</definedName>
    <definedName name="DATA151D_1" localSheetId="18">#REF!</definedName>
    <definedName name="DATA151D_1" localSheetId="27">#REF!</definedName>
    <definedName name="DATA151D_1" localSheetId="5">#REF!</definedName>
    <definedName name="DATA151D_1" localSheetId="15">#REF!</definedName>
    <definedName name="DATA151D_1" localSheetId="31">#REF!</definedName>
    <definedName name="DATA151D_1" localSheetId="28">#REF!</definedName>
    <definedName name="DATA151D_1" localSheetId="3">#REF!</definedName>
    <definedName name="DATA152" localSheetId="11">#REF!</definedName>
    <definedName name="DATA152" localSheetId="30">#REF!</definedName>
    <definedName name="DATA152" localSheetId="18">#REF!</definedName>
    <definedName name="DATA152" localSheetId="27">'[22]Data rough'!#REF!</definedName>
    <definedName name="DATA152" localSheetId="38">'[22]Data rough'!#REF!</definedName>
    <definedName name="DATA152" localSheetId="37">'[22]Data rough'!#REF!</definedName>
    <definedName name="DATA152" localSheetId="23">'[22]Data rough'!#REF!</definedName>
    <definedName name="DATA152" localSheetId="24">'[22]Data rough'!#REF!</definedName>
    <definedName name="DATA152" localSheetId="22">'[22]Data rough'!#REF!</definedName>
    <definedName name="DATA152" localSheetId="5">'[22]Data rough'!#REF!</definedName>
    <definedName name="DATA152" localSheetId="15">#REF!</definedName>
    <definedName name="DATA152" localSheetId="31">#REF!</definedName>
    <definedName name="DATA152" localSheetId="28">'[22]Data rough'!#REF!</definedName>
    <definedName name="DATA152" localSheetId="1">'[22]Data rough'!#REF!</definedName>
    <definedName name="DATA152" localSheetId="3">#REF!</definedName>
    <definedName name="DATA152_1" localSheetId="11">#REF!</definedName>
    <definedName name="DATA152_1" localSheetId="30">#REF!</definedName>
    <definedName name="DATA152_1" localSheetId="18">#REF!</definedName>
    <definedName name="DATA152_1" localSheetId="27">#REF!</definedName>
    <definedName name="DATA152_1" localSheetId="5">#REF!</definedName>
    <definedName name="DATA152_1" localSheetId="15">#REF!</definedName>
    <definedName name="DATA152_1" localSheetId="31">#REF!</definedName>
    <definedName name="DATA152_1" localSheetId="28">#REF!</definedName>
    <definedName name="DATA152_1" localSheetId="3">#REF!</definedName>
    <definedName name="DATA153" localSheetId="11">#REF!</definedName>
    <definedName name="DATA153" localSheetId="30">#REF!</definedName>
    <definedName name="DATA153" localSheetId="18">#REF!</definedName>
    <definedName name="DATA153" localSheetId="27">'[22]Data rough'!#REF!</definedName>
    <definedName name="DATA153" localSheetId="38">'[22]Data rough'!#REF!</definedName>
    <definedName name="DATA153" localSheetId="37">'[22]Data rough'!#REF!</definedName>
    <definedName name="DATA153" localSheetId="23">'[22]Data rough'!#REF!</definedName>
    <definedName name="DATA153" localSheetId="24">'[22]Data rough'!#REF!</definedName>
    <definedName name="DATA153" localSheetId="22">'[22]Data rough'!#REF!</definedName>
    <definedName name="DATA153" localSheetId="5">'[22]Data rough'!#REF!</definedName>
    <definedName name="DATA153" localSheetId="15">#REF!</definedName>
    <definedName name="DATA153" localSheetId="31">#REF!</definedName>
    <definedName name="DATA153" localSheetId="28">'[22]Data rough'!#REF!</definedName>
    <definedName name="DATA153" localSheetId="1">'[22]Data rough'!#REF!</definedName>
    <definedName name="DATA153" localSheetId="3">#REF!</definedName>
    <definedName name="DATA153_1" localSheetId="11">#REF!</definedName>
    <definedName name="DATA153_1" localSheetId="30">#REF!</definedName>
    <definedName name="DATA153_1" localSheetId="18">#REF!</definedName>
    <definedName name="DATA153_1" localSheetId="27">#REF!</definedName>
    <definedName name="DATA153_1" localSheetId="5">#REF!</definedName>
    <definedName name="DATA153_1" localSheetId="15">#REF!</definedName>
    <definedName name="DATA153_1" localSheetId="31">#REF!</definedName>
    <definedName name="DATA153_1" localSheetId="28">#REF!</definedName>
    <definedName name="DATA153_1" localSheetId="3">#REF!</definedName>
    <definedName name="DATA154" localSheetId="11">#REF!</definedName>
    <definedName name="DATA154" localSheetId="30">#REF!</definedName>
    <definedName name="DATA154" localSheetId="18">#REF!</definedName>
    <definedName name="DATA154" localSheetId="27">'[22]Data rough'!#REF!</definedName>
    <definedName name="DATA154" localSheetId="38">'[22]Data rough'!#REF!</definedName>
    <definedName name="DATA154" localSheetId="37">'[22]Data rough'!#REF!</definedName>
    <definedName name="DATA154" localSheetId="23">'[22]Data rough'!#REF!</definedName>
    <definedName name="DATA154" localSheetId="24">'[22]Data rough'!#REF!</definedName>
    <definedName name="DATA154" localSheetId="22">'[22]Data rough'!#REF!</definedName>
    <definedName name="DATA154" localSheetId="5">'[22]Data rough'!#REF!</definedName>
    <definedName name="DATA154" localSheetId="15">#REF!</definedName>
    <definedName name="DATA154" localSheetId="31">#REF!</definedName>
    <definedName name="DATA154" localSheetId="28">'[22]Data rough'!#REF!</definedName>
    <definedName name="DATA154" localSheetId="1">'[22]Data rough'!#REF!</definedName>
    <definedName name="DATA154" localSheetId="3">#REF!</definedName>
    <definedName name="DATA154_1" localSheetId="11">#REF!</definedName>
    <definedName name="DATA154_1" localSheetId="30">#REF!</definedName>
    <definedName name="DATA154_1" localSheetId="18">#REF!</definedName>
    <definedName name="DATA154_1" localSheetId="27">#REF!</definedName>
    <definedName name="DATA154_1" localSheetId="5">#REF!</definedName>
    <definedName name="DATA154_1" localSheetId="15">#REF!</definedName>
    <definedName name="DATA154_1" localSheetId="31">#REF!</definedName>
    <definedName name="DATA154_1" localSheetId="28">#REF!</definedName>
    <definedName name="DATA154_1" localSheetId="3">#REF!</definedName>
    <definedName name="DATA155" localSheetId="11">#REF!</definedName>
    <definedName name="DATA155" localSheetId="30">#REF!</definedName>
    <definedName name="DATA155" localSheetId="18">#REF!</definedName>
    <definedName name="DATA155" localSheetId="27">#REF!</definedName>
    <definedName name="DATA155" localSheetId="38">#REF!</definedName>
    <definedName name="DATA155" localSheetId="37">#REF!</definedName>
    <definedName name="DATA155" localSheetId="23">#REF!</definedName>
    <definedName name="DATA155" localSheetId="24">#REF!</definedName>
    <definedName name="DATA155" localSheetId="22">#REF!</definedName>
    <definedName name="DATA155" localSheetId="5">#REF!</definedName>
    <definedName name="DATA155" localSheetId="15">#REF!</definedName>
    <definedName name="DATA155" localSheetId="31">#REF!</definedName>
    <definedName name="DATA155" localSheetId="28">#REF!</definedName>
    <definedName name="DATA155" localSheetId="1">#REF!</definedName>
    <definedName name="DATA155" localSheetId="3">#REF!</definedName>
    <definedName name="DATA155_1" localSheetId="11">#REF!</definedName>
    <definedName name="DATA155_1" localSheetId="30">#REF!</definedName>
    <definedName name="DATA155_1" localSheetId="18">#REF!</definedName>
    <definedName name="DATA155_1" localSheetId="27">#REF!</definedName>
    <definedName name="DATA155_1" localSheetId="5">#REF!</definedName>
    <definedName name="DATA155_1" localSheetId="15">#REF!</definedName>
    <definedName name="DATA155_1" localSheetId="31">#REF!</definedName>
    <definedName name="DATA155_1" localSheetId="28">#REF!</definedName>
    <definedName name="DATA155_1" localSheetId="3">#REF!</definedName>
    <definedName name="DATA156" localSheetId="11">#REF!</definedName>
    <definedName name="DATA156" localSheetId="30">#REF!</definedName>
    <definedName name="DATA156" localSheetId="18">#REF!</definedName>
    <definedName name="DATA156" localSheetId="27">'[22]Data rough'!#REF!</definedName>
    <definedName name="DATA156" localSheetId="38">'[22]Data rough'!#REF!</definedName>
    <definedName name="DATA156" localSheetId="37">'[22]Data rough'!#REF!</definedName>
    <definedName name="DATA156" localSheetId="23">'[22]Data rough'!#REF!</definedName>
    <definedName name="DATA156" localSheetId="24">'[22]Data rough'!#REF!</definedName>
    <definedName name="DATA156" localSheetId="22">'[22]Data rough'!#REF!</definedName>
    <definedName name="DATA156" localSheetId="5">'[22]Data rough'!#REF!</definedName>
    <definedName name="DATA156" localSheetId="15">#REF!</definedName>
    <definedName name="DATA156" localSheetId="31">#REF!</definedName>
    <definedName name="DATA156" localSheetId="28">'[22]Data rough'!#REF!</definedName>
    <definedName name="DATA156" localSheetId="1">'[22]Data rough'!#REF!</definedName>
    <definedName name="DATA156" localSheetId="3">#REF!</definedName>
    <definedName name="DATA156_1" localSheetId="11">#REF!</definedName>
    <definedName name="DATA156_1" localSheetId="30">#REF!</definedName>
    <definedName name="DATA156_1" localSheetId="18">#REF!</definedName>
    <definedName name="DATA156_1" localSheetId="27">#REF!</definedName>
    <definedName name="DATA156_1" localSheetId="5">#REF!</definedName>
    <definedName name="DATA156_1" localSheetId="15">#REF!</definedName>
    <definedName name="DATA156_1" localSheetId="31">#REF!</definedName>
    <definedName name="DATA156_1" localSheetId="28">#REF!</definedName>
    <definedName name="DATA156_1" localSheetId="3">#REF!</definedName>
    <definedName name="DATA157" localSheetId="11">#REF!</definedName>
    <definedName name="DATA157" localSheetId="30">#REF!</definedName>
    <definedName name="DATA157" localSheetId="18">#REF!</definedName>
    <definedName name="DATA157" localSheetId="27">'[22]Data rough'!#REF!</definedName>
    <definedName name="DATA157" localSheetId="38">'[22]Data rough'!#REF!</definedName>
    <definedName name="DATA157" localSheetId="37">'[22]Data rough'!#REF!</definedName>
    <definedName name="DATA157" localSheetId="23">'[22]Data rough'!#REF!</definedName>
    <definedName name="DATA157" localSheetId="24">'[22]Data rough'!#REF!</definedName>
    <definedName name="DATA157" localSheetId="22">'[22]Data rough'!#REF!</definedName>
    <definedName name="DATA157" localSheetId="5">'[22]Data rough'!#REF!</definedName>
    <definedName name="DATA157" localSheetId="15">#REF!</definedName>
    <definedName name="DATA157" localSheetId="31">#REF!</definedName>
    <definedName name="DATA157" localSheetId="28">'[22]Data rough'!#REF!</definedName>
    <definedName name="DATA157" localSheetId="1">'[22]Data rough'!#REF!</definedName>
    <definedName name="DATA157" localSheetId="3">#REF!</definedName>
    <definedName name="DATA157_1" localSheetId="11">#REF!</definedName>
    <definedName name="DATA157_1" localSheetId="30">#REF!</definedName>
    <definedName name="DATA157_1" localSheetId="18">#REF!</definedName>
    <definedName name="DATA157_1" localSheetId="27">#REF!</definedName>
    <definedName name="DATA157_1" localSheetId="5">#REF!</definedName>
    <definedName name="DATA157_1" localSheetId="15">#REF!</definedName>
    <definedName name="DATA157_1" localSheetId="31">#REF!</definedName>
    <definedName name="DATA157_1" localSheetId="28">#REF!</definedName>
    <definedName name="DATA157_1" localSheetId="3">#REF!</definedName>
    <definedName name="DATA158" localSheetId="11">#REF!</definedName>
    <definedName name="DATA158" localSheetId="30">#REF!</definedName>
    <definedName name="DATA158" localSheetId="18">#REF!</definedName>
    <definedName name="DATA158" localSheetId="27">'[22]Data rough'!#REF!</definedName>
    <definedName name="DATA158" localSheetId="38">'[22]Data rough'!#REF!</definedName>
    <definedName name="DATA158" localSheetId="37">'[22]Data rough'!#REF!</definedName>
    <definedName name="DATA158" localSheetId="23">'[22]Data rough'!#REF!</definedName>
    <definedName name="DATA158" localSheetId="24">'[22]Data rough'!#REF!</definedName>
    <definedName name="DATA158" localSheetId="22">'[22]Data rough'!#REF!</definedName>
    <definedName name="DATA158" localSheetId="5">'[22]Data rough'!#REF!</definedName>
    <definedName name="DATA158" localSheetId="15">#REF!</definedName>
    <definedName name="DATA158" localSheetId="31">#REF!</definedName>
    <definedName name="DATA158" localSheetId="28">'[22]Data rough'!#REF!</definedName>
    <definedName name="DATA158" localSheetId="1">'[22]Data rough'!#REF!</definedName>
    <definedName name="DATA158" localSheetId="3">#REF!</definedName>
    <definedName name="DATA158_1" localSheetId="11">#REF!</definedName>
    <definedName name="DATA158_1" localSheetId="30">#REF!</definedName>
    <definedName name="DATA158_1" localSheetId="18">#REF!</definedName>
    <definedName name="DATA158_1" localSheetId="27">#REF!</definedName>
    <definedName name="DATA158_1" localSheetId="5">#REF!</definedName>
    <definedName name="DATA158_1" localSheetId="15">#REF!</definedName>
    <definedName name="DATA158_1" localSheetId="31">#REF!</definedName>
    <definedName name="DATA158_1" localSheetId="28">#REF!</definedName>
    <definedName name="DATA158_1" localSheetId="3">#REF!</definedName>
    <definedName name="DATA159A" localSheetId="11">#REF!</definedName>
    <definedName name="DATA159A" localSheetId="30">#REF!</definedName>
    <definedName name="DATA159A" localSheetId="18">#REF!</definedName>
    <definedName name="DATA159A" localSheetId="27">'[22]Data rough'!#REF!</definedName>
    <definedName name="DATA159A" localSheetId="38">'[22]Data rough'!#REF!</definedName>
    <definedName name="DATA159A" localSheetId="37">'[22]Data rough'!#REF!</definedName>
    <definedName name="DATA159A" localSheetId="23">'[22]Data rough'!#REF!</definedName>
    <definedName name="DATA159A" localSheetId="24">'[22]Data rough'!#REF!</definedName>
    <definedName name="DATA159A" localSheetId="22">'[22]Data rough'!#REF!</definedName>
    <definedName name="DATA159A" localSheetId="5">'[22]Data rough'!#REF!</definedName>
    <definedName name="DATA159A" localSheetId="15">#REF!</definedName>
    <definedName name="DATA159A" localSheetId="31">#REF!</definedName>
    <definedName name="DATA159A" localSheetId="28">'[22]Data rough'!#REF!</definedName>
    <definedName name="DATA159A" localSheetId="1">'[22]Data rough'!#REF!</definedName>
    <definedName name="DATA159A" localSheetId="3">#REF!</definedName>
    <definedName name="DATA159A_1" localSheetId="11">#REF!</definedName>
    <definedName name="DATA159A_1" localSheetId="30">#REF!</definedName>
    <definedName name="DATA159A_1" localSheetId="18">#REF!</definedName>
    <definedName name="DATA159A_1" localSheetId="27">#REF!</definedName>
    <definedName name="DATA159A_1" localSheetId="5">#REF!</definedName>
    <definedName name="DATA159A_1" localSheetId="15">#REF!</definedName>
    <definedName name="DATA159A_1" localSheetId="31">#REF!</definedName>
    <definedName name="DATA159A_1" localSheetId="28">#REF!</definedName>
    <definedName name="DATA159A_1" localSheetId="3">#REF!</definedName>
    <definedName name="DATA159B" localSheetId="11">#REF!</definedName>
    <definedName name="DATA159B" localSheetId="30">#REF!</definedName>
    <definedName name="DATA159B" localSheetId="18">#REF!</definedName>
    <definedName name="DATA159B" localSheetId="27">'[22]Data rough'!#REF!</definedName>
    <definedName name="DATA159B" localSheetId="38">'[22]Data rough'!#REF!</definedName>
    <definedName name="DATA159B" localSheetId="37">'[22]Data rough'!#REF!</definedName>
    <definedName name="DATA159B" localSheetId="23">'[22]Data rough'!#REF!</definedName>
    <definedName name="DATA159B" localSheetId="24">'[22]Data rough'!#REF!</definedName>
    <definedName name="DATA159B" localSheetId="22">'[22]Data rough'!#REF!</definedName>
    <definedName name="DATA159B" localSheetId="5">'[22]Data rough'!#REF!</definedName>
    <definedName name="DATA159B" localSheetId="15">#REF!</definedName>
    <definedName name="DATA159B" localSheetId="31">#REF!</definedName>
    <definedName name="DATA159B" localSheetId="28">'[22]Data rough'!#REF!</definedName>
    <definedName name="DATA159B" localSheetId="1">'[22]Data rough'!#REF!</definedName>
    <definedName name="DATA159B" localSheetId="3">#REF!</definedName>
    <definedName name="DATA159B_1" localSheetId="11">#REF!</definedName>
    <definedName name="DATA159B_1" localSheetId="30">#REF!</definedName>
    <definedName name="DATA159B_1" localSheetId="18">#REF!</definedName>
    <definedName name="DATA159B_1" localSheetId="27">#REF!</definedName>
    <definedName name="DATA159B_1" localSheetId="5">#REF!</definedName>
    <definedName name="DATA159B_1" localSheetId="15">#REF!</definedName>
    <definedName name="DATA159B_1" localSheetId="31">#REF!</definedName>
    <definedName name="DATA159B_1" localSheetId="28">#REF!</definedName>
    <definedName name="DATA159B_1" localSheetId="3">#REF!</definedName>
    <definedName name="DATA159C" localSheetId="11">#REF!</definedName>
    <definedName name="DATA159C" localSheetId="30">#REF!</definedName>
    <definedName name="DATA159C" localSheetId="18">#REF!</definedName>
    <definedName name="DATA159C" localSheetId="27">'[22]Data rough'!#REF!</definedName>
    <definedName name="DATA159C" localSheetId="38">'[22]Data rough'!#REF!</definedName>
    <definedName name="DATA159C" localSheetId="37">'[22]Data rough'!#REF!</definedName>
    <definedName name="DATA159C" localSheetId="23">'[22]Data rough'!#REF!</definedName>
    <definedName name="DATA159C" localSheetId="24">'[22]Data rough'!#REF!</definedName>
    <definedName name="DATA159C" localSheetId="22">'[22]Data rough'!#REF!</definedName>
    <definedName name="DATA159C" localSheetId="5">'[22]Data rough'!#REF!</definedName>
    <definedName name="DATA159C" localSheetId="15">#REF!</definedName>
    <definedName name="DATA159C" localSheetId="31">#REF!</definedName>
    <definedName name="DATA159C" localSheetId="28">'[22]Data rough'!#REF!</definedName>
    <definedName name="DATA159C" localSheetId="1">'[22]Data rough'!#REF!</definedName>
    <definedName name="DATA159C" localSheetId="3">#REF!</definedName>
    <definedName name="DATA159C_1" localSheetId="11">#REF!</definedName>
    <definedName name="DATA159C_1" localSheetId="30">#REF!</definedName>
    <definedName name="DATA159C_1" localSheetId="18">#REF!</definedName>
    <definedName name="DATA159C_1" localSheetId="27">#REF!</definedName>
    <definedName name="DATA159C_1" localSheetId="5">#REF!</definedName>
    <definedName name="DATA159C_1" localSheetId="15">#REF!</definedName>
    <definedName name="DATA159C_1" localSheetId="31">#REF!</definedName>
    <definedName name="DATA159C_1" localSheetId="28">#REF!</definedName>
    <definedName name="DATA159C_1" localSheetId="3">#REF!</definedName>
    <definedName name="DATA159D" localSheetId="11">#REF!</definedName>
    <definedName name="DATA159D" localSheetId="30">#REF!</definedName>
    <definedName name="DATA159D" localSheetId="18">#REF!</definedName>
    <definedName name="DATA159D" localSheetId="27">'[22]Data rough'!#REF!</definedName>
    <definedName name="DATA159D" localSheetId="38">'[22]Data rough'!#REF!</definedName>
    <definedName name="DATA159D" localSheetId="37">'[22]Data rough'!#REF!</definedName>
    <definedName name="DATA159D" localSheetId="23">'[22]Data rough'!#REF!</definedName>
    <definedName name="DATA159D" localSheetId="24">'[22]Data rough'!#REF!</definedName>
    <definedName name="DATA159D" localSheetId="22">'[22]Data rough'!#REF!</definedName>
    <definedName name="DATA159D" localSheetId="5">'[22]Data rough'!#REF!</definedName>
    <definedName name="DATA159D" localSheetId="15">#REF!</definedName>
    <definedName name="DATA159D" localSheetId="31">#REF!</definedName>
    <definedName name="DATA159D" localSheetId="28">'[22]Data rough'!#REF!</definedName>
    <definedName name="DATA159D" localSheetId="1">'[22]Data rough'!#REF!</definedName>
    <definedName name="DATA159D" localSheetId="3">#REF!</definedName>
    <definedName name="DATA159D_1" localSheetId="11">#REF!</definedName>
    <definedName name="DATA159D_1" localSheetId="30">#REF!</definedName>
    <definedName name="DATA159D_1" localSheetId="18">#REF!</definedName>
    <definedName name="DATA159D_1" localSheetId="27">#REF!</definedName>
    <definedName name="DATA159D_1" localSheetId="5">#REF!</definedName>
    <definedName name="DATA159D_1" localSheetId="15">#REF!</definedName>
    <definedName name="DATA159D_1" localSheetId="31">#REF!</definedName>
    <definedName name="DATA159D_1" localSheetId="28">#REF!</definedName>
    <definedName name="DATA159D_1" localSheetId="3">#REF!</definedName>
    <definedName name="DATA16" localSheetId="11">#REF!</definedName>
    <definedName name="DATA16" localSheetId="30">#REF!</definedName>
    <definedName name="DATA16" localSheetId="18">#REF!</definedName>
    <definedName name="DATA16" localSheetId="27">'[22]Data rough'!#REF!</definedName>
    <definedName name="DATA16" localSheetId="38">'[22]Data rough'!#REF!</definedName>
    <definedName name="DATA16" localSheetId="37">'[22]Data rough'!#REF!</definedName>
    <definedName name="DATA16" localSheetId="23">'[22]Data rough'!#REF!</definedName>
    <definedName name="DATA16" localSheetId="24">'[22]Data rough'!#REF!</definedName>
    <definedName name="DATA16" localSheetId="22">'[22]Data rough'!#REF!</definedName>
    <definedName name="DATA16" localSheetId="5">'[22]Data rough'!#REF!</definedName>
    <definedName name="DATA16" localSheetId="15">#REF!</definedName>
    <definedName name="DATA16" localSheetId="31">#REF!</definedName>
    <definedName name="DATA16" localSheetId="28">'[22]Data rough'!#REF!</definedName>
    <definedName name="DATA16" localSheetId="1">'[22]Data rough'!#REF!</definedName>
    <definedName name="DATA16" localSheetId="3">#REF!</definedName>
    <definedName name="DATA16_1" localSheetId="11">#REF!</definedName>
    <definedName name="DATA16_1" localSheetId="30">#REF!</definedName>
    <definedName name="DATA16_1" localSheetId="18">#REF!</definedName>
    <definedName name="DATA16_1" localSheetId="27">#REF!</definedName>
    <definedName name="DATA16_1" localSheetId="5">#REF!</definedName>
    <definedName name="DATA16_1" localSheetId="15">#REF!</definedName>
    <definedName name="DATA16_1" localSheetId="31">#REF!</definedName>
    <definedName name="DATA16_1" localSheetId="28">#REF!</definedName>
    <definedName name="DATA16_1" localSheetId="3">#REF!</definedName>
    <definedName name="DATA160" localSheetId="11">#REF!</definedName>
    <definedName name="DATA160" localSheetId="30">#REF!</definedName>
    <definedName name="DATA160" localSheetId="18">#REF!</definedName>
    <definedName name="DATA160" localSheetId="27">'[22]Data rough'!#REF!</definedName>
    <definedName name="DATA160" localSheetId="38">'[22]Data rough'!#REF!</definedName>
    <definedName name="DATA160" localSheetId="37">'[22]Data rough'!#REF!</definedName>
    <definedName name="DATA160" localSheetId="23">'[22]Data rough'!#REF!</definedName>
    <definedName name="DATA160" localSheetId="24">'[22]Data rough'!#REF!</definedName>
    <definedName name="DATA160" localSheetId="22">'[22]Data rough'!#REF!</definedName>
    <definedName name="DATA160" localSheetId="5">'[22]Data rough'!#REF!</definedName>
    <definedName name="DATA160" localSheetId="15">#REF!</definedName>
    <definedName name="DATA160" localSheetId="31">#REF!</definedName>
    <definedName name="DATA160" localSheetId="28">'[22]Data rough'!#REF!</definedName>
    <definedName name="DATA160" localSheetId="1">'[22]Data rough'!#REF!</definedName>
    <definedName name="DATA160" localSheetId="3">#REF!</definedName>
    <definedName name="DATA160_1" localSheetId="11">#REF!</definedName>
    <definedName name="DATA160_1" localSheetId="30">#REF!</definedName>
    <definedName name="DATA160_1" localSheetId="18">#REF!</definedName>
    <definedName name="DATA160_1" localSheetId="27">#REF!</definedName>
    <definedName name="DATA160_1" localSheetId="5">#REF!</definedName>
    <definedName name="DATA160_1" localSheetId="15">#REF!</definedName>
    <definedName name="DATA160_1" localSheetId="31">#REF!</definedName>
    <definedName name="DATA160_1" localSheetId="28">#REF!</definedName>
    <definedName name="DATA160_1" localSheetId="3">#REF!</definedName>
    <definedName name="DATA161" localSheetId="11">#REF!</definedName>
    <definedName name="DATA161" localSheetId="30">#REF!</definedName>
    <definedName name="DATA161" localSheetId="18">#REF!</definedName>
    <definedName name="DATA161" localSheetId="27">'[22]Data rough'!#REF!</definedName>
    <definedName name="DATA161" localSheetId="38">'[22]Data rough'!#REF!</definedName>
    <definedName name="DATA161" localSheetId="37">'[22]Data rough'!#REF!</definedName>
    <definedName name="DATA161" localSheetId="23">'[22]Data rough'!#REF!</definedName>
    <definedName name="DATA161" localSheetId="24">'[22]Data rough'!#REF!</definedName>
    <definedName name="DATA161" localSheetId="22">'[22]Data rough'!#REF!</definedName>
    <definedName name="DATA161" localSheetId="5">'[22]Data rough'!#REF!</definedName>
    <definedName name="DATA161" localSheetId="15">#REF!</definedName>
    <definedName name="DATA161" localSheetId="31">#REF!</definedName>
    <definedName name="DATA161" localSheetId="28">'[22]Data rough'!#REF!</definedName>
    <definedName name="DATA161" localSheetId="1">'[22]Data rough'!#REF!</definedName>
    <definedName name="DATA161" localSheetId="3">#REF!</definedName>
    <definedName name="DATA161_1" localSheetId="11">#REF!</definedName>
    <definedName name="DATA161_1" localSheetId="30">#REF!</definedName>
    <definedName name="DATA161_1" localSheetId="18">#REF!</definedName>
    <definedName name="DATA161_1" localSheetId="27">#REF!</definedName>
    <definedName name="DATA161_1" localSheetId="5">#REF!</definedName>
    <definedName name="DATA161_1" localSheetId="15">#REF!</definedName>
    <definedName name="DATA161_1" localSheetId="31">#REF!</definedName>
    <definedName name="DATA161_1" localSheetId="28">#REF!</definedName>
    <definedName name="DATA161_1" localSheetId="3">#REF!</definedName>
    <definedName name="DATA162" localSheetId="11">#REF!</definedName>
    <definedName name="DATA162" localSheetId="30">#REF!</definedName>
    <definedName name="DATA162" localSheetId="18">#REF!</definedName>
    <definedName name="DATA162" localSheetId="27">'[22]Data rough'!#REF!</definedName>
    <definedName name="DATA162" localSheetId="38">'[22]Data rough'!#REF!</definedName>
    <definedName name="DATA162" localSheetId="37">'[22]Data rough'!#REF!</definedName>
    <definedName name="DATA162" localSheetId="23">'[22]Data rough'!#REF!</definedName>
    <definedName name="DATA162" localSheetId="24">'[22]Data rough'!#REF!</definedName>
    <definedName name="DATA162" localSheetId="22">'[22]Data rough'!#REF!</definedName>
    <definedName name="DATA162" localSheetId="5">'[22]Data rough'!#REF!</definedName>
    <definedName name="DATA162" localSheetId="15">#REF!</definedName>
    <definedName name="DATA162" localSheetId="31">#REF!</definedName>
    <definedName name="DATA162" localSheetId="28">'[22]Data rough'!#REF!</definedName>
    <definedName name="DATA162" localSheetId="1">'[22]Data rough'!#REF!</definedName>
    <definedName name="DATA162" localSheetId="3">#REF!</definedName>
    <definedName name="DATA162_1" localSheetId="11">#REF!</definedName>
    <definedName name="DATA162_1" localSheetId="30">#REF!</definedName>
    <definedName name="DATA162_1" localSheetId="18">#REF!</definedName>
    <definedName name="DATA162_1" localSheetId="27">#REF!</definedName>
    <definedName name="DATA162_1" localSheetId="5">#REF!</definedName>
    <definedName name="DATA162_1" localSheetId="15">#REF!</definedName>
    <definedName name="DATA162_1" localSheetId="31">#REF!</definedName>
    <definedName name="DATA162_1" localSheetId="28">#REF!</definedName>
    <definedName name="DATA162_1" localSheetId="3">#REF!</definedName>
    <definedName name="DATA163" localSheetId="11">#REF!</definedName>
    <definedName name="DATA163" localSheetId="30">#REF!</definedName>
    <definedName name="DATA163" localSheetId="18">#REF!</definedName>
    <definedName name="DATA163" localSheetId="27">'[22]Data rough'!#REF!</definedName>
    <definedName name="DATA163" localSheetId="38">'[22]Data rough'!#REF!</definedName>
    <definedName name="DATA163" localSheetId="37">'[22]Data rough'!#REF!</definedName>
    <definedName name="DATA163" localSheetId="23">'[22]Data rough'!#REF!</definedName>
    <definedName name="DATA163" localSheetId="24">'[22]Data rough'!#REF!</definedName>
    <definedName name="DATA163" localSheetId="22">'[22]Data rough'!#REF!</definedName>
    <definedName name="DATA163" localSheetId="5">'[22]Data rough'!#REF!</definedName>
    <definedName name="DATA163" localSheetId="15">#REF!</definedName>
    <definedName name="DATA163" localSheetId="31">#REF!</definedName>
    <definedName name="DATA163" localSheetId="28">'[22]Data rough'!#REF!</definedName>
    <definedName name="DATA163" localSheetId="1">'[22]Data rough'!#REF!</definedName>
    <definedName name="DATA163" localSheetId="3">#REF!</definedName>
    <definedName name="DATA163_1" localSheetId="11">#REF!</definedName>
    <definedName name="DATA163_1" localSheetId="30">#REF!</definedName>
    <definedName name="DATA163_1" localSheetId="18">#REF!</definedName>
    <definedName name="DATA163_1" localSheetId="27">#REF!</definedName>
    <definedName name="DATA163_1" localSheetId="5">#REF!</definedName>
    <definedName name="DATA163_1" localSheetId="15">#REF!</definedName>
    <definedName name="DATA163_1" localSheetId="31">#REF!</definedName>
    <definedName name="DATA163_1" localSheetId="28">#REF!</definedName>
    <definedName name="DATA163_1" localSheetId="3">#REF!</definedName>
    <definedName name="DATA17" localSheetId="11">#REF!</definedName>
    <definedName name="DATA17" localSheetId="30">#REF!</definedName>
    <definedName name="DATA17" localSheetId="18">#REF!</definedName>
    <definedName name="DATA17" localSheetId="27">#REF!</definedName>
    <definedName name="DATA17" localSheetId="38">#REF!</definedName>
    <definedName name="DATA17" localSheetId="37">#REF!</definedName>
    <definedName name="DATA17" localSheetId="23">#REF!</definedName>
    <definedName name="DATA17" localSheetId="24">#REF!</definedName>
    <definedName name="DATA17" localSheetId="22">#REF!</definedName>
    <definedName name="DATA17" localSheetId="5">#REF!</definedName>
    <definedName name="DATA17" localSheetId="15">#REF!</definedName>
    <definedName name="DATA17" localSheetId="31">#REF!</definedName>
    <definedName name="DATA17" localSheetId="28">#REF!</definedName>
    <definedName name="DATA17" localSheetId="1">#REF!</definedName>
    <definedName name="DATA17" localSheetId="3">#REF!</definedName>
    <definedName name="DATA17_1" localSheetId="11">#REF!</definedName>
    <definedName name="DATA17_1" localSheetId="30">#REF!</definedName>
    <definedName name="DATA17_1" localSheetId="18">#REF!</definedName>
    <definedName name="DATA17_1" localSheetId="27">#REF!</definedName>
    <definedName name="DATA17_1" localSheetId="5">#REF!</definedName>
    <definedName name="DATA17_1" localSheetId="15">#REF!</definedName>
    <definedName name="DATA17_1" localSheetId="31">#REF!</definedName>
    <definedName name="DATA17_1" localSheetId="28">#REF!</definedName>
    <definedName name="DATA17_1" localSheetId="3">#REF!</definedName>
    <definedName name="DATA18" localSheetId="11">#REF!</definedName>
    <definedName name="DATA18" localSheetId="30">#REF!</definedName>
    <definedName name="DATA18" localSheetId="18">#REF!</definedName>
    <definedName name="DATA18" localSheetId="27">'[22]Data rough'!#REF!</definedName>
    <definedName name="DATA18" localSheetId="38">'[22]Data rough'!#REF!</definedName>
    <definedName name="DATA18" localSheetId="37">'[22]Data rough'!#REF!</definedName>
    <definedName name="DATA18" localSheetId="23">'[22]Data rough'!#REF!</definedName>
    <definedName name="DATA18" localSheetId="24">'[22]Data rough'!#REF!</definedName>
    <definedName name="DATA18" localSheetId="22">'[22]Data rough'!#REF!</definedName>
    <definedName name="DATA18" localSheetId="5">'[22]Data rough'!#REF!</definedName>
    <definedName name="DATA18" localSheetId="15">#REF!</definedName>
    <definedName name="DATA18" localSheetId="31">#REF!</definedName>
    <definedName name="DATA18" localSheetId="28">'[22]Data rough'!#REF!</definedName>
    <definedName name="DATA18" localSheetId="1">'[22]Data rough'!#REF!</definedName>
    <definedName name="DATA18" localSheetId="3">#REF!</definedName>
    <definedName name="DATA18_1" localSheetId="11">#REF!</definedName>
    <definedName name="DATA18_1" localSheetId="30">#REF!</definedName>
    <definedName name="DATA18_1" localSheetId="18">#REF!</definedName>
    <definedName name="DATA18_1" localSheetId="27">#REF!</definedName>
    <definedName name="DATA18_1" localSheetId="5">#REF!</definedName>
    <definedName name="DATA18_1" localSheetId="15">#REF!</definedName>
    <definedName name="DATA18_1" localSheetId="31">#REF!</definedName>
    <definedName name="DATA18_1" localSheetId="28">#REF!</definedName>
    <definedName name="DATA18_1" localSheetId="3">#REF!</definedName>
    <definedName name="DATA19" localSheetId="11">#REF!</definedName>
    <definedName name="DATA19" localSheetId="30">#REF!</definedName>
    <definedName name="DATA19" localSheetId="18">#REF!</definedName>
    <definedName name="DATA19" localSheetId="27">'[22]Data rough'!#REF!</definedName>
    <definedName name="DATA19" localSheetId="38">'[22]Data rough'!#REF!</definedName>
    <definedName name="DATA19" localSheetId="37">'[22]Data rough'!#REF!</definedName>
    <definedName name="DATA19" localSheetId="23">'[22]Data rough'!#REF!</definedName>
    <definedName name="DATA19" localSheetId="24">'[22]Data rough'!#REF!</definedName>
    <definedName name="DATA19" localSheetId="22">'[22]Data rough'!#REF!</definedName>
    <definedName name="DATA19" localSheetId="5">'[22]Data rough'!#REF!</definedName>
    <definedName name="DATA19" localSheetId="15">#REF!</definedName>
    <definedName name="DATA19" localSheetId="31">#REF!</definedName>
    <definedName name="DATA19" localSheetId="28">'[22]Data rough'!#REF!</definedName>
    <definedName name="DATA19" localSheetId="1">'[22]Data rough'!#REF!</definedName>
    <definedName name="DATA19" localSheetId="3">#REF!</definedName>
    <definedName name="DATA19_1" localSheetId="11">#REF!</definedName>
    <definedName name="DATA19_1" localSheetId="30">#REF!</definedName>
    <definedName name="DATA19_1" localSheetId="18">#REF!</definedName>
    <definedName name="DATA19_1" localSheetId="27">#REF!</definedName>
    <definedName name="DATA19_1" localSheetId="5">#REF!</definedName>
    <definedName name="DATA19_1" localSheetId="15">#REF!</definedName>
    <definedName name="DATA19_1" localSheetId="31">#REF!</definedName>
    <definedName name="DATA19_1" localSheetId="28">#REF!</definedName>
    <definedName name="DATA19_1" localSheetId="3">#REF!</definedName>
    <definedName name="DATA2" localSheetId="11">#REF!</definedName>
    <definedName name="DATA2" localSheetId="30">#REF!</definedName>
    <definedName name="DATA2" localSheetId="18">#REF!</definedName>
    <definedName name="DATA2" localSheetId="27">'[22]Data rough'!#REF!</definedName>
    <definedName name="DATA2" localSheetId="38">'[22]Data rough'!#REF!</definedName>
    <definedName name="DATA2" localSheetId="37">'[22]Data rough'!#REF!</definedName>
    <definedName name="DATA2" localSheetId="23">'[22]Data rough'!#REF!</definedName>
    <definedName name="DATA2" localSheetId="24">'[22]Data rough'!#REF!</definedName>
    <definedName name="DATA2" localSheetId="22">'[22]Data rough'!#REF!</definedName>
    <definedName name="DATA2" localSheetId="5">'[22]Data rough'!#REF!</definedName>
    <definedName name="DATA2" localSheetId="15">#REF!</definedName>
    <definedName name="DATA2" localSheetId="31">#REF!</definedName>
    <definedName name="DATA2" localSheetId="28">'[22]Data rough'!#REF!</definedName>
    <definedName name="DATA2" localSheetId="1">'[22]Data rough'!#REF!</definedName>
    <definedName name="DATA2" localSheetId="3">#REF!</definedName>
    <definedName name="DATA2_1" localSheetId="11">#REF!</definedName>
    <definedName name="DATA2_1" localSheetId="30">#REF!</definedName>
    <definedName name="DATA2_1" localSheetId="18">#REF!</definedName>
    <definedName name="DATA2_1" localSheetId="27">#REF!</definedName>
    <definedName name="DATA2_1" localSheetId="5">#REF!</definedName>
    <definedName name="DATA2_1" localSheetId="15">#REF!</definedName>
    <definedName name="DATA2_1" localSheetId="31">#REF!</definedName>
    <definedName name="DATA2_1" localSheetId="28">#REF!</definedName>
    <definedName name="DATA2_1" localSheetId="3">#REF!</definedName>
    <definedName name="DATA20" localSheetId="11">#REF!</definedName>
    <definedName name="DATA20" localSheetId="30">#REF!</definedName>
    <definedName name="DATA20" localSheetId="18">#REF!</definedName>
    <definedName name="DATA20" localSheetId="27">'[22]Data rough'!#REF!</definedName>
    <definedName name="DATA20" localSheetId="38">'[22]Data rough'!#REF!</definedName>
    <definedName name="DATA20" localSheetId="37">'[22]Data rough'!#REF!</definedName>
    <definedName name="DATA20" localSheetId="23">'[22]Data rough'!#REF!</definedName>
    <definedName name="DATA20" localSheetId="24">'[22]Data rough'!#REF!</definedName>
    <definedName name="DATA20" localSheetId="22">'[22]Data rough'!#REF!</definedName>
    <definedName name="DATA20" localSheetId="5">'[22]Data rough'!#REF!</definedName>
    <definedName name="DATA20" localSheetId="15">#REF!</definedName>
    <definedName name="DATA20" localSheetId="31">#REF!</definedName>
    <definedName name="DATA20" localSheetId="28">'[22]Data rough'!#REF!</definedName>
    <definedName name="DATA20" localSheetId="1">'[22]Data rough'!#REF!</definedName>
    <definedName name="DATA20" localSheetId="3">#REF!</definedName>
    <definedName name="DATA20_1" localSheetId="11">#REF!</definedName>
    <definedName name="DATA20_1" localSheetId="30">#REF!</definedName>
    <definedName name="DATA20_1" localSheetId="18">#REF!</definedName>
    <definedName name="DATA20_1" localSheetId="27">#REF!</definedName>
    <definedName name="DATA20_1" localSheetId="5">#REF!</definedName>
    <definedName name="DATA20_1" localSheetId="15">#REF!</definedName>
    <definedName name="DATA20_1" localSheetId="31">#REF!</definedName>
    <definedName name="DATA20_1" localSheetId="28">#REF!</definedName>
    <definedName name="DATA20_1" localSheetId="3">#REF!</definedName>
    <definedName name="DATA21" localSheetId="11">#REF!</definedName>
    <definedName name="DATA21" localSheetId="30">#REF!</definedName>
    <definedName name="DATA21" localSheetId="18">#REF!</definedName>
    <definedName name="DATA21" localSheetId="27">'[22]Data rough'!#REF!</definedName>
    <definedName name="DATA21" localSheetId="38">'[22]Data rough'!#REF!</definedName>
    <definedName name="DATA21" localSheetId="37">'[22]Data rough'!#REF!</definedName>
    <definedName name="DATA21" localSheetId="23">'[22]Data rough'!#REF!</definedName>
    <definedName name="DATA21" localSheetId="24">'[22]Data rough'!#REF!</definedName>
    <definedName name="DATA21" localSheetId="22">'[22]Data rough'!#REF!</definedName>
    <definedName name="DATA21" localSheetId="5">'[22]Data rough'!#REF!</definedName>
    <definedName name="DATA21" localSheetId="15">#REF!</definedName>
    <definedName name="DATA21" localSheetId="31">#REF!</definedName>
    <definedName name="DATA21" localSheetId="28">'[22]Data rough'!#REF!</definedName>
    <definedName name="DATA21" localSheetId="1">'[22]Data rough'!#REF!</definedName>
    <definedName name="DATA21" localSheetId="3">#REF!</definedName>
    <definedName name="DATA21_1" localSheetId="11">#REF!</definedName>
    <definedName name="DATA21_1" localSheetId="30">#REF!</definedName>
    <definedName name="DATA21_1" localSheetId="18">#REF!</definedName>
    <definedName name="DATA21_1" localSheetId="27">#REF!</definedName>
    <definedName name="DATA21_1" localSheetId="5">#REF!</definedName>
    <definedName name="DATA21_1" localSheetId="15">#REF!</definedName>
    <definedName name="DATA21_1" localSheetId="31">#REF!</definedName>
    <definedName name="DATA21_1" localSheetId="28">#REF!</definedName>
    <definedName name="DATA21_1" localSheetId="3">#REF!</definedName>
    <definedName name="DATA22" localSheetId="11">#REF!</definedName>
    <definedName name="DATA22" localSheetId="30">#REF!</definedName>
    <definedName name="DATA22" localSheetId="18">#REF!</definedName>
    <definedName name="DATA22" localSheetId="27">'[22]Data rough'!#REF!</definedName>
    <definedName name="DATA22" localSheetId="38">'[22]Data rough'!#REF!</definedName>
    <definedName name="DATA22" localSheetId="37">'[22]Data rough'!#REF!</definedName>
    <definedName name="DATA22" localSheetId="23">'[22]Data rough'!#REF!</definedName>
    <definedName name="DATA22" localSheetId="24">'[22]Data rough'!#REF!</definedName>
    <definedName name="DATA22" localSheetId="22">'[22]Data rough'!#REF!</definedName>
    <definedName name="DATA22" localSheetId="5">'[22]Data rough'!#REF!</definedName>
    <definedName name="DATA22" localSheetId="15">#REF!</definedName>
    <definedName name="DATA22" localSheetId="31">#REF!</definedName>
    <definedName name="DATA22" localSheetId="28">'[22]Data rough'!#REF!</definedName>
    <definedName name="DATA22" localSheetId="1">'[22]Data rough'!#REF!</definedName>
    <definedName name="DATA22" localSheetId="3">#REF!</definedName>
    <definedName name="DATA22_1" localSheetId="11">#REF!</definedName>
    <definedName name="DATA22_1" localSheetId="30">#REF!</definedName>
    <definedName name="DATA22_1" localSheetId="18">#REF!</definedName>
    <definedName name="DATA22_1" localSheetId="27">#REF!</definedName>
    <definedName name="DATA22_1" localSheetId="5">#REF!</definedName>
    <definedName name="DATA22_1" localSheetId="15">#REF!</definedName>
    <definedName name="DATA22_1" localSheetId="31">#REF!</definedName>
    <definedName name="DATA22_1" localSheetId="28">#REF!</definedName>
    <definedName name="DATA22_1" localSheetId="3">#REF!</definedName>
    <definedName name="DATA23" localSheetId="11">#REF!</definedName>
    <definedName name="DATA23" localSheetId="30">#REF!</definedName>
    <definedName name="DATA23" localSheetId="18">#REF!</definedName>
    <definedName name="DATA23" localSheetId="27">'[22]Data rough'!#REF!</definedName>
    <definedName name="DATA23" localSheetId="38">'[22]Data rough'!#REF!</definedName>
    <definedName name="DATA23" localSheetId="37">'[22]Data rough'!#REF!</definedName>
    <definedName name="DATA23" localSheetId="23">'[22]Data rough'!#REF!</definedName>
    <definedName name="DATA23" localSheetId="24">'[22]Data rough'!#REF!</definedName>
    <definedName name="DATA23" localSheetId="22">'[22]Data rough'!#REF!</definedName>
    <definedName name="DATA23" localSheetId="5">'[22]Data rough'!#REF!</definedName>
    <definedName name="DATA23" localSheetId="15">#REF!</definedName>
    <definedName name="DATA23" localSheetId="31">#REF!</definedName>
    <definedName name="DATA23" localSheetId="28">'[22]Data rough'!#REF!</definedName>
    <definedName name="DATA23" localSheetId="1">'[22]Data rough'!#REF!</definedName>
    <definedName name="DATA23" localSheetId="3">#REF!</definedName>
    <definedName name="DATA23_1" localSheetId="11">#REF!</definedName>
    <definedName name="DATA23_1" localSheetId="30">#REF!</definedName>
    <definedName name="DATA23_1" localSheetId="18">#REF!</definedName>
    <definedName name="DATA23_1" localSheetId="27">#REF!</definedName>
    <definedName name="DATA23_1" localSheetId="5">#REF!</definedName>
    <definedName name="DATA23_1" localSheetId="15">#REF!</definedName>
    <definedName name="DATA23_1" localSheetId="31">#REF!</definedName>
    <definedName name="DATA23_1" localSheetId="28">#REF!</definedName>
    <definedName name="DATA23_1" localSheetId="3">#REF!</definedName>
    <definedName name="DATA24" localSheetId="11">#REF!</definedName>
    <definedName name="DATA24" localSheetId="30">#REF!</definedName>
    <definedName name="DATA24" localSheetId="18">#REF!</definedName>
    <definedName name="DATA24" localSheetId="27">'[22]Data rough'!#REF!</definedName>
    <definedName name="DATA24" localSheetId="38">'[22]Data rough'!#REF!</definedName>
    <definedName name="DATA24" localSheetId="37">'[22]Data rough'!#REF!</definedName>
    <definedName name="DATA24" localSheetId="23">'[22]Data rough'!#REF!</definedName>
    <definedName name="DATA24" localSheetId="24">'[22]Data rough'!#REF!</definedName>
    <definedName name="DATA24" localSheetId="22">'[22]Data rough'!#REF!</definedName>
    <definedName name="DATA24" localSheetId="5">'[22]Data rough'!#REF!</definedName>
    <definedName name="DATA24" localSheetId="15">#REF!</definedName>
    <definedName name="DATA24" localSheetId="31">#REF!</definedName>
    <definedName name="DATA24" localSheetId="28">'[22]Data rough'!#REF!</definedName>
    <definedName name="DATA24" localSheetId="1">'[22]Data rough'!#REF!</definedName>
    <definedName name="DATA24" localSheetId="3">#REF!</definedName>
    <definedName name="DATA24_1" localSheetId="11">#REF!</definedName>
    <definedName name="DATA24_1" localSheetId="30">#REF!</definedName>
    <definedName name="DATA24_1" localSheetId="18">#REF!</definedName>
    <definedName name="DATA24_1" localSheetId="27">#REF!</definedName>
    <definedName name="DATA24_1" localSheetId="5">#REF!</definedName>
    <definedName name="DATA24_1" localSheetId="15">#REF!</definedName>
    <definedName name="DATA24_1" localSheetId="31">#REF!</definedName>
    <definedName name="DATA24_1" localSheetId="28">#REF!</definedName>
    <definedName name="DATA24_1" localSheetId="3">#REF!</definedName>
    <definedName name="DATA25" localSheetId="11">#REF!</definedName>
    <definedName name="DATA25" localSheetId="30">#REF!</definedName>
    <definedName name="DATA25" localSheetId="18">#REF!</definedName>
    <definedName name="DATA25" localSheetId="27">#REF!</definedName>
    <definedName name="DATA25" localSheetId="38">#REF!</definedName>
    <definedName name="DATA25" localSheetId="37">#REF!</definedName>
    <definedName name="DATA25" localSheetId="23">#REF!</definedName>
    <definedName name="DATA25" localSheetId="24">#REF!</definedName>
    <definedName name="DATA25" localSheetId="22">#REF!</definedName>
    <definedName name="DATA25" localSheetId="5">#REF!</definedName>
    <definedName name="DATA25" localSheetId="15">#REF!</definedName>
    <definedName name="DATA25" localSheetId="31">#REF!</definedName>
    <definedName name="DATA25" localSheetId="28">#REF!</definedName>
    <definedName name="DATA25" localSheetId="1">#REF!</definedName>
    <definedName name="DATA25" localSheetId="3">#REF!</definedName>
    <definedName name="DATA25_1" localSheetId="11">#REF!</definedName>
    <definedName name="DATA25_1" localSheetId="30">#REF!</definedName>
    <definedName name="DATA25_1" localSheetId="18">#REF!</definedName>
    <definedName name="DATA25_1" localSheetId="27">#REF!</definedName>
    <definedName name="DATA25_1" localSheetId="5">#REF!</definedName>
    <definedName name="DATA25_1" localSheetId="15">#REF!</definedName>
    <definedName name="DATA25_1" localSheetId="31">#REF!</definedName>
    <definedName name="DATA25_1" localSheetId="28">#REF!</definedName>
    <definedName name="DATA25_1" localSheetId="3">#REF!</definedName>
    <definedName name="DATA26" localSheetId="11">#REF!</definedName>
    <definedName name="DATA26" localSheetId="30">#REF!</definedName>
    <definedName name="DATA26" localSheetId="18">#REF!</definedName>
    <definedName name="DATA26" localSheetId="27">'[22]Data rough'!#REF!</definedName>
    <definedName name="DATA26" localSheetId="38">'[22]Data rough'!#REF!</definedName>
    <definedName name="DATA26" localSheetId="37">'[22]Data rough'!#REF!</definedName>
    <definedName name="DATA26" localSheetId="23">'[22]Data rough'!#REF!</definedName>
    <definedName name="DATA26" localSheetId="24">'[22]Data rough'!#REF!</definedName>
    <definedName name="DATA26" localSheetId="22">'[22]Data rough'!#REF!</definedName>
    <definedName name="DATA26" localSheetId="5">'[22]Data rough'!#REF!</definedName>
    <definedName name="DATA26" localSheetId="15">#REF!</definedName>
    <definedName name="DATA26" localSheetId="31">#REF!</definedName>
    <definedName name="DATA26" localSheetId="28">'[22]Data rough'!#REF!</definedName>
    <definedName name="DATA26" localSheetId="1">'[22]Data rough'!#REF!</definedName>
    <definedName name="DATA26" localSheetId="3">#REF!</definedName>
    <definedName name="DATA26_1" localSheetId="11">#REF!</definedName>
    <definedName name="DATA26_1" localSheetId="30">#REF!</definedName>
    <definedName name="DATA26_1" localSheetId="18">#REF!</definedName>
    <definedName name="DATA26_1" localSheetId="27">#REF!</definedName>
    <definedName name="DATA26_1" localSheetId="5">#REF!</definedName>
    <definedName name="DATA26_1" localSheetId="15">#REF!</definedName>
    <definedName name="DATA26_1" localSheetId="31">#REF!</definedName>
    <definedName name="DATA26_1" localSheetId="28">#REF!</definedName>
    <definedName name="DATA26_1" localSheetId="3">#REF!</definedName>
    <definedName name="DATA27" localSheetId="11">#REF!</definedName>
    <definedName name="DATA27" localSheetId="30">#REF!</definedName>
    <definedName name="DATA27" localSheetId="18">#REF!</definedName>
    <definedName name="DATA27" localSheetId="27">'[22]Data rough'!#REF!</definedName>
    <definedName name="DATA27" localSheetId="38">'[22]Data rough'!#REF!</definedName>
    <definedName name="DATA27" localSheetId="37">'[22]Data rough'!#REF!</definedName>
    <definedName name="DATA27" localSheetId="23">'[22]Data rough'!#REF!</definedName>
    <definedName name="DATA27" localSheetId="24">'[22]Data rough'!#REF!</definedName>
    <definedName name="DATA27" localSheetId="22">'[22]Data rough'!#REF!</definedName>
    <definedName name="DATA27" localSheetId="5">'[22]Data rough'!#REF!</definedName>
    <definedName name="DATA27" localSheetId="15">#REF!</definedName>
    <definedName name="DATA27" localSheetId="31">#REF!</definedName>
    <definedName name="DATA27" localSheetId="28">'[22]Data rough'!#REF!</definedName>
    <definedName name="DATA27" localSheetId="1">'[22]Data rough'!#REF!</definedName>
    <definedName name="DATA27" localSheetId="3">#REF!</definedName>
    <definedName name="DATA27_1" localSheetId="11">#REF!</definedName>
    <definedName name="DATA27_1" localSheetId="30">#REF!</definedName>
    <definedName name="DATA27_1" localSheetId="18">#REF!</definedName>
    <definedName name="DATA27_1" localSheetId="27">#REF!</definedName>
    <definedName name="DATA27_1" localSheetId="5">#REF!</definedName>
    <definedName name="DATA27_1" localSheetId="15">#REF!</definedName>
    <definedName name="DATA27_1" localSheetId="31">#REF!</definedName>
    <definedName name="DATA27_1" localSheetId="28">#REF!</definedName>
    <definedName name="DATA27_1" localSheetId="3">#REF!</definedName>
    <definedName name="DATA28" localSheetId="11">#REF!</definedName>
    <definedName name="DATA28" localSheetId="30">#REF!</definedName>
    <definedName name="DATA28" localSheetId="18">#REF!</definedName>
    <definedName name="DATA28" localSheetId="27">#REF!</definedName>
    <definedName name="DATA28" localSheetId="38">#REF!</definedName>
    <definedName name="DATA28" localSheetId="37">#REF!</definedName>
    <definedName name="DATA28" localSheetId="23">#REF!</definedName>
    <definedName name="DATA28" localSheetId="24">#REF!</definedName>
    <definedName name="DATA28" localSheetId="22">#REF!</definedName>
    <definedName name="DATA28" localSheetId="5">#REF!</definedName>
    <definedName name="DATA28" localSheetId="15">#REF!</definedName>
    <definedName name="DATA28" localSheetId="31">#REF!</definedName>
    <definedName name="DATA28" localSheetId="28">#REF!</definedName>
    <definedName name="DATA28" localSheetId="1">#REF!</definedName>
    <definedName name="DATA28" localSheetId="3">#REF!</definedName>
    <definedName name="DATA28_1" localSheetId="11">#REF!</definedName>
    <definedName name="DATA28_1" localSheetId="30">#REF!</definedName>
    <definedName name="DATA28_1" localSheetId="18">#REF!</definedName>
    <definedName name="DATA28_1" localSheetId="27">#REF!</definedName>
    <definedName name="DATA28_1" localSheetId="5">#REF!</definedName>
    <definedName name="DATA28_1" localSheetId="15">#REF!</definedName>
    <definedName name="DATA28_1" localSheetId="31">#REF!</definedName>
    <definedName name="DATA28_1" localSheetId="28">#REF!</definedName>
    <definedName name="DATA28_1" localSheetId="3">#REF!</definedName>
    <definedName name="DATA29" localSheetId="11">#REF!</definedName>
    <definedName name="DATA29" localSheetId="30">#REF!</definedName>
    <definedName name="DATA29" localSheetId="18">#REF!</definedName>
    <definedName name="DATA29" localSheetId="27">'[22]Data rough'!#REF!</definedName>
    <definedName name="DATA29" localSheetId="38">'[22]Data rough'!#REF!</definedName>
    <definedName name="DATA29" localSheetId="37">'[22]Data rough'!#REF!</definedName>
    <definedName name="DATA29" localSheetId="23">'[22]Data rough'!#REF!</definedName>
    <definedName name="DATA29" localSheetId="24">'[22]Data rough'!#REF!</definedName>
    <definedName name="DATA29" localSheetId="22">'[22]Data rough'!#REF!</definedName>
    <definedName name="DATA29" localSheetId="5">'[22]Data rough'!#REF!</definedName>
    <definedName name="DATA29" localSheetId="15">#REF!</definedName>
    <definedName name="DATA29" localSheetId="31">#REF!</definedName>
    <definedName name="DATA29" localSheetId="28">'[22]Data rough'!#REF!</definedName>
    <definedName name="DATA29" localSheetId="1">'[22]Data rough'!#REF!</definedName>
    <definedName name="DATA29" localSheetId="3">#REF!</definedName>
    <definedName name="DATA29_1" localSheetId="11">#REF!</definedName>
    <definedName name="DATA29_1" localSheetId="30">#REF!</definedName>
    <definedName name="DATA29_1" localSheetId="18">#REF!</definedName>
    <definedName name="DATA29_1" localSheetId="27">#REF!</definedName>
    <definedName name="DATA29_1" localSheetId="5">#REF!</definedName>
    <definedName name="DATA29_1" localSheetId="15">#REF!</definedName>
    <definedName name="DATA29_1" localSheetId="31">#REF!</definedName>
    <definedName name="DATA29_1" localSheetId="28">#REF!</definedName>
    <definedName name="DATA29_1" localSheetId="3">#REF!</definedName>
    <definedName name="DATA3" localSheetId="11">#REF!</definedName>
    <definedName name="DATA3" localSheetId="30">#REF!</definedName>
    <definedName name="DATA3" localSheetId="18">#REF!</definedName>
    <definedName name="DATA3" localSheetId="27">'[22]Data rough'!#REF!</definedName>
    <definedName name="DATA3" localSheetId="38">'[22]Data rough'!#REF!</definedName>
    <definedName name="DATA3" localSheetId="37">'[22]Data rough'!#REF!</definedName>
    <definedName name="DATA3" localSheetId="23">'[22]Data rough'!#REF!</definedName>
    <definedName name="DATA3" localSheetId="24">'[22]Data rough'!#REF!</definedName>
    <definedName name="DATA3" localSheetId="22">'[22]Data rough'!#REF!</definedName>
    <definedName name="DATA3" localSheetId="5">'[22]Data rough'!#REF!</definedName>
    <definedName name="DATA3" localSheetId="15">#REF!</definedName>
    <definedName name="DATA3" localSheetId="31">#REF!</definedName>
    <definedName name="DATA3" localSheetId="28">'[22]Data rough'!#REF!</definedName>
    <definedName name="DATA3" localSheetId="1">'[22]Data rough'!#REF!</definedName>
    <definedName name="DATA3" localSheetId="3">#REF!</definedName>
    <definedName name="DATA3_1" localSheetId="11">#REF!</definedName>
    <definedName name="DATA3_1" localSheetId="30">#REF!</definedName>
    <definedName name="DATA3_1" localSheetId="18">#REF!</definedName>
    <definedName name="DATA3_1" localSheetId="27">#REF!</definedName>
    <definedName name="DATA3_1" localSheetId="5">#REF!</definedName>
    <definedName name="DATA3_1" localSheetId="15">#REF!</definedName>
    <definedName name="DATA3_1" localSheetId="31">#REF!</definedName>
    <definedName name="DATA3_1" localSheetId="28">#REF!</definedName>
    <definedName name="DATA3_1" localSheetId="3">#REF!</definedName>
    <definedName name="DATA30" localSheetId="11">#REF!</definedName>
    <definedName name="DATA30" localSheetId="30">#REF!</definedName>
    <definedName name="DATA30" localSheetId="18">#REF!</definedName>
    <definedName name="DATA30" localSheetId="27">'[22]Data rough'!#REF!</definedName>
    <definedName name="DATA30" localSheetId="38">'[22]Data rough'!#REF!</definedName>
    <definedName name="DATA30" localSheetId="37">'[22]Data rough'!#REF!</definedName>
    <definedName name="DATA30" localSheetId="23">'[22]Data rough'!#REF!</definedName>
    <definedName name="DATA30" localSheetId="24">'[22]Data rough'!#REF!</definedName>
    <definedName name="DATA30" localSheetId="22">'[22]Data rough'!#REF!</definedName>
    <definedName name="DATA30" localSheetId="5">'[22]Data rough'!#REF!</definedName>
    <definedName name="DATA30" localSheetId="15">#REF!</definedName>
    <definedName name="DATA30" localSheetId="31">#REF!</definedName>
    <definedName name="DATA30" localSheetId="28">'[22]Data rough'!#REF!</definedName>
    <definedName name="DATA30" localSheetId="1">'[22]Data rough'!#REF!</definedName>
    <definedName name="DATA30" localSheetId="3">#REF!</definedName>
    <definedName name="DATA30_1" localSheetId="11">#REF!</definedName>
    <definedName name="DATA30_1" localSheetId="30">#REF!</definedName>
    <definedName name="DATA30_1" localSheetId="18">#REF!</definedName>
    <definedName name="DATA30_1" localSheetId="27">#REF!</definedName>
    <definedName name="DATA30_1" localSheetId="5">#REF!</definedName>
    <definedName name="DATA30_1" localSheetId="15">#REF!</definedName>
    <definedName name="DATA30_1" localSheetId="31">#REF!</definedName>
    <definedName name="DATA30_1" localSheetId="28">#REF!</definedName>
    <definedName name="DATA30_1" localSheetId="3">#REF!</definedName>
    <definedName name="DATA31" localSheetId="11">#REF!</definedName>
    <definedName name="DATA31" localSheetId="30">#REF!</definedName>
    <definedName name="DATA31" localSheetId="18">#REF!</definedName>
    <definedName name="DATA31" localSheetId="27">'[22]Data rough'!#REF!</definedName>
    <definedName name="DATA31" localSheetId="38">'[22]Data rough'!#REF!</definedName>
    <definedName name="DATA31" localSheetId="37">'[22]Data rough'!#REF!</definedName>
    <definedName name="DATA31" localSheetId="23">'[22]Data rough'!#REF!</definedName>
    <definedName name="DATA31" localSheetId="24">'[22]Data rough'!#REF!</definedName>
    <definedName name="DATA31" localSheetId="22">'[22]Data rough'!#REF!</definedName>
    <definedName name="DATA31" localSheetId="5">'[22]Data rough'!#REF!</definedName>
    <definedName name="DATA31" localSheetId="15">#REF!</definedName>
    <definedName name="DATA31" localSheetId="31">#REF!</definedName>
    <definedName name="DATA31" localSheetId="28">'[22]Data rough'!#REF!</definedName>
    <definedName name="DATA31" localSheetId="1">'[22]Data rough'!#REF!</definedName>
    <definedName name="DATA31" localSheetId="3">#REF!</definedName>
    <definedName name="DATA31_1" localSheetId="11">#REF!</definedName>
    <definedName name="DATA31_1" localSheetId="30">#REF!</definedName>
    <definedName name="DATA31_1" localSheetId="18">#REF!</definedName>
    <definedName name="DATA31_1" localSheetId="27">#REF!</definedName>
    <definedName name="DATA31_1" localSheetId="5">#REF!</definedName>
    <definedName name="DATA31_1" localSheetId="15">#REF!</definedName>
    <definedName name="DATA31_1" localSheetId="31">#REF!</definedName>
    <definedName name="DATA31_1" localSheetId="28">#REF!</definedName>
    <definedName name="DATA31_1" localSheetId="3">#REF!</definedName>
    <definedName name="DATA32" localSheetId="11">#REF!</definedName>
    <definedName name="DATA32" localSheetId="30">#REF!</definedName>
    <definedName name="DATA32" localSheetId="18">#REF!</definedName>
    <definedName name="DATA32" localSheetId="27">'[22]Data rough'!#REF!</definedName>
    <definedName name="DATA32" localSheetId="38">'[22]Data rough'!#REF!</definedName>
    <definedName name="DATA32" localSheetId="37">'[22]Data rough'!#REF!</definedName>
    <definedName name="DATA32" localSheetId="23">'[22]Data rough'!#REF!</definedName>
    <definedName name="DATA32" localSheetId="24">'[22]Data rough'!#REF!</definedName>
    <definedName name="DATA32" localSheetId="22">'[22]Data rough'!#REF!</definedName>
    <definedName name="DATA32" localSheetId="5">'[22]Data rough'!#REF!</definedName>
    <definedName name="DATA32" localSheetId="15">#REF!</definedName>
    <definedName name="DATA32" localSheetId="31">#REF!</definedName>
    <definedName name="DATA32" localSheetId="28">'[22]Data rough'!#REF!</definedName>
    <definedName name="DATA32" localSheetId="1">'[22]Data rough'!#REF!</definedName>
    <definedName name="DATA32" localSheetId="3">#REF!</definedName>
    <definedName name="DATA32_1" localSheetId="11">#REF!</definedName>
    <definedName name="DATA32_1" localSheetId="30">#REF!</definedName>
    <definedName name="DATA32_1" localSheetId="18">#REF!</definedName>
    <definedName name="DATA32_1" localSheetId="27">#REF!</definedName>
    <definedName name="DATA32_1" localSheetId="5">#REF!</definedName>
    <definedName name="DATA32_1" localSheetId="15">#REF!</definedName>
    <definedName name="DATA32_1" localSheetId="31">#REF!</definedName>
    <definedName name="DATA32_1" localSheetId="28">#REF!</definedName>
    <definedName name="DATA32_1" localSheetId="3">#REF!</definedName>
    <definedName name="DATA33" localSheetId="11">#REF!</definedName>
    <definedName name="DATA33" localSheetId="30">#REF!</definedName>
    <definedName name="DATA33" localSheetId="18">#REF!</definedName>
    <definedName name="DATA33" localSheetId="27">'[22]Data rough'!#REF!</definedName>
    <definedName name="DATA33" localSheetId="38">'[22]Data rough'!#REF!</definedName>
    <definedName name="DATA33" localSheetId="37">'[22]Data rough'!#REF!</definedName>
    <definedName name="DATA33" localSheetId="23">'[22]Data rough'!#REF!</definedName>
    <definedName name="DATA33" localSheetId="24">'[22]Data rough'!#REF!</definedName>
    <definedName name="DATA33" localSheetId="22">'[22]Data rough'!#REF!</definedName>
    <definedName name="DATA33" localSheetId="5">'[22]Data rough'!#REF!</definedName>
    <definedName name="DATA33" localSheetId="15">#REF!</definedName>
    <definedName name="DATA33" localSheetId="31">#REF!</definedName>
    <definedName name="DATA33" localSheetId="28">'[22]Data rough'!#REF!</definedName>
    <definedName name="DATA33" localSheetId="1">'[22]Data rough'!#REF!</definedName>
    <definedName name="DATA33" localSheetId="3">#REF!</definedName>
    <definedName name="DATA33_1" localSheetId="11">#REF!</definedName>
    <definedName name="DATA33_1" localSheetId="30">#REF!</definedName>
    <definedName name="DATA33_1" localSheetId="18">#REF!</definedName>
    <definedName name="DATA33_1" localSheetId="27">#REF!</definedName>
    <definedName name="DATA33_1" localSheetId="5">#REF!</definedName>
    <definedName name="DATA33_1" localSheetId="15">#REF!</definedName>
    <definedName name="DATA33_1" localSheetId="31">#REF!</definedName>
    <definedName name="DATA33_1" localSheetId="28">#REF!</definedName>
    <definedName name="DATA33_1" localSheetId="3">#REF!</definedName>
    <definedName name="DATA34" localSheetId="11">#REF!</definedName>
    <definedName name="DATA34" localSheetId="30">#REF!</definedName>
    <definedName name="DATA34" localSheetId="18">#REF!</definedName>
    <definedName name="DATA34" localSheetId="27">'[22]Data rough'!#REF!</definedName>
    <definedName name="DATA34" localSheetId="38">'[22]Data rough'!#REF!</definedName>
    <definedName name="DATA34" localSheetId="37">'[22]Data rough'!#REF!</definedName>
    <definedName name="DATA34" localSheetId="23">'[22]Data rough'!#REF!</definedName>
    <definedName name="DATA34" localSheetId="24">'[22]Data rough'!#REF!</definedName>
    <definedName name="DATA34" localSheetId="22">'[22]Data rough'!#REF!</definedName>
    <definedName name="DATA34" localSheetId="5">'[22]Data rough'!#REF!</definedName>
    <definedName name="DATA34" localSheetId="15">#REF!</definedName>
    <definedName name="DATA34" localSheetId="31">#REF!</definedName>
    <definedName name="DATA34" localSheetId="28">'[22]Data rough'!#REF!</definedName>
    <definedName name="DATA34" localSheetId="1">'[22]Data rough'!#REF!</definedName>
    <definedName name="DATA34" localSheetId="3">#REF!</definedName>
    <definedName name="DATA34_1" localSheetId="11">#REF!</definedName>
    <definedName name="DATA34_1" localSheetId="30">#REF!</definedName>
    <definedName name="DATA34_1" localSheetId="18">#REF!</definedName>
    <definedName name="DATA34_1" localSheetId="27">#REF!</definedName>
    <definedName name="DATA34_1" localSheetId="5">#REF!</definedName>
    <definedName name="DATA34_1" localSheetId="15">#REF!</definedName>
    <definedName name="DATA34_1" localSheetId="31">#REF!</definedName>
    <definedName name="DATA34_1" localSheetId="28">#REF!</definedName>
    <definedName name="DATA34_1" localSheetId="3">#REF!</definedName>
    <definedName name="DATA35" localSheetId="11">#REF!</definedName>
    <definedName name="DATA35" localSheetId="30">#REF!</definedName>
    <definedName name="DATA35" localSheetId="18">#REF!</definedName>
    <definedName name="DATA35" localSheetId="27">'[22]Data rough'!#REF!</definedName>
    <definedName name="DATA35" localSheetId="38">'[22]Data rough'!#REF!</definedName>
    <definedName name="DATA35" localSheetId="37">'[22]Data rough'!#REF!</definedName>
    <definedName name="DATA35" localSheetId="23">'[22]Data rough'!#REF!</definedName>
    <definedName name="DATA35" localSheetId="24">'[22]Data rough'!#REF!</definedName>
    <definedName name="DATA35" localSheetId="22">'[22]Data rough'!#REF!</definedName>
    <definedName name="DATA35" localSheetId="5">'[22]Data rough'!#REF!</definedName>
    <definedName name="DATA35" localSheetId="15">#REF!</definedName>
    <definedName name="DATA35" localSheetId="31">#REF!</definedName>
    <definedName name="DATA35" localSheetId="28">'[22]Data rough'!#REF!</definedName>
    <definedName name="DATA35" localSheetId="1">'[22]Data rough'!#REF!</definedName>
    <definedName name="DATA35" localSheetId="3">#REF!</definedName>
    <definedName name="DATA35_1" localSheetId="11">#REF!</definedName>
    <definedName name="DATA35_1" localSheetId="30">#REF!</definedName>
    <definedName name="DATA35_1" localSheetId="18">#REF!</definedName>
    <definedName name="DATA35_1" localSheetId="27">#REF!</definedName>
    <definedName name="DATA35_1" localSheetId="5">#REF!</definedName>
    <definedName name="DATA35_1" localSheetId="15">#REF!</definedName>
    <definedName name="DATA35_1" localSheetId="31">#REF!</definedName>
    <definedName name="DATA35_1" localSheetId="28">#REF!</definedName>
    <definedName name="DATA35_1" localSheetId="3">#REF!</definedName>
    <definedName name="DATA36" localSheetId="11">#REF!</definedName>
    <definedName name="DATA36" localSheetId="30">#REF!</definedName>
    <definedName name="DATA36" localSheetId="18">#REF!</definedName>
    <definedName name="DATA36" localSheetId="27">'[22]Data rough'!#REF!</definedName>
    <definedName name="DATA36" localSheetId="38">'[22]Data rough'!#REF!</definedName>
    <definedName name="DATA36" localSheetId="37">'[22]Data rough'!#REF!</definedName>
    <definedName name="DATA36" localSheetId="23">'[22]Data rough'!#REF!</definedName>
    <definedName name="DATA36" localSheetId="24">'[22]Data rough'!#REF!</definedName>
    <definedName name="DATA36" localSheetId="22">'[22]Data rough'!#REF!</definedName>
    <definedName name="DATA36" localSheetId="5">'[22]Data rough'!#REF!</definedName>
    <definedName name="DATA36" localSheetId="15">#REF!</definedName>
    <definedName name="DATA36" localSheetId="31">#REF!</definedName>
    <definedName name="DATA36" localSheetId="28">'[22]Data rough'!#REF!</definedName>
    <definedName name="DATA36" localSheetId="1">'[22]Data rough'!#REF!</definedName>
    <definedName name="DATA36" localSheetId="3">#REF!</definedName>
    <definedName name="DATA36_1" localSheetId="11">#REF!</definedName>
    <definedName name="DATA36_1" localSheetId="30">#REF!</definedName>
    <definedName name="DATA36_1" localSheetId="18">#REF!</definedName>
    <definedName name="DATA36_1" localSheetId="27">#REF!</definedName>
    <definedName name="DATA36_1" localSheetId="5">#REF!</definedName>
    <definedName name="DATA36_1" localSheetId="15">#REF!</definedName>
    <definedName name="DATA36_1" localSheetId="31">#REF!</definedName>
    <definedName name="DATA36_1" localSheetId="28">#REF!</definedName>
    <definedName name="DATA36_1" localSheetId="3">#REF!</definedName>
    <definedName name="DATA37" localSheetId="11">#REF!</definedName>
    <definedName name="DATA37" localSheetId="30">#REF!</definedName>
    <definedName name="DATA37" localSheetId="18">#REF!</definedName>
    <definedName name="DATA37" localSheetId="27">'[22]Data rough'!#REF!</definedName>
    <definedName name="DATA37" localSheetId="38">'[22]Data rough'!#REF!</definedName>
    <definedName name="DATA37" localSheetId="37">'[22]Data rough'!#REF!</definedName>
    <definedName name="DATA37" localSheetId="23">'[22]Data rough'!#REF!</definedName>
    <definedName name="DATA37" localSheetId="24">'[22]Data rough'!#REF!</definedName>
    <definedName name="DATA37" localSheetId="22">'[22]Data rough'!#REF!</definedName>
    <definedName name="DATA37" localSheetId="5">'[22]Data rough'!#REF!</definedName>
    <definedName name="DATA37" localSheetId="15">#REF!</definedName>
    <definedName name="DATA37" localSheetId="31">#REF!</definedName>
    <definedName name="DATA37" localSheetId="28">'[22]Data rough'!#REF!</definedName>
    <definedName name="DATA37" localSheetId="1">'[22]Data rough'!#REF!</definedName>
    <definedName name="DATA37" localSheetId="3">#REF!</definedName>
    <definedName name="DATA37_1" localSheetId="11">#REF!</definedName>
    <definedName name="DATA37_1" localSheetId="30">#REF!</definedName>
    <definedName name="DATA37_1" localSheetId="18">#REF!</definedName>
    <definedName name="DATA37_1" localSheetId="27">#REF!</definedName>
    <definedName name="DATA37_1" localSheetId="5">#REF!</definedName>
    <definedName name="DATA37_1" localSheetId="15">#REF!</definedName>
    <definedName name="DATA37_1" localSheetId="31">#REF!</definedName>
    <definedName name="DATA37_1" localSheetId="28">#REF!</definedName>
    <definedName name="DATA37_1" localSheetId="3">#REF!</definedName>
    <definedName name="DATA38" localSheetId="11">#REF!</definedName>
    <definedName name="DATA38" localSheetId="30">#REF!</definedName>
    <definedName name="DATA38" localSheetId="18">#REF!</definedName>
    <definedName name="DATA38" localSheetId="27">'[22]Data rough'!#REF!</definedName>
    <definedName name="DATA38" localSheetId="38">'[22]Data rough'!#REF!</definedName>
    <definedName name="DATA38" localSheetId="37">'[22]Data rough'!#REF!</definedName>
    <definedName name="DATA38" localSheetId="23">'[22]Data rough'!#REF!</definedName>
    <definedName name="DATA38" localSheetId="24">'[22]Data rough'!#REF!</definedName>
    <definedName name="DATA38" localSheetId="22">'[22]Data rough'!#REF!</definedName>
    <definedName name="DATA38" localSheetId="5">'[22]Data rough'!#REF!</definedName>
    <definedName name="DATA38" localSheetId="15">#REF!</definedName>
    <definedName name="DATA38" localSheetId="31">#REF!</definedName>
    <definedName name="DATA38" localSheetId="28">'[22]Data rough'!#REF!</definedName>
    <definedName name="DATA38" localSheetId="1">'[22]Data rough'!#REF!</definedName>
    <definedName name="DATA38" localSheetId="3">#REF!</definedName>
    <definedName name="DATA38_1" localSheetId="11">#REF!</definedName>
    <definedName name="DATA38_1" localSheetId="30">#REF!</definedName>
    <definedName name="DATA38_1" localSheetId="18">#REF!</definedName>
    <definedName name="DATA38_1" localSheetId="27">#REF!</definedName>
    <definedName name="DATA38_1" localSheetId="5">#REF!</definedName>
    <definedName name="DATA38_1" localSheetId="15">#REF!</definedName>
    <definedName name="DATA38_1" localSheetId="31">#REF!</definedName>
    <definedName name="DATA38_1" localSheetId="28">#REF!</definedName>
    <definedName name="DATA38_1" localSheetId="3">#REF!</definedName>
    <definedName name="DATA39" localSheetId="11">#REF!</definedName>
    <definedName name="DATA39" localSheetId="30">#REF!</definedName>
    <definedName name="DATA39" localSheetId="18">#REF!</definedName>
    <definedName name="DATA39" localSheetId="27">'[22]Data rough'!#REF!</definedName>
    <definedName name="DATA39" localSheetId="38">'[22]Data rough'!#REF!</definedName>
    <definedName name="DATA39" localSheetId="37">'[22]Data rough'!#REF!</definedName>
    <definedName name="DATA39" localSheetId="23">'[22]Data rough'!#REF!</definedName>
    <definedName name="DATA39" localSheetId="24">'[22]Data rough'!#REF!</definedName>
    <definedName name="DATA39" localSheetId="22">'[22]Data rough'!#REF!</definedName>
    <definedName name="DATA39" localSheetId="5">'[22]Data rough'!#REF!</definedName>
    <definedName name="DATA39" localSheetId="15">#REF!</definedName>
    <definedName name="DATA39" localSheetId="31">#REF!</definedName>
    <definedName name="DATA39" localSheetId="28">'[22]Data rough'!#REF!</definedName>
    <definedName name="DATA39" localSheetId="1">'[22]Data rough'!#REF!</definedName>
    <definedName name="DATA39" localSheetId="3">#REF!</definedName>
    <definedName name="DATA39_1" localSheetId="11">#REF!</definedName>
    <definedName name="DATA39_1" localSheetId="30">#REF!</definedName>
    <definedName name="DATA39_1" localSheetId="18">#REF!</definedName>
    <definedName name="DATA39_1" localSheetId="27">#REF!</definedName>
    <definedName name="DATA39_1" localSheetId="5">#REF!</definedName>
    <definedName name="DATA39_1" localSheetId="15">#REF!</definedName>
    <definedName name="DATA39_1" localSheetId="31">#REF!</definedName>
    <definedName name="DATA39_1" localSheetId="28">#REF!</definedName>
    <definedName name="DATA39_1" localSheetId="3">#REF!</definedName>
    <definedName name="DATA4" localSheetId="11">#REF!</definedName>
    <definedName name="DATA4" localSheetId="30">#REF!</definedName>
    <definedName name="DATA4" localSheetId="18">#REF!</definedName>
    <definedName name="DATA4" localSheetId="27">'[22]Data rough'!#REF!</definedName>
    <definedName name="DATA4" localSheetId="38">'[22]Data rough'!#REF!</definedName>
    <definedName name="DATA4" localSheetId="37">'[22]Data rough'!#REF!</definedName>
    <definedName name="DATA4" localSheetId="23">'[22]Data rough'!#REF!</definedName>
    <definedName name="DATA4" localSheetId="24">'[22]Data rough'!#REF!</definedName>
    <definedName name="DATA4" localSheetId="22">'[22]Data rough'!#REF!</definedName>
    <definedName name="DATA4" localSheetId="5">'[22]Data rough'!#REF!</definedName>
    <definedName name="DATA4" localSheetId="15">#REF!</definedName>
    <definedName name="DATA4" localSheetId="31">#REF!</definedName>
    <definedName name="DATA4" localSheetId="28">'[22]Data rough'!#REF!</definedName>
    <definedName name="DATA4" localSheetId="1">'[22]Data rough'!#REF!</definedName>
    <definedName name="DATA4" localSheetId="3">#REF!</definedName>
    <definedName name="DATA4_1" localSheetId="11">#REF!</definedName>
    <definedName name="DATA4_1" localSheetId="30">#REF!</definedName>
    <definedName name="DATA4_1" localSheetId="18">#REF!</definedName>
    <definedName name="DATA4_1" localSheetId="27">#REF!</definedName>
    <definedName name="DATA4_1" localSheetId="5">#REF!</definedName>
    <definedName name="DATA4_1" localSheetId="15">#REF!</definedName>
    <definedName name="DATA4_1" localSheetId="31">#REF!</definedName>
    <definedName name="DATA4_1" localSheetId="28">#REF!</definedName>
    <definedName name="DATA4_1" localSheetId="3">#REF!</definedName>
    <definedName name="DATA40" localSheetId="11">#REF!</definedName>
    <definedName name="DATA40" localSheetId="30">#REF!</definedName>
    <definedName name="DATA40" localSheetId="18">#REF!</definedName>
    <definedName name="DATA40" localSheetId="27">'[22]Data rough'!#REF!</definedName>
    <definedName name="DATA40" localSheetId="38">'[22]Data rough'!#REF!</definedName>
    <definedName name="DATA40" localSheetId="37">'[22]Data rough'!#REF!</definedName>
    <definedName name="DATA40" localSheetId="23">'[22]Data rough'!#REF!</definedName>
    <definedName name="DATA40" localSheetId="24">'[22]Data rough'!#REF!</definedName>
    <definedName name="DATA40" localSheetId="22">'[22]Data rough'!#REF!</definedName>
    <definedName name="DATA40" localSheetId="5">'[22]Data rough'!#REF!</definedName>
    <definedName name="DATA40" localSheetId="15">#REF!</definedName>
    <definedName name="DATA40" localSheetId="31">#REF!</definedName>
    <definedName name="DATA40" localSheetId="28">'[22]Data rough'!#REF!</definedName>
    <definedName name="DATA40" localSheetId="1">'[22]Data rough'!#REF!</definedName>
    <definedName name="DATA40" localSheetId="3">#REF!</definedName>
    <definedName name="DATA40_1" localSheetId="11">#REF!</definedName>
    <definedName name="DATA40_1" localSheetId="30">#REF!</definedName>
    <definedName name="DATA40_1" localSheetId="18">#REF!</definedName>
    <definedName name="DATA40_1" localSheetId="27">#REF!</definedName>
    <definedName name="DATA40_1" localSheetId="5">#REF!</definedName>
    <definedName name="DATA40_1" localSheetId="15">#REF!</definedName>
    <definedName name="DATA40_1" localSheetId="31">#REF!</definedName>
    <definedName name="DATA40_1" localSheetId="28">#REF!</definedName>
    <definedName name="DATA40_1" localSheetId="3">#REF!</definedName>
    <definedName name="DATA41" localSheetId="11">#REF!</definedName>
    <definedName name="DATA41" localSheetId="30">#REF!</definedName>
    <definedName name="DATA41" localSheetId="18">#REF!</definedName>
    <definedName name="DATA41" localSheetId="27">'[22]Data rough'!#REF!</definedName>
    <definedName name="DATA41" localSheetId="38">'[22]Data rough'!#REF!</definedName>
    <definedName name="DATA41" localSheetId="37">'[22]Data rough'!#REF!</definedName>
    <definedName name="DATA41" localSheetId="23">'[22]Data rough'!#REF!</definedName>
    <definedName name="DATA41" localSheetId="24">'[22]Data rough'!#REF!</definedName>
    <definedName name="DATA41" localSheetId="22">'[22]Data rough'!#REF!</definedName>
    <definedName name="DATA41" localSheetId="5">'[22]Data rough'!#REF!</definedName>
    <definedName name="DATA41" localSheetId="15">#REF!</definedName>
    <definedName name="DATA41" localSheetId="31">#REF!</definedName>
    <definedName name="DATA41" localSheetId="28">'[22]Data rough'!#REF!</definedName>
    <definedName name="DATA41" localSheetId="1">'[22]Data rough'!#REF!</definedName>
    <definedName name="DATA41" localSheetId="3">#REF!</definedName>
    <definedName name="DATA41_1" localSheetId="11">#REF!</definedName>
    <definedName name="DATA41_1" localSheetId="30">#REF!</definedName>
    <definedName name="DATA41_1" localSheetId="18">#REF!</definedName>
    <definedName name="DATA41_1" localSheetId="27">#REF!</definedName>
    <definedName name="DATA41_1" localSheetId="5">#REF!</definedName>
    <definedName name="DATA41_1" localSheetId="15">#REF!</definedName>
    <definedName name="DATA41_1" localSheetId="31">#REF!</definedName>
    <definedName name="DATA41_1" localSheetId="28">#REF!</definedName>
    <definedName name="DATA41_1" localSheetId="3">#REF!</definedName>
    <definedName name="DATA42" localSheetId="11">#REF!</definedName>
    <definedName name="DATA42" localSheetId="30">#REF!</definedName>
    <definedName name="DATA42" localSheetId="18">#REF!</definedName>
    <definedName name="DATA42" localSheetId="27">'[22]Data rough'!#REF!</definedName>
    <definedName name="DATA42" localSheetId="38">'[22]Data rough'!#REF!</definedName>
    <definedName name="DATA42" localSheetId="37">'[22]Data rough'!#REF!</definedName>
    <definedName name="DATA42" localSheetId="23">'[22]Data rough'!#REF!</definedName>
    <definedName name="DATA42" localSheetId="24">'[22]Data rough'!#REF!</definedName>
    <definedName name="DATA42" localSheetId="22">'[22]Data rough'!#REF!</definedName>
    <definedName name="DATA42" localSheetId="5">'[22]Data rough'!#REF!</definedName>
    <definedName name="DATA42" localSheetId="15">#REF!</definedName>
    <definedName name="DATA42" localSheetId="31">#REF!</definedName>
    <definedName name="DATA42" localSheetId="28">'[22]Data rough'!#REF!</definedName>
    <definedName name="DATA42" localSheetId="1">'[22]Data rough'!#REF!</definedName>
    <definedName name="DATA42" localSheetId="3">#REF!</definedName>
    <definedName name="DATA42_1" localSheetId="11">#REF!</definedName>
    <definedName name="DATA42_1" localSheetId="30">#REF!</definedName>
    <definedName name="DATA42_1" localSheetId="18">#REF!</definedName>
    <definedName name="DATA42_1" localSheetId="27">#REF!</definedName>
    <definedName name="DATA42_1" localSheetId="5">#REF!</definedName>
    <definedName name="DATA42_1" localSheetId="15">#REF!</definedName>
    <definedName name="DATA42_1" localSheetId="31">#REF!</definedName>
    <definedName name="DATA42_1" localSheetId="28">#REF!</definedName>
    <definedName name="DATA42_1" localSheetId="3">#REF!</definedName>
    <definedName name="DATA43" localSheetId="11">#REF!</definedName>
    <definedName name="DATA43" localSheetId="30">#REF!</definedName>
    <definedName name="DATA43" localSheetId="18">#REF!</definedName>
    <definedName name="DATA43" localSheetId="27">'[22]Data rough'!#REF!</definedName>
    <definedName name="DATA43" localSheetId="38">'[22]Data rough'!#REF!</definedName>
    <definedName name="DATA43" localSheetId="37">'[22]Data rough'!#REF!</definedName>
    <definedName name="DATA43" localSheetId="23">'[22]Data rough'!#REF!</definedName>
    <definedName name="DATA43" localSheetId="24">'[22]Data rough'!#REF!</definedName>
    <definedName name="DATA43" localSheetId="22">'[22]Data rough'!#REF!</definedName>
    <definedName name="DATA43" localSheetId="5">'[22]Data rough'!#REF!</definedName>
    <definedName name="DATA43" localSheetId="15">#REF!</definedName>
    <definedName name="DATA43" localSheetId="31">#REF!</definedName>
    <definedName name="DATA43" localSheetId="28">'[22]Data rough'!#REF!</definedName>
    <definedName name="DATA43" localSheetId="1">'[22]Data rough'!#REF!</definedName>
    <definedName name="DATA43" localSheetId="3">#REF!</definedName>
    <definedName name="DATA43_1" localSheetId="11">#REF!</definedName>
    <definedName name="DATA43_1" localSheetId="30">#REF!</definedName>
    <definedName name="DATA43_1" localSheetId="18">#REF!</definedName>
    <definedName name="DATA43_1" localSheetId="27">#REF!</definedName>
    <definedName name="DATA43_1" localSheetId="5">#REF!</definedName>
    <definedName name="DATA43_1" localSheetId="15">#REF!</definedName>
    <definedName name="DATA43_1" localSheetId="31">#REF!</definedName>
    <definedName name="DATA43_1" localSheetId="28">#REF!</definedName>
    <definedName name="DATA43_1" localSheetId="3">#REF!</definedName>
    <definedName name="DATA44" localSheetId="11">#REF!</definedName>
    <definedName name="DATA44" localSheetId="30">#REF!</definedName>
    <definedName name="DATA44" localSheetId="18">#REF!</definedName>
    <definedName name="DATA44" localSheetId="27">'[22]Data rough'!#REF!</definedName>
    <definedName name="DATA44" localSheetId="38">'[22]Data rough'!#REF!</definedName>
    <definedName name="DATA44" localSheetId="37">'[22]Data rough'!#REF!</definedName>
    <definedName name="DATA44" localSheetId="23">'[22]Data rough'!#REF!</definedName>
    <definedName name="DATA44" localSheetId="24">'[22]Data rough'!#REF!</definedName>
    <definedName name="DATA44" localSheetId="22">'[22]Data rough'!#REF!</definedName>
    <definedName name="DATA44" localSheetId="5">'[22]Data rough'!#REF!</definedName>
    <definedName name="DATA44" localSheetId="15">#REF!</definedName>
    <definedName name="DATA44" localSheetId="31">#REF!</definedName>
    <definedName name="DATA44" localSheetId="28">'[22]Data rough'!#REF!</definedName>
    <definedName name="DATA44" localSheetId="1">'[22]Data rough'!#REF!</definedName>
    <definedName name="DATA44" localSheetId="3">#REF!</definedName>
    <definedName name="DATA44_1" localSheetId="11">#REF!</definedName>
    <definedName name="DATA44_1" localSheetId="30">#REF!</definedName>
    <definedName name="DATA44_1" localSheetId="18">#REF!</definedName>
    <definedName name="DATA44_1" localSheetId="27">#REF!</definedName>
    <definedName name="DATA44_1" localSheetId="5">#REF!</definedName>
    <definedName name="DATA44_1" localSheetId="15">#REF!</definedName>
    <definedName name="DATA44_1" localSheetId="31">#REF!</definedName>
    <definedName name="DATA44_1" localSheetId="28">#REF!</definedName>
    <definedName name="DATA44_1" localSheetId="3">#REF!</definedName>
    <definedName name="DATA45" localSheetId="11">#REF!</definedName>
    <definedName name="DATA45" localSheetId="30">#REF!</definedName>
    <definedName name="DATA45" localSheetId="18">#REF!</definedName>
    <definedName name="DATA45" localSheetId="27">'[22]Data rough'!#REF!</definedName>
    <definedName name="DATA45" localSheetId="38">'[22]Data rough'!#REF!</definedName>
    <definedName name="DATA45" localSheetId="37">'[22]Data rough'!#REF!</definedName>
    <definedName name="DATA45" localSheetId="23">'[22]Data rough'!#REF!</definedName>
    <definedName name="DATA45" localSheetId="24">'[22]Data rough'!#REF!</definedName>
    <definedName name="DATA45" localSheetId="22">'[22]Data rough'!#REF!</definedName>
    <definedName name="DATA45" localSheetId="5">'[22]Data rough'!#REF!</definedName>
    <definedName name="DATA45" localSheetId="15">#REF!</definedName>
    <definedName name="DATA45" localSheetId="31">#REF!</definedName>
    <definedName name="DATA45" localSheetId="28">'[22]Data rough'!#REF!</definedName>
    <definedName name="DATA45" localSheetId="1">'[22]Data rough'!#REF!</definedName>
    <definedName name="DATA45" localSheetId="3">#REF!</definedName>
    <definedName name="DATA45_1" localSheetId="11">#REF!</definedName>
    <definedName name="DATA45_1" localSheetId="30">#REF!</definedName>
    <definedName name="DATA45_1" localSheetId="18">#REF!</definedName>
    <definedName name="DATA45_1" localSheetId="27">#REF!</definedName>
    <definedName name="DATA45_1" localSheetId="5">#REF!</definedName>
    <definedName name="DATA45_1" localSheetId="15">#REF!</definedName>
    <definedName name="DATA45_1" localSheetId="31">#REF!</definedName>
    <definedName name="DATA45_1" localSheetId="28">#REF!</definedName>
    <definedName name="DATA45_1" localSheetId="3">#REF!</definedName>
    <definedName name="DATA46" localSheetId="11">#REF!</definedName>
    <definedName name="DATA46" localSheetId="30">#REF!</definedName>
    <definedName name="DATA46" localSheetId="18">#REF!</definedName>
    <definedName name="DATA46" localSheetId="27">'[22]Data rough'!#REF!</definedName>
    <definedName name="DATA46" localSheetId="38">'[22]Data rough'!#REF!</definedName>
    <definedName name="DATA46" localSheetId="37">'[22]Data rough'!#REF!</definedName>
    <definedName name="DATA46" localSheetId="23">'[22]Data rough'!#REF!</definedName>
    <definedName name="DATA46" localSheetId="24">'[22]Data rough'!#REF!</definedName>
    <definedName name="DATA46" localSheetId="22">'[22]Data rough'!#REF!</definedName>
    <definedName name="DATA46" localSheetId="5">'[22]Data rough'!#REF!</definedName>
    <definedName name="DATA46" localSheetId="15">#REF!</definedName>
    <definedName name="DATA46" localSheetId="31">#REF!</definedName>
    <definedName name="DATA46" localSheetId="28">'[22]Data rough'!#REF!</definedName>
    <definedName name="DATA46" localSheetId="1">'[22]Data rough'!#REF!</definedName>
    <definedName name="DATA46" localSheetId="3">#REF!</definedName>
    <definedName name="DATA46_1" localSheetId="11">#REF!</definedName>
    <definedName name="DATA46_1" localSheetId="30">#REF!</definedName>
    <definedName name="DATA46_1" localSheetId="18">#REF!</definedName>
    <definedName name="DATA46_1" localSheetId="27">#REF!</definedName>
    <definedName name="DATA46_1" localSheetId="5">#REF!</definedName>
    <definedName name="DATA46_1" localSheetId="15">#REF!</definedName>
    <definedName name="DATA46_1" localSheetId="31">#REF!</definedName>
    <definedName name="DATA46_1" localSheetId="28">#REF!</definedName>
    <definedName name="DATA46_1" localSheetId="3">#REF!</definedName>
    <definedName name="DATA47" localSheetId="11">#REF!</definedName>
    <definedName name="DATA47" localSheetId="30">#REF!</definedName>
    <definedName name="DATA47" localSheetId="18">#REF!</definedName>
    <definedName name="DATA47" localSheetId="27">'[22]Data rough'!#REF!</definedName>
    <definedName name="DATA47" localSheetId="38">'[22]Data rough'!#REF!</definedName>
    <definedName name="DATA47" localSheetId="37">'[22]Data rough'!#REF!</definedName>
    <definedName name="DATA47" localSheetId="23">'[22]Data rough'!#REF!</definedName>
    <definedName name="DATA47" localSheetId="24">'[22]Data rough'!#REF!</definedName>
    <definedName name="DATA47" localSheetId="22">'[22]Data rough'!#REF!</definedName>
    <definedName name="DATA47" localSheetId="5">'[22]Data rough'!#REF!</definedName>
    <definedName name="DATA47" localSheetId="15">#REF!</definedName>
    <definedName name="DATA47" localSheetId="31">#REF!</definedName>
    <definedName name="DATA47" localSheetId="28">'[22]Data rough'!#REF!</definedName>
    <definedName name="DATA47" localSheetId="1">'[22]Data rough'!#REF!</definedName>
    <definedName name="DATA47" localSheetId="3">#REF!</definedName>
    <definedName name="DATA47_1" localSheetId="11">#REF!</definedName>
    <definedName name="DATA47_1" localSheetId="30">#REF!</definedName>
    <definedName name="DATA47_1" localSheetId="18">#REF!</definedName>
    <definedName name="DATA47_1" localSheetId="27">#REF!</definedName>
    <definedName name="DATA47_1" localSheetId="5">#REF!</definedName>
    <definedName name="DATA47_1" localSheetId="15">#REF!</definedName>
    <definedName name="DATA47_1" localSheetId="31">#REF!</definedName>
    <definedName name="DATA47_1" localSheetId="28">#REF!</definedName>
    <definedName name="DATA47_1" localSheetId="3">#REF!</definedName>
    <definedName name="DATA48" localSheetId="11">#REF!</definedName>
    <definedName name="DATA48" localSheetId="30">#REF!</definedName>
    <definedName name="DATA48" localSheetId="18">#REF!</definedName>
    <definedName name="DATA48" localSheetId="27">'[22]Data rough'!#REF!</definedName>
    <definedName name="DATA48" localSheetId="38">'[22]Data rough'!#REF!</definedName>
    <definedName name="DATA48" localSheetId="37">'[22]Data rough'!#REF!</definedName>
    <definedName name="DATA48" localSheetId="23">'[22]Data rough'!#REF!</definedName>
    <definedName name="DATA48" localSheetId="24">'[22]Data rough'!#REF!</definedName>
    <definedName name="DATA48" localSheetId="22">'[22]Data rough'!#REF!</definedName>
    <definedName name="DATA48" localSheetId="5">'[22]Data rough'!#REF!</definedName>
    <definedName name="DATA48" localSheetId="15">#REF!</definedName>
    <definedName name="DATA48" localSheetId="31">#REF!</definedName>
    <definedName name="DATA48" localSheetId="28">'[22]Data rough'!#REF!</definedName>
    <definedName name="DATA48" localSheetId="1">'[22]Data rough'!#REF!</definedName>
    <definedName name="DATA48" localSheetId="3">#REF!</definedName>
    <definedName name="DATA48_1" localSheetId="11">#REF!</definedName>
    <definedName name="DATA48_1" localSheetId="30">#REF!</definedName>
    <definedName name="DATA48_1" localSheetId="18">#REF!</definedName>
    <definedName name="DATA48_1" localSheetId="27">#REF!</definedName>
    <definedName name="DATA48_1" localSheetId="5">#REF!</definedName>
    <definedName name="DATA48_1" localSheetId="15">#REF!</definedName>
    <definedName name="DATA48_1" localSheetId="31">#REF!</definedName>
    <definedName name="DATA48_1" localSheetId="28">#REF!</definedName>
    <definedName name="DATA48_1" localSheetId="3">#REF!</definedName>
    <definedName name="DATA49" localSheetId="11">#REF!</definedName>
    <definedName name="DATA49" localSheetId="30">#REF!</definedName>
    <definedName name="DATA49" localSheetId="18">#REF!</definedName>
    <definedName name="DATA49" localSheetId="27">'[22]Data rough'!#REF!</definedName>
    <definedName name="DATA49" localSheetId="38">'[22]Data rough'!#REF!</definedName>
    <definedName name="DATA49" localSheetId="37">'[22]Data rough'!#REF!</definedName>
    <definedName name="DATA49" localSheetId="23">'[22]Data rough'!#REF!</definedName>
    <definedName name="DATA49" localSheetId="24">'[22]Data rough'!#REF!</definedName>
    <definedName name="DATA49" localSheetId="22">'[22]Data rough'!#REF!</definedName>
    <definedName name="DATA49" localSheetId="5">'[22]Data rough'!#REF!</definedName>
    <definedName name="DATA49" localSheetId="15">#REF!</definedName>
    <definedName name="DATA49" localSheetId="31">#REF!</definedName>
    <definedName name="DATA49" localSheetId="28">'[22]Data rough'!#REF!</definedName>
    <definedName name="DATA49" localSheetId="1">'[22]Data rough'!#REF!</definedName>
    <definedName name="DATA49" localSheetId="3">#REF!</definedName>
    <definedName name="DATA49_1" localSheetId="11">#REF!</definedName>
    <definedName name="DATA49_1" localSheetId="30">#REF!</definedName>
    <definedName name="DATA49_1" localSheetId="18">#REF!</definedName>
    <definedName name="DATA49_1" localSheetId="27">#REF!</definedName>
    <definedName name="DATA49_1" localSheetId="5">#REF!</definedName>
    <definedName name="DATA49_1" localSheetId="15">#REF!</definedName>
    <definedName name="DATA49_1" localSheetId="31">#REF!</definedName>
    <definedName name="DATA49_1" localSheetId="28">#REF!</definedName>
    <definedName name="DATA49_1" localSheetId="3">#REF!</definedName>
    <definedName name="DATA5" localSheetId="11">#REF!</definedName>
    <definedName name="DATA5" localSheetId="30">#REF!</definedName>
    <definedName name="DATA5" localSheetId="18">#REF!</definedName>
    <definedName name="DATA5" localSheetId="27">'[22]Data rough'!#REF!</definedName>
    <definedName name="DATA5" localSheetId="38">'[22]Data rough'!#REF!</definedName>
    <definedName name="DATA5" localSheetId="37">'[22]Data rough'!#REF!</definedName>
    <definedName name="DATA5" localSheetId="23">'[22]Data rough'!#REF!</definedName>
    <definedName name="DATA5" localSheetId="24">'[22]Data rough'!#REF!</definedName>
    <definedName name="DATA5" localSheetId="22">'[22]Data rough'!#REF!</definedName>
    <definedName name="DATA5" localSheetId="5">'[22]Data rough'!#REF!</definedName>
    <definedName name="DATA5" localSheetId="15">#REF!</definedName>
    <definedName name="DATA5" localSheetId="31">#REF!</definedName>
    <definedName name="DATA5" localSheetId="28">'[22]Data rough'!#REF!</definedName>
    <definedName name="DATA5" localSheetId="1">'[22]Data rough'!#REF!</definedName>
    <definedName name="DATA5" localSheetId="3">#REF!</definedName>
    <definedName name="DATA5_1" localSheetId="11">#REF!</definedName>
    <definedName name="DATA5_1" localSheetId="30">#REF!</definedName>
    <definedName name="DATA5_1" localSheetId="18">#REF!</definedName>
    <definedName name="DATA5_1" localSheetId="27">#REF!</definedName>
    <definedName name="DATA5_1" localSheetId="5">#REF!</definedName>
    <definedName name="DATA5_1" localSheetId="15">#REF!</definedName>
    <definedName name="DATA5_1" localSheetId="31">#REF!</definedName>
    <definedName name="DATA5_1" localSheetId="28">#REF!</definedName>
    <definedName name="DATA5_1" localSheetId="3">#REF!</definedName>
    <definedName name="DATA50" localSheetId="11">#REF!</definedName>
    <definedName name="DATA50" localSheetId="30">#REF!</definedName>
    <definedName name="DATA50" localSheetId="18">#REF!</definedName>
    <definedName name="DATA50" localSheetId="27">'[22]Data rough'!#REF!</definedName>
    <definedName name="DATA50" localSheetId="38">'[22]Data rough'!#REF!</definedName>
    <definedName name="DATA50" localSheetId="37">'[22]Data rough'!#REF!</definedName>
    <definedName name="DATA50" localSheetId="23">'[22]Data rough'!#REF!</definedName>
    <definedName name="DATA50" localSheetId="24">'[22]Data rough'!#REF!</definedName>
    <definedName name="DATA50" localSheetId="22">'[22]Data rough'!#REF!</definedName>
    <definedName name="DATA50" localSheetId="5">'[22]Data rough'!#REF!</definedName>
    <definedName name="DATA50" localSheetId="15">#REF!</definedName>
    <definedName name="DATA50" localSheetId="31">#REF!</definedName>
    <definedName name="DATA50" localSheetId="28">'[22]Data rough'!#REF!</definedName>
    <definedName name="DATA50" localSheetId="1">'[22]Data rough'!#REF!</definedName>
    <definedName name="DATA50" localSheetId="3">#REF!</definedName>
    <definedName name="DATA50_1" localSheetId="11">#REF!</definedName>
    <definedName name="DATA50_1" localSheetId="30">#REF!</definedName>
    <definedName name="DATA50_1" localSheetId="18">#REF!</definedName>
    <definedName name="DATA50_1" localSheetId="27">#REF!</definedName>
    <definedName name="DATA50_1" localSheetId="5">#REF!</definedName>
    <definedName name="DATA50_1" localSheetId="15">#REF!</definedName>
    <definedName name="DATA50_1" localSheetId="31">#REF!</definedName>
    <definedName name="DATA50_1" localSheetId="28">#REF!</definedName>
    <definedName name="DATA50_1" localSheetId="3">#REF!</definedName>
    <definedName name="DATA51" localSheetId="11">#REF!</definedName>
    <definedName name="DATA51" localSheetId="30">#REF!</definedName>
    <definedName name="DATA51" localSheetId="18">#REF!</definedName>
    <definedName name="DATA51" localSheetId="27">'[22]Data rough'!#REF!</definedName>
    <definedName name="DATA51" localSheetId="38">'[22]Data rough'!#REF!</definedName>
    <definedName name="DATA51" localSheetId="37">'[22]Data rough'!#REF!</definedName>
    <definedName name="DATA51" localSheetId="23">'[22]Data rough'!#REF!</definedName>
    <definedName name="DATA51" localSheetId="24">'[22]Data rough'!#REF!</definedName>
    <definedName name="DATA51" localSheetId="22">'[22]Data rough'!#REF!</definedName>
    <definedName name="DATA51" localSheetId="5">'[22]Data rough'!#REF!</definedName>
    <definedName name="DATA51" localSheetId="15">#REF!</definedName>
    <definedName name="DATA51" localSheetId="31">#REF!</definedName>
    <definedName name="DATA51" localSheetId="28">'[22]Data rough'!#REF!</definedName>
    <definedName name="DATA51" localSheetId="1">'[22]Data rough'!#REF!</definedName>
    <definedName name="DATA51" localSheetId="3">#REF!</definedName>
    <definedName name="DATA51_1" localSheetId="11">#REF!</definedName>
    <definedName name="DATA51_1" localSheetId="30">#REF!</definedName>
    <definedName name="DATA51_1" localSheetId="18">#REF!</definedName>
    <definedName name="DATA51_1" localSheetId="27">#REF!</definedName>
    <definedName name="DATA51_1" localSheetId="5">#REF!</definedName>
    <definedName name="DATA51_1" localSheetId="15">#REF!</definedName>
    <definedName name="DATA51_1" localSheetId="31">#REF!</definedName>
    <definedName name="DATA51_1" localSheetId="28">#REF!</definedName>
    <definedName name="DATA51_1" localSheetId="3">#REF!</definedName>
    <definedName name="DATA52" localSheetId="11">#REF!</definedName>
    <definedName name="DATA52" localSheetId="30">#REF!</definedName>
    <definedName name="DATA52" localSheetId="18">#REF!</definedName>
    <definedName name="DATA52" localSheetId="27">'[22]Data rough'!#REF!</definedName>
    <definedName name="DATA52" localSheetId="38">'[22]Data rough'!#REF!</definedName>
    <definedName name="DATA52" localSheetId="37">'[22]Data rough'!#REF!</definedName>
    <definedName name="DATA52" localSheetId="23">'[22]Data rough'!#REF!</definedName>
    <definedName name="DATA52" localSheetId="24">'[22]Data rough'!#REF!</definedName>
    <definedName name="DATA52" localSheetId="22">'[22]Data rough'!#REF!</definedName>
    <definedName name="DATA52" localSheetId="5">'[22]Data rough'!#REF!</definedName>
    <definedName name="DATA52" localSheetId="15">#REF!</definedName>
    <definedName name="DATA52" localSheetId="31">#REF!</definedName>
    <definedName name="DATA52" localSheetId="28">'[22]Data rough'!#REF!</definedName>
    <definedName name="DATA52" localSheetId="1">'[22]Data rough'!#REF!</definedName>
    <definedName name="DATA52" localSheetId="3">#REF!</definedName>
    <definedName name="DATA52_1" localSheetId="11">#REF!</definedName>
    <definedName name="DATA52_1" localSheetId="30">#REF!</definedName>
    <definedName name="DATA52_1" localSheetId="18">#REF!</definedName>
    <definedName name="DATA52_1" localSheetId="27">#REF!</definedName>
    <definedName name="DATA52_1" localSheetId="5">#REF!</definedName>
    <definedName name="DATA52_1" localSheetId="15">#REF!</definedName>
    <definedName name="DATA52_1" localSheetId="31">#REF!</definedName>
    <definedName name="DATA52_1" localSheetId="28">#REF!</definedName>
    <definedName name="DATA52_1" localSheetId="3">#REF!</definedName>
    <definedName name="DATA53" localSheetId="11">#REF!</definedName>
    <definedName name="DATA53" localSheetId="30">#REF!</definedName>
    <definedName name="DATA53" localSheetId="18">#REF!</definedName>
    <definedName name="DATA53" localSheetId="27">'[22]Data rough'!#REF!</definedName>
    <definedName name="DATA53" localSheetId="38">'[22]Data rough'!#REF!</definedName>
    <definedName name="DATA53" localSheetId="37">'[22]Data rough'!#REF!</definedName>
    <definedName name="DATA53" localSheetId="23">'[22]Data rough'!#REF!</definedName>
    <definedName name="DATA53" localSheetId="24">'[22]Data rough'!#REF!</definedName>
    <definedName name="DATA53" localSheetId="22">'[22]Data rough'!#REF!</definedName>
    <definedName name="DATA53" localSheetId="5">'[22]Data rough'!#REF!</definedName>
    <definedName name="DATA53" localSheetId="15">#REF!</definedName>
    <definedName name="DATA53" localSheetId="31">#REF!</definedName>
    <definedName name="DATA53" localSheetId="28">'[22]Data rough'!#REF!</definedName>
    <definedName name="DATA53" localSheetId="1">'[22]Data rough'!#REF!</definedName>
    <definedName name="DATA53" localSheetId="3">#REF!</definedName>
    <definedName name="DATA53_1" localSheetId="11">#REF!</definedName>
    <definedName name="DATA53_1" localSheetId="30">#REF!</definedName>
    <definedName name="DATA53_1" localSheetId="18">#REF!</definedName>
    <definedName name="DATA53_1" localSheetId="27">#REF!</definedName>
    <definedName name="DATA53_1" localSheetId="5">#REF!</definedName>
    <definedName name="DATA53_1" localSheetId="15">#REF!</definedName>
    <definedName name="DATA53_1" localSheetId="31">#REF!</definedName>
    <definedName name="DATA53_1" localSheetId="28">#REF!</definedName>
    <definedName name="DATA53_1" localSheetId="3">#REF!</definedName>
    <definedName name="DATA54" localSheetId="11">#REF!</definedName>
    <definedName name="DATA54" localSheetId="30">#REF!</definedName>
    <definedName name="DATA54" localSheetId="18">#REF!</definedName>
    <definedName name="DATA54" localSheetId="27">'[22]Data rough'!#REF!</definedName>
    <definedName name="DATA54" localSheetId="38">'[22]Data rough'!#REF!</definedName>
    <definedName name="DATA54" localSheetId="37">'[22]Data rough'!#REF!</definedName>
    <definedName name="DATA54" localSheetId="23">'[22]Data rough'!#REF!</definedName>
    <definedName name="DATA54" localSheetId="24">'[22]Data rough'!#REF!</definedName>
    <definedName name="DATA54" localSheetId="22">'[22]Data rough'!#REF!</definedName>
    <definedName name="DATA54" localSheetId="5">'[22]Data rough'!#REF!</definedName>
    <definedName name="DATA54" localSheetId="15">#REF!</definedName>
    <definedName name="DATA54" localSheetId="31">#REF!</definedName>
    <definedName name="DATA54" localSheetId="28">'[22]Data rough'!#REF!</definedName>
    <definedName name="DATA54" localSheetId="1">'[22]Data rough'!#REF!</definedName>
    <definedName name="DATA54" localSheetId="3">#REF!</definedName>
    <definedName name="DATA54_1" localSheetId="11">#REF!</definedName>
    <definedName name="DATA54_1" localSheetId="30">#REF!</definedName>
    <definedName name="DATA54_1" localSheetId="18">#REF!</definedName>
    <definedName name="DATA54_1" localSheetId="27">#REF!</definedName>
    <definedName name="DATA54_1" localSheetId="5">#REF!</definedName>
    <definedName name="DATA54_1" localSheetId="15">#REF!</definedName>
    <definedName name="DATA54_1" localSheetId="31">#REF!</definedName>
    <definedName name="DATA54_1" localSheetId="28">#REF!</definedName>
    <definedName name="DATA54_1" localSheetId="3">#REF!</definedName>
    <definedName name="DATA55" localSheetId="11">#REF!</definedName>
    <definedName name="DATA55" localSheetId="30">#REF!</definedName>
    <definedName name="DATA55" localSheetId="18">#REF!</definedName>
    <definedName name="DATA55" localSheetId="27">#REF!</definedName>
    <definedName name="DATA55" localSheetId="38">#REF!</definedName>
    <definedName name="DATA55" localSheetId="37">#REF!</definedName>
    <definedName name="DATA55" localSheetId="23">#REF!</definedName>
    <definedName name="DATA55" localSheetId="24">#REF!</definedName>
    <definedName name="DATA55" localSheetId="22">#REF!</definedName>
    <definedName name="DATA55" localSheetId="5">#REF!</definedName>
    <definedName name="DATA55" localSheetId="15">#REF!</definedName>
    <definedName name="DATA55" localSheetId="31">#REF!</definedName>
    <definedName name="DATA55" localSheetId="28">#REF!</definedName>
    <definedName name="DATA55" localSheetId="1">#REF!</definedName>
    <definedName name="DATA55" localSheetId="3">#REF!</definedName>
    <definedName name="DATA55_1" localSheetId="11">#REF!</definedName>
    <definedName name="DATA55_1" localSheetId="30">#REF!</definedName>
    <definedName name="DATA55_1" localSheetId="18">#REF!</definedName>
    <definedName name="DATA55_1" localSheetId="27">#REF!</definedName>
    <definedName name="DATA55_1" localSheetId="5">#REF!</definedName>
    <definedName name="DATA55_1" localSheetId="15">#REF!</definedName>
    <definedName name="DATA55_1" localSheetId="31">#REF!</definedName>
    <definedName name="DATA55_1" localSheetId="28">#REF!</definedName>
    <definedName name="DATA55_1" localSheetId="3">#REF!</definedName>
    <definedName name="DATA56" localSheetId="11">#REF!</definedName>
    <definedName name="DATA56" localSheetId="30">#REF!</definedName>
    <definedName name="DATA56" localSheetId="18">#REF!</definedName>
    <definedName name="DATA56" localSheetId="27">'[22]Data rough'!#REF!</definedName>
    <definedName name="DATA56" localSheetId="38">'[22]Data rough'!#REF!</definedName>
    <definedName name="DATA56" localSheetId="37">'[22]Data rough'!#REF!</definedName>
    <definedName name="DATA56" localSheetId="23">'[22]Data rough'!#REF!</definedName>
    <definedName name="DATA56" localSheetId="24">'[22]Data rough'!#REF!</definedName>
    <definedName name="DATA56" localSheetId="22">'[22]Data rough'!#REF!</definedName>
    <definedName name="DATA56" localSheetId="5">'[22]Data rough'!#REF!</definedName>
    <definedName name="DATA56" localSheetId="15">#REF!</definedName>
    <definedName name="DATA56" localSheetId="31">#REF!</definedName>
    <definedName name="DATA56" localSheetId="28">'[22]Data rough'!#REF!</definedName>
    <definedName name="DATA56" localSheetId="1">'[22]Data rough'!#REF!</definedName>
    <definedName name="DATA56" localSheetId="3">#REF!</definedName>
    <definedName name="DATA56_1" localSheetId="11">#REF!</definedName>
    <definedName name="DATA56_1" localSheetId="30">#REF!</definedName>
    <definedName name="DATA56_1" localSheetId="18">#REF!</definedName>
    <definedName name="DATA56_1" localSheetId="27">#REF!</definedName>
    <definedName name="DATA56_1" localSheetId="5">#REF!</definedName>
    <definedName name="DATA56_1" localSheetId="15">#REF!</definedName>
    <definedName name="DATA56_1" localSheetId="31">#REF!</definedName>
    <definedName name="DATA56_1" localSheetId="28">#REF!</definedName>
    <definedName name="DATA56_1" localSheetId="3">#REF!</definedName>
    <definedName name="DATA57" localSheetId="11">#REF!</definedName>
    <definedName name="DATA57" localSheetId="30">#REF!</definedName>
    <definedName name="DATA57" localSheetId="18">#REF!</definedName>
    <definedName name="DATA57" localSheetId="27">'[22]Data rough'!#REF!</definedName>
    <definedName name="DATA57" localSheetId="38">'[22]Data rough'!#REF!</definedName>
    <definedName name="DATA57" localSheetId="37">'[22]Data rough'!#REF!</definedName>
    <definedName name="DATA57" localSheetId="23">'[22]Data rough'!#REF!</definedName>
    <definedName name="DATA57" localSheetId="24">'[22]Data rough'!#REF!</definedName>
    <definedName name="DATA57" localSheetId="22">'[22]Data rough'!#REF!</definedName>
    <definedName name="DATA57" localSheetId="5">'[22]Data rough'!#REF!</definedName>
    <definedName name="DATA57" localSheetId="15">#REF!</definedName>
    <definedName name="DATA57" localSheetId="31">#REF!</definedName>
    <definedName name="DATA57" localSheetId="28">'[22]Data rough'!#REF!</definedName>
    <definedName name="DATA57" localSheetId="1">'[22]Data rough'!#REF!</definedName>
    <definedName name="DATA57" localSheetId="3">#REF!</definedName>
    <definedName name="DATA57_1" localSheetId="11">#REF!</definedName>
    <definedName name="DATA57_1" localSheetId="30">#REF!</definedName>
    <definedName name="DATA57_1" localSheetId="18">#REF!</definedName>
    <definedName name="DATA57_1" localSheetId="27">#REF!</definedName>
    <definedName name="DATA57_1" localSheetId="5">#REF!</definedName>
    <definedName name="DATA57_1" localSheetId="15">#REF!</definedName>
    <definedName name="DATA57_1" localSheetId="31">#REF!</definedName>
    <definedName name="DATA57_1" localSheetId="28">#REF!</definedName>
    <definedName name="DATA57_1" localSheetId="3">#REF!</definedName>
    <definedName name="DATA58" localSheetId="11">#REF!</definedName>
    <definedName name="DATA58" localSheetId="30">#REF!</definedName>
    <definedName name="DATA58" localSheetId="18">#REF!</definedName>
    <definedName name="DATA58" localSheetId="27">'[22]Data rough'!#REF!</definedName>
    <definedName name="DATA58" localSheetId="38">'[22]Data rough'!#REF!</definedName>
    <definedName name="DATA58" localSheetId="37">'[22]Data rough'!#REF!</definedName>
    <definedName name="DATA58" localSheetId="23">'[22]Data rough'!#REF!</definedName>
    <definedName name="DATA58" localSheetId="24">'[22]Data rough'!#REF!</definedName>
    <definedName name="DATA58" localSheetId="22">'[22]Data rough'!#REF!</definedName>
    <definedName name="DATA58" localSheetId="5">'[22]Data rough'!#REF!</definedName>
    <definedName name="DATA58" localSheetId="15">#REF!</definedName>
    <definedName name="DATA58" localSheetId="31">#REF!</definedName>
    <definedName name="DATA58" localSheetId="28">'[22]Data rough'!#REF!</definedName>
    <definedName name="DATA58" localSheetId="1">'[22]Data rough'!#REF!</definedName>
    <definedName name="DATA58" localSheetId="3">#REF!</definedName>
    <definedName name="DATA58_1" localSheetId="11">#REF!</definedName>
    <definedName name="DATA58_1" localSheetId="30">#REF!</definedName>
    <definedName name="DATA58_1" localSheetId="18">#REF!</definedName>
    <definedName name="DATA58_1" localSheetId="27">#REF!</definedName>
    <definedName name="DATA58_1" localSheetId="5">#REF!</definedName>
    <definedName name="DATA58_1" localSheetId="15">#REF!</definedName>
    <definedName name="DATA58_1" localSheetId="31">#REF!</definedName>
    <definedName name="DATA58_1" localSheetId="28">#REF!</definedName>
    <definedName name="DATA58_1" localSheetId="3">#REF!</definedName>
    <definedName name="DATA59" localSheetId="11">#REF!</definedName>
    <definedName name="DATA59" localSheetId="30">#REF!</definedName>
    <definedName name="DATA59" localSheetId="18">#REF!</definedName>
    <definedName name="DATA59" localSheetId="27">'[22]Data rough'!#REF!</definedName>
    <definedName name="DATA59" localSheetId="38">'[22]Data rough'!#REF!</definedName>
    <definedName name="DATA59" localSheetId="37">'[22]Data rough'!#REF!</definedName>
    <definedName name="DATA59" localSheetId="23">'[22]Data rough'!#REF!</definedName>
    <definedName name="DATA59" localSheetId="24">'[22]Data rough'!#REF!</definedName>
    <definedName name="DATA59" localSheetId="22">'[22]Data rough'!#REF!</definedName>
    <definedName name="DATA59" localSheetId="5">'[22]Data rough'!#REF!</definedName>
    <definedName name="DATA59" localSheetId="15">#REF!</definedName>
    <definedName name="DATA59" localSheetId="31">#REF!</definedName>
    <definedName name="DATA59" localSheetId="28">'[22]Data rough'!#REF!</definedName>
    <definedName name="DATA59" localSheetId="1">'[22]Data rough'!#REF!</definedName>
    <definedName name="DATA59" localSheetId="3">#REF!</definedName>
    <definedName name="DATA59_1" localSheetId="11">#REF!</definedName>
    <definedName name="DATA59_1" localSheetId="30">#REF!</definedName>
    <definedName name="DATA59_1" localSheetId="18">#REF!</definedName>
    <definedName name="DATA59_1" localSheetId="27">#REF!</definedName>
    <definedName name="DATA59_1" localSheetId="5">#REF!</definedName>
    <definedName name="DATA59_1" localSheetId="15">#REF!</definedName>
    <definedName name="DATA59_1" localSheetId="31">#REF!</definedName>
    <definedName name="DATA59_1" localSheetId="28">#REF!</definedName>
    <definedName name="DATA59_1" localSheetId="3">#REF!</definedName>
    <definedName name="DATA6" localSheetId="11">#REF!</definedName>
    <definedName name="DATA6" localSheetId="30">#REF!</definedName>
    <definedName name="DATA6" localSheetId="18">#REF!</definedName>
    <definedName name="DATA6" localSheetId="27">'[22]Data rough'!#REF!</definedName>
    <definedName name="DATA6" localSheetId="38">'[22]Data rough'!#REF!</definedName>
    <definedName name="DATA6" localSheetId="37">'[22]Data rough'!#REF!</definedName>
    <definedName name="DATA6" localSheetId="23">'[22]Data rough'!#REF!</definedName>
    <definedName name="DATA6" localSheetId="24">'[22]Data rough'!#REF!</definedName>
    <definedName name="DATA6" localSheetId="22">'[22]Data rough'!#REF!</definedName>
    <definedName name="DATA6" localSheetId="5">'[22]Data rough'!#REF!</definedName>
    <definedName name="DATA6" localSheetId="15">#REF!</definedName>
    <definedName name="DATA6" localSheetId="31">#REF!</definedName>
    <definedName name="DATA6" localSheetId="28">'[22]Data rough'!#REF!</definedName>
    <definedName name="DATA6" localSheetId="1">'[22]Data rough'!#REF!</definedName>
    <definedName name="DATA6" localSheetId="3">#REF!</definedName>
    <definedName name="DATA6_1" localSheetId="11">#REF!</definedName>
    <definedName name="DATA6_1" localSheetId="30">#REF!</definedName>
    <definedName name="DATA6_1" localSheetId="18">#REF!</definedName>
    <definedName name="DATA6_1" localSheetId="27">#REF!</definedName>
    <definedName name="DATA6_1" localSheetId="5">#REF!</definedName>
    <definedName name="DATA6_1" localSheetId="15">#REF!</definedName>
    <definedName name="DATA6_1" localSheetId="31">#REF!</definedName>
    <definedName name="DATA6_1" localSheetId="28">#REF!</definedName>
    <definedName name="DATA6_1" localSheetId="3">#REF!</definedName>
    <definedName name="DATA60" localSheetId="11">#REF!</definedName>
    <definedName name="DATA60" localSheetId="30">#REF!</definedName>
    <definedName name="DATA60" localSheetId="18">#REF!</definedName>
    <definedName name="DATA60" localSheetId="27">'[22]Data rough'!#REF!</definedName>
    <definedName name="DATA60" localSheetId="38">'[22]Data rough'!#REF!</definedName>
    <definedName name="DATA60" localSheetId="37">'[22]Data rough'!#REF!</definedName>
    <definedName name="DATA60" localSheetId="23">'[22]Data rough'!#REF!</definedName>
    <definedName name="DATA60" localSheetId="24">'[22]Data rough'!#REF!</definedName>
    <definedName name="DATA60" localSheetId="22">'[22]Data rough'!#REF!</definedName>
    <definedName name="DATA60" localSheetId="5">'[22]Data rough'!#REF!</definedName>
    <definedName name="DATA60" localSheetId="15">#REF!</definedName>
    <definedName name="DATA60" localSheetId="31">#REF!</definedName>
    <definedName name="DATA60" localSheetId="28">'[22]Data rough'!#REF!</definedName>
    <definedName name="DATA60" localSheetId="1">'[22]Data rough'!#REF!</definedName>
    <definedName name="DATA60" localSheetId="3">#REF!</definedName>
    <definedName name="DATA60_1" localSheetId="11">#REF!</definedName>
    <definedName name="DATA60_1" localSheetId="30">#REF!</definedName>
    <definedName name="DATA60_1" localSheetId="18">#REF!</definedName>
    <definedName name="DATA60_1" localSheetId="27">#REF!</definedName>
    <definedName name="DATA60_1" localSheetId="5">#REF!</definedName>
    <definedName name="DATA60_1" localSheetId="15">#REF!</definedName>
    <definedName name="DATA60_1" localSheetId="31">#REF!</definedName>
    <definedName name="DATA60_1" localSheetId="28">#REF!</definedName>
    <definedName name="DATA60_1" localSheetId="3">#REF!</definedName>
    <definedName name="DATA61" localSheetId="11">#REF!</definedName>
    <definedName name="DATA61" localSheetId="30">#REF!</definedName>
    <definedName name="DATA61" localSheetId="18">#REF!</definedName>
    <definedName name="DATA61" localSheetId="27">'[22]Data rough'!#REF!</definedName>
    <definedName name="DATA61" localSheetId="38">'[22]Data rough'!#REF!</definedName>
    <definedName name="DATA61" localSheetId="37">'[22]Data rough'!#REF!</definedName>
    <definedName name="DATA61" localSheetId="23">'[22]Data rough'!#REF!</definedName>
    <definedName name="DATA61" localSheetId="24">'[22]Data rough'!#REF!</definedName>
    <definedName name="DATA61" localSheetId="22">'[22]Data rough'!#REF!</definedName>
    <definedName name="DATA61" localSheetId="5">'[22]Data rough'!#REF!</definedName>
    <definedName name="DATA61" localSheetId="15">#REF!</definedName>
    <definedName name="DATA61" localSheetId="31">#REF!</definedName>
    <definedName name="DATA61" localSheetId="28">'[22]Data rough'!#REF!</definedName>
    <definedName name="DATA61" localSheetId="1">'[22]Data rough'!#REF!</definedName>
    <definedName name="DATA61" localSheetId="3">#REF!</definedName>
    <definedName name="DATA61_1" localSheetId="11">#REF!</definedName>
    <definedName name="DATA61_1" localSheetId="30">#REF!</definedName>
    <definedName name="DATA61_1" localSheetId="18">#REF!</definedName>
    <definedName name="DATA61_1" localSheetId="27">#REF!</definedName>
    <definedName name="DATA61_1" localSheetId="5">#REF!</definedName>
    <definedName name="DATA61_1" localSheetId="15">#REF!</definedName>
    <definedName name="DATA61_1" localSheetId="31">#REF!</definedName>
    <definedName name="DATA61_1" localSheetId="28">#REF!</definedName>
    <definedName name="DATA61_1" localSheetId="3">#REF!</definedName>
    <definedName name="DATA62" localSheetId="11">#REF!</definedName>
    <definedName name="DATA62" localSheetId="30">#REF!</definedName>
    <definedName name="DATA62" localSheetId="18">#REF!</definedName>
    <definedName name="DATA62" localSheetId="27">#REF!</definedName>
    <definedName name="DATA62" localSheetId="38">#REF!</definedName>
    <definedName name="DATA62" localSheetId="37">#REF!</definedName>
    <definedName name="DATA62" localSheetId="23">#REF!</definedName>
    <definedName name="DATA62" localSheetId="24">#REF!</definedName>
    <definedName name="DATA62" localSheetId="22">#REF!</definedName>
    <definedName name="DATA62" localSheetId="5">#REF!</definedName>
    <definedName name="DATA62" localSheetId="15">#REF!</definedName>
    <definedName name="DATA62" localSheetId="31">#REF!</definedName>
    <definedName name="DATA62" localSheetId="28">#REF!</definedName>
    <definedName name="DATA62" localSheetId="1">#REF!</definedName>
    <definedName name="DATA62" localSheetId="3">#REF!</definedName>
    <definedName name="DATA62_1" localSheetId="11">#REF!</definedName>
    <definedName name="DATA62_1" localSheetId="30">#REF!</definedName>
    <definedName name="DATA62_1" localSheetId="18">#REF!</definedName>
    <definedName name="DATA62_1" localSheetId="27">#REF!</definedName>
    <definedName name="DATA62_1" localSheetId="5">#REF!</definedName>
    <definedName name="DATA62_1" localSheetId="15">#REF!</definedName>
    <definedName name="DATA62_1" localSheetId="31">#REF!</definedName>
    <definedName name="DATA62_1" localSheetId="28">#REF!</definedName>
    <definedName name="DATA62_1" localSheetId="3">#REF!</definedName>
    <definedName name="DATA63" localSheetId="11">#REF!</definedName>
    <definedName name="DATA63" localSheetId="30">#REF!</definedName>
    <definedName name="DATA63" localSheetId="18">#REF!</definedName>
    <definedName name="DATA63" localSheetId="27">'[22]Data rough'!#REF!</definedName>
    <definedName name="DATA63" localSheetId="38">'[22]Data rough'!#REF!</definedName>
    <definedName name="DATA63" localSheetId="37">'[22]Data rough'!#REF!</definedName>
    <definedName name="DATA63" localSheetId="23">'[22]Data rough'!#REF!</definedName>
    <definedName name="DATA63" localSheetId="24">'[22]Data rough'!#REF!</definedName>
    <definedName name="DATA63" localSheetId="22">'[22]Data rough'!#REF!</definedName>
    <definedName name="DATA63" localSheetId="5">'[22]Data rough'!#REF!</definedName>
    <definedName name="DATA63" localSheetId="15">#REF!</definedName>
    <definedName name="DATA63" localSheetId="31">#REF!</definedName>
    <definedName name="DATA63" localSheetId="28">'[22]Data rough'!#REF!</definedName>
    <definedName name="DATA63" localSheetId="1">'[22]Data rough'!#REF!</definedName>
    <definedName name="DATA63" localSheetId="3">#REF!</definedName>
    <definedName name="DATA63_1" localSheetId="11">#REF!</definedName>
    <definedName name="DATA63_1" localSheetId="30">#REF!</definedName>
    <definedName name="DATA63_1" localSheetId="18">#REF!</definedName>
    <definedName name="DATA63_1" localSheetId="27">#REF!</definedName>
    <definedName name="DATA63_1" localSheetId="5">#REF!</definedName>
    <definedName name="DATA63_1" localSheetId="15">#REF!</definedName>
    <definedName name="DATA63_1" localSheetId="31">#REF!</definedName>
    <definedName name="DATA63_1" localSheetId="28">#REF!</definedName>
    <definedName name="DATA63_1" localSheetId="3">#REF!</definedName>
    <definedName name="DATA64" localSheetId="11">#REF!</definedName>
    <definedName name="DATA64" localSheetId="30">#REF!</definedName>
    <definedName name="DATA64" localSheetId="18">#REF!</definedName>
    <definedName name="DATA64" localSheetId="27">'[22]Data rough'!#REF!</definedName>
    <definedName name="DATA64" localSheetId="38">'[22]Data rough'!#REF!</definedName>
    <definedName name="DATA64" localSheetId="37">'[22]Data rough'!#REF!</definedName>
    <definedName name="DATA64" localSheetId="23">'[22]Data rough'!#REF!</definedName>
    <definedName name="DATA64" localSheetId="24">'[22]Data rough'!#REF!</definedName>
    <definedName name="DATA64" localSheetId="22">'[22]Data rough'!#REF!</definedName>
    <definedName name="DATA64" localSheetId="5">'[22]Data rough'!#REF!</definedName>
    <definedName name="DATA64" localSheetId="15">#REF!</definedName>
    <definedName name="DATA64" localSheetId="31">#REF!</definedName>
    <definedName name="DATA64" localSheetId="28">'[22]Data rough'!#REF!</definedName>
    <definedName name="DATA64" localSheetId="1">'[22]Data rough'!#REF!</definedName>
    <definedName name="DATA64" localSheetId="3">#REF!</definedName>
    <definedName name="DATA64_1" localSheetId="11">#REF!</definedName>
    <definedName name="DATA64_1" localSheetId="30">#REF!</definedName>
    <definedName name="DATA64_1" localSheetId="18">#REF!</definedName>
    <definedName name="DATA64_1" localSheetId="27">#REF!</definedName>
    <definedName name="DATA64_1" localSheetId="5">#REF!</definedName>
    <definedName name="DATA64_1" localSheetId="15">#REF!</definedName>
    <definedName name="DATA64_1" localSheetId="31">#REF!</definedName>
    <definedName name="DATA64_1" localSheetId="28">#REF!</definedName>
    <definedName name="DATA64_1" localSheetId="3">#REF!</definedName>
    <definedName name="DATA65" localSheetId="11">#REF!</definedName>
    <definedName name="DATA65" localSheetId="30">#REF!</definedName>
    <definedName name="DATA65" localSheetId="18">#REF!</definedName>
    <definedName name="DATA65" localSheetId="27">'[22]Data rough'!#REF!</definedName>
    <definedName name="DATA65" localSheetId="38">'[22]Data rough'!#REF!</definedName>
    <definedName name="DATA65" localSheetId="37">'[22]Data rough'!#REF!</definedName>
    <definedName name="DATA65" localSheetId="23">'[22]Data rough'!#REF!</definedName>
    <definedName name="DATA65" localSheetId="24">'[22]Data rough'!#REF!</definedName>
    <definedName name="DATA65" localSheetId="22">'[22]Data rough'!#REF!</definedName>
    <definedName name="DATA65" localSheetId="5">'[22]Data rough'!#REF!</definedName>
    <definedName name="DATA65" localSheetId="15">#REF!</definedName>
    <definedName name="DATA65" localSheetId="31">#REF!</definedName>
    <definedName name="DATA65" localSheetId="28">'[22]Data rough'!#REF!</definedName>
    <definedName name="DATA65" localSheetId="1">'[22]Data rough'!#REF!</definedName>
    <definedName name="DATA65" localSheetId="3">#REF!</definedName>
    <definedName name="DATA65_1" localSheetId="11">#REF!</definedName>
    <definedName name="DATA65_1" localSheetId="30">#REF!</definedName>
    <definedName name="DATA65_1" localSheetId="18">#REF!</definedName>
    <definedName name="DATA65_1" localSheetId="27">#REF!</definedName>
    <definedName name="DATA65_1" localSheetId="5">#REF!</definedName>
    <definedName name="DATA65_1" localSheetId="15">#REF!</definedName>
    <definedName name="DATA65_1" localSheetId="31">#REF!</definedName>
    <definedName name="DATA65_1" localSheetId="28">#REF!</definedName>
    <definedName name="DATA65_1" localSheetId="3">#REF!</definedName>
    <definedName name="DATA66" localSheetId="11">#REF!</definedName>
    <definedName name="DATA66" localSheetId="30">#REF!</definedName>
    <definedName name="DATA66" localSheetId="18">#REF!</definedName>
    <definedName name="DATA66" localSheetId="27">'[22]Data rough'!#REF!</definedName>
    <definedName name="DATA66" localSheetId="38">'[22]Data rough'!#REF!</definedName>
    <definedName name="DATA66" localSheetId="37">'[22]Data rough'!#REF!</definedName>
    <definedName name="DATA66" localSheetId="23">'[22]Data rough'!#REF!</definedName>
    <definedName name="DATA66" localSheetId="24">'[22]Data rough'!#REF!</definedName>
    <definedName name="DATA66" localSheetId="22">'[22]Data rough'!#REF!</definedName>
    <definedName name="DATA66" localSheetId="5">'[22]Data rough'!#REF!</definedName>
    <definedName name="DATA66" localSheetId="15">#REF!</definedName>
    <definedName name="DATA66" localSheetId="31">#REF!</definedName>
    <definedName name="DATA66" localSheetId="28">'[22]Data rough'!#REF!</definedName>
    <definedName name="DATA66" localSheetId="1">'[22]Data rough'!#REF!</definedName>
    <definedName name="DATA66" localSheetId="3">#REF!</definedName>
    <definedName name="DATA66_1" localSheetId="11">#REF!</definedName>
    <definedName name="DATA66_1" localSheetId="30">#REF!</definedName>
    <definedName name="DATA66_1" localSheetId="18">#REF!</definedName>
    <definedName name="DATA66_1" localSheetId="27">#REF!</definedName>
    <definedName name="DATA66_1" localSheetId="5">#REF!</definedName>
    <definedName name="DATA66_1" localSheetId="15">#REF!</definedName>
    <definedName name="DATA66_1" localSheetId="31">#REF!</definedName>
    <definedName name="DATA66_1" localSheetId="28">#REF!</definedName>
    <definedName name="DATA66_1" localSheetId="3">#REF!</definedName>
    <definedName name="DATA67" localSheetId="11">#REF!</definedName>
    <definedName name="DATA67" localSheetId="30">#REF!</definedName>
    <definedName name="DATA67" localSheetId="18">#REF!</definedName>
    <definedName name="DATA67" localSheetId="27">'[22]Data rough'!#REF!</definedName>
    <definedName name="DATA67" localSheetId="38">'[22]Data rough'!#REF!</definedName>
    <definedName name="DATA67" localSheetId="37">'[22]Data rough'!#REF!</definedName>
    <definedName name="DATA67" localSheetId="23">'[22]Data rough'!#REF!</definedName>
    <definedName name="DATA67" localSheetId="24">'[22]Data rough'!#REF!</definedName>
    <definedName name="DATA67" localSheetId="22">'[22]Data rough'!#REF!</definedName>
    <definedName name="DATA67" localSheetId="5">'[22]Data rough'!#REF!</definedName>
    <definedName name="DATA67" localSheetId="15">#REF!</definedName>
    <definedName name="DATA67" localSheetId="31">#REF!</definedName>
    <definedName name="DATA67" localSheetId="28">'[22]Data rough'!#REF!</definedName>
    <definedName name="DATA67" localSheetId="1">'[22]Data rough'!#REF!</definedName>
    <definedName name="DATA67" localSheetId="3">#REF!</definedName>
    <definedName name="DATA67_1" localSheetId="11">#REF!</definedName>
    <definedName name="DATA67_1" localSheetId="30">#REF!</definedName>
    <definedName name="DATA67_1" localSheetId="18">#REF!</definedName>
    <definedName name="DATA67_1" localSheetId="27">#REF!</definedName>
    <definedName name="DATA67_1" localSheetId="5">#REF!</definedName>
    <definedName name="DATA67_1" localSheetId="15">#REF!</definedName>
    <definedName name="DATA67_1" localSheetId="31">#REF!</definedName>
    <definedName name="DATA67_1" localSheetId="28">#REF!</definedName>
    <definedName name="DATA67_1" localSheetId="3">#REF!</definedName>
    <definedName name="DATA68" localSheetId="11">#REF!</definedName>
    <definedName name="DATA68" localSheetId="30">#REF!</definedName>
    <definedName name="DATA68" localSheetId="18">#REF!</definedName>
    <definedName name="DATA68" localSheetId="27">'[22]Data rough'!#REF!</definedName>
    <definedName name="DATA68" localSheetId="38">'[22]Data rough'!#REF!</definedName>
    <definedName name="DATA68" localSheetId="37">'[22]Data rough'!#REF!</definedName>
    <definedName name="DATA68" localSheetId="23">'[22]Data rough'!#REF!</definedName>
    <definedName name="DATA68" localSheetId="24">'[22]Data rough'!#REF!</definedName>
    <definedName name="DATA68" localSheetId="22">'[22]Data rough'!#REF!</definedName>
    <definedName name="DATA68" localSheetId="5">'[22]Data rough'!#REF!</definedName>
    <definedName name="DATA68" localSheetId="15">#REF!</definedName>
    <definedName name="DATA68" localSheetId="31">#REF!</definedName>
    <definedName name="DATA68" localSheetId="28">'[22]Data rough'!#REF!</definedName>
    <definedName name="DATA68" localSheetId="1">'[22]Data rough'!#REF!</definedName>
    <definedName name="DATA68" localSheetId="3">#REF!</definedName>
    <definedName name="DATA68_1" localSheetId="11">#REF!</definedName>
    <definedName name="DATA68_1" localSheetId="30">#REF!</definedName>
    <definedName name="DATA68_1" localSheetId="18">#REF!</definedName>
    <definedName name="DATA68_1" localSheetId="27">#REF!</definedName>
    <definedName name="DATA68_1" localSheetId="5">#REF!</definedName>
    <definedName name="DATA68_1" localSheetId="15">#REF!</definedName>
    <definedName name="DATA68_1" localSheetId="31">#REF!</definedName>
    <definedName name="DATA68_1" localSheetId="28">#REF!</definedName>
    <definedName name="DATA68_1" localSheetId="3">#REF!</definedName>
    <definedName name="DATA69" localSheetId="11">#REF!</definedName>
    <definedName name="DATA69" localSheetId="30">#REF!</definedName>
    <definedName name="DATA69" localSheetId="18">#REF!</definedName>
    <definedName name="DATA69" localSheetId="27">'[22]Data rough'!#REF!</definedName>
    <definedName name="DATA69" localSheetId="38">'[22]Data rough'!#REF!</definedName>
    <definedName name="DATA69" localSheetId="37">'[22]Data rough'!#REF!</definedName>
    <definedName name="DATA69" localSheetId="23">'[22]Data rough'!#REF!</definedName>
    <definedName name="DATA69" localSheetId="24">'[22]Data rough'!#REF!</definedName>
    <definedName name="DATA69" localSheetId="22">'[22]Data rough'!#REF!</definedName>
    <definedName name="DATA69" localSheetId="5">'[22]Data rough'!#REF!</definedName>
    <definedName name="DATA69" localSheetId="15">#REF!</definedName>
    <definedName name="DATA69" localSheetId="31">#REF!</definedName>
    <definedName name="DATA69" localSheetId="28">'[22]Data rough'!#REF!</definedName>
    <definedName name="DATA69" localSheetId="1">'[22]Data rough'!#REF!</definedName>
    <definedName name="DATA69" localSheetId="3">#REF!</definedName>
    <definedName name="DATA69_1" localSheetId="11">#REF!</definedName>
    <definedName name="DATA69_1" localSheetId="30">#REF!</definedName>
    <definedName name="DATA69_1" localSheetId="18">#REF!</definedName>
    <definedName name="DATA69_1" localSheetId="27">#REF!</definedName>
    <definedName name="DATA69_1" localSheetId="5">#REF!</definedName>
    <definedName name="DATA69_1" localSheetId="15">#REF!</definedName>
    <definedName name="DATA69_1" localSheetId="31">#REF!</definedName>
    <definedName name="DATA69_1" localSheetId="28">#REF!</definedName>
    <definedName name="DATA69_1" localSheetId="3">#REF!</definedName>
    <definedName name="DATA7" localSheetId="11">#REF!</definedName>
    <definedName name="DATA7" localSheetId="30">#REF!</definedName>
    <definedName name="DATA7" localSheetId="18">#REF!</definedName>
    <definedName name="DATA7" localSheetId="27">'[22]Data rough'!#REF!</definedName>
    <definedName name="DATA7" localSheetId="38">'[22]Data rough'!#REF!</definedName>
    <definedName name="DATA7" localSheetId="37">'[22]Data rough'!#REF!</definedName>
    <definedName name="DATA7" localSheetId="23">'[22]Data rough'!#REF!</definedName>
    <definedName name="DATA7" localSheetId="24">'[22]Data rough'!#REF!</definedName>
    <definedName name="DATA7" localSheetId="22">'[22]Data rough'!#REF!</definedName>
    <definedName name="DATA7" localSheetId="5">'[22]Data rough'!#REF!</definedName>
    <definedName name="DATA7" localSheetId="15">#REF!</definedName>
    <definedName name="DATA7" localSheetId="31">#REF!</definedName>
    <definedName name="DATA7" localSheetId="28">'[22]Data rough'!#REF!</definedName>
    <definedName name="DATA7" localSheetId="1">'[22]Data rough'!#REF!</definedName>
    <definedName name="DATA7" localSheetId="3">#REF!</definedName>
    <definedName name="DATA7_1" localSheetId="11">#REF!</definedName>
    <definedName name="DATA7_1" localSheetId="30">#REF!</definedName>
    <definedName name="DATA7_1" localSheetId="18">#REF!</definedName>
    <definedName name="DATA7_1" localSheetId="27">#REF!</definedName>
    <definedName name="DATA7_1" localSheetId="5">#REF!</definedName>
    <definedName name="DATA7_1" localSheetId="15">#REF!</definedName>
    <definedName name="DATA7_1" localSheetId="31">#REF!</definedName>
    <definedName name="DATA7_1" localSheetId="28">#REF!</definedName>
    <definedName name="DATA7_1" localSheetId="3">#REF!</definedName>
    <definedName name="DATA70" localSheetId="11">#REF!</definedName>
    <definedName name="DATA70" localSheetId="30">#REF!</definedName>
    <definedName name="DATA70" localSheetId="18">#REF!</definedName>
    <definedName name="DATA70" localSheetId="27">'[22]Data rough'!#REF!</definedName>
    <definedName name="DATA70" localSheetId="38">'[22]Data rough'!#REF!</definedName>
    <definedName name="DATA70" localSheetId="37">'[22]Data rough'!#REF!</definedName>
    <definedName name="DATA70" localSheetId="23">'[22]Data rough'!#REF!</definedName>
    <definedName name="DATA70" localSheetId="24">'[22]Data rough'!#REF!</definedName>
    <definedName name="DATA70" localSheetId="22">'[22]Data rough'!#REF!</definedName>
    <definedName name="DATA70" localSheetId="5">'[22]Data rough'!#REF!</definedName>
    <definedName name="DATA70" localSheetId="15">#REF!</definedName>
    <definedName name="DATA70" localSheetId="31">#REF!</definedName>
    <definedName name="DATA70" localSheetId="28">'[22]Data rough'!#REF!</definedName>
    <definedName name="DATA70" localSheetId="1">'[22]Data rough'!#REF!</definedName>
    <definedName name="DATA70" localSheetId="3">#REF!</definedName>
    <definedName name="DATA70_1" localSheetId="11">#REF!</definedName>
    <definedName name="DATA70_1" localSheetId="30">#REF!</definedName>
    <definedName name="DATA70_1" localSheetId="18">#REF!</definedName>
    <definedName name="DATA70_1" localSheetId="27">#REF!</definedName>
    <definedName name="DATA70_1" localSheetId="5">#REF!</definedName>
    <definedName name="DATA70_1" localSheetId="15">#REF!</definedName>
    <definedName name="DATA70_1" localSheetId="31">#REF!</definedName>
    <definedName name="DATA70_1" localSheetId="28">#REF!</definedName>
    <definedName name="DATA70_1" localSheetId="3">#REF!</definedName>
    <definedName name="DATA71" localSheetId="11">#REF!</definedName>
    <definedName name="DATA71" localSheetId="30">#REF!</definedName>
    <definedName name="DATA71" localSheetId="18">#REF!</definedName>
    <definedName name="DATA71" localSheetId="27">'[22]Data rough'!#REF!</definedName>
    <definedName name="DATA71" localSheetId="38">'[22]Data rough'!#REF!</definedName>
    <definedName name="DATA71" localSheetId="37">'[22]Data rough'!#REF!</definedName>
    <definedName name="DATA71" localSheetId="23">'[22]Data rough'!#REF!</definedName>
    <definedName name="DATA71" localSheetId="24">'[22]Data rough'!#REF!</definedName>
    <definedName name="DATA71" localSheetId="22">'[22]Data rough'!#REF!</definedName>
    <definedName name="DATA71" localSheetId="5">'[22]Data rough'!#REF!</definedName>
    <definedName name="DATA71" localSheetId="15">#REF!</definedName>
    <definedName name="DATA71" localSheetId="31">#REF!</definedName>
    <definedName name="DATA71" localSheetId="28">'[22]Data rough'!#REF!</definedName>
    <definedName name="DATA71" localSheetId="1">'[22]Data rough'!#REF!</definedName>
    <definedName name="DATA71" localSheetId="3">#REF!</definedName>
    <definedName name="DATA71_1" localSheetId="11">#REF!</definedName>
    <definedName name="DATA71_1" localSheetId="30">#REF!</definedName>
    <definedName name="DATA71_1" localSheetId="18">#REF!</definedName>
    <definedName name="DATA71_1" localSheetId="27">#REF!</definedName>
    <definedName name="DATA71_1" localSheetId="5">#REF!</definedName>
    <definedName name="DATA71_1" localSheetId="15">#REF!</definedName>
    <definedName name="DATA71_1" localSheetId="31">#REF!</definedName>
    <definedName name="DATA71_1" localSheetId="28">#REF!</definedName>
    <definedName name="DATA71_1" localSheetId="3">#REF!</definedName>
    <definedName name="DATA72" localSheetId="11">#REF!</definedName>
    <definedName name="DATA72" localSheetId="30">#REF!</definedName>
    <definedName name="DATA72" localSheetId="18">#REF!</definedName>
    <definedName name="DATA72" localSheetId="27">'[22]Data rough'!#REF!</definedName>
    <definedName name="DATA72" localSheetId="38">'[22]Data rough'!#REF!</definedName>
    <definedName name="DATA72" localSheetId="37">'[22]Data rough'!#REF!</definedName>
    <definedName name="DATA72" localSheetId="23">'[22]Data rough'!#REF!</definedName>
    <definedName name="DATA72" localSheetId="24">'[22]Data rough'!#REF!</definedName>
    <definedName name="DATA72" localSheetId="22">'[22]Data rough'!#REF!</definedName>
    <definedName name="DATA72" localSheetId="5">'[22]Data rough'!#REF!</definedName>
    <definedName name="DATA72" localSheetId="15">#REF!</definedName>
    <definedName name="DATA72" localSheetId="31">#REF!</definedName>
    <definedName name="DATA72" localSheetId="28">'[22]Data rough'!#REF!</definedName>
    <definedName name="DATA72" localSheetId="1">'[22]Data rough'!#REF!</definedName>
    <definedName name="DATA72" localSheetId="3">#REF!</definedName>
    <definedName name="DATA72_1" localSheetId="11">#REF!</definedName>
    <definedName name="DATA72_1" localSheetId="30">#REF!</definedName>
    <definedName name="DATA72_1" localSheetId="18">#REF!</definedName>
    <definedName name="DATA72_1" localSheetId="27">#REF!</definedName>
    <definedName name="DATA72_1" localSheetId="5">#REF!</definedName>
    <definedName name="DATA72_1" localSheetId="15">#REF!</definedName>
    <definedName name="DATA72_1" localSheetId="31">#REF!</definedName>
    <definedName name="DATA72_1" localSheetId="28">#REF!</definedName>
    <definedName name="DATA72_1" localSheetId="3">#REF!</definedName>
    <definedName name="DATA73" localSheetId="11">#REF!</definedName>
    <definedName name="DATA73" localSheetId="30">#REF!</definedName>
    <definedName name="DATA73" localSheetId="18">#REF!</definedName>
    <definedName name="DATA73" localSheetId="27">'[22]Data rough'!#REF!</definedName>
    <definedName name="DATA73" localSheetId="38">'[22]Data rough'!#REF!</definedName>
    <definedName name="DATA73" localSheetId="37">'[22]Data rough'!#REF!</definedName>
    <definedName name="DATA73" localSheetId="23">'[22]Data rough'!#REF!</definedName>
    <definedName name="DATA73" localSheetId="24">'[22]Data rough'!#REF!</definedName>
    <definedName name="DATA73" localSheetId="22">'[22]Data rough'!#REF!</definedName>
    <definedName name="DATA73" localSheetId="5">'[22]Data rough'!#REF!</definedName>
    <definedName name="DATA73" localSheetId="15">#REF!</definedName>
    <definedName name="DATA73" localSheetId="31">#REF!</definedName>
    <definedName name="DATA73" localSheetId="28">'[22]Data rough'!#REF!</definedName>
    <definedName name="DATA73" localSheetId="1">'[22]Data rough'!#REF!</definedName>
    <definedName name="DATA73" localSheetId="3">#REF!</definedName>
    <definedName name="DATA73_1" localSheetId="11">#REF!</definedName>
    <definedName name="DATA73_1" localSheetId="30">#REF!</definedName>
    <definedName name="DATA73_1" localSheetId="18">#REF!</definedName>
    <definedName name="DATA73_1" localSheetId="27">#REF!</definedName>
    <definedName name="DATA73_1" localSheetId="5">#REF!</definedName>
    <definedName name="DATA73_1" localSheetId="15">#REF!</definedName>
    <definedName name="DATA73_1" localSheetId="31">#REF!</definedName>
    <definedName name="DATA73_1" localSheetId="28">#REF!</definedName>
    <definedName name="DATA73_1" localSheetId="3">#REF!</definedName>
    <definedName name="DATA74" localSheetId="11">#REF!</definedName>
    <definedName name="DATA74" localSheetId="30">#REF!</definedName>
    <definedName name="DATA74" localSheetId="18">#REF!</definedName>
    <definedName name="DATA74" localSheetId="27">'[22]Data rough'!#REF!</definedName>
    <definedName name="DATA74" localSheetId="38">'[22]Data rough'!#REF!</definedName>
    <definedName name="DATA74" localSheetId="37">'[22]Data rough'!#REF!</definedName>
    <definedName name="DATA74" localSheetId="23">'[22]Data rough'!#REF!</definedName>
    <definedName name="DATA74" localSheetId="24">'[22]Data rough'!#REF!</definedName>
    <definedName name="DATA74" localSheetId="22">'[22]Data rough'!#REF!</definedName>
    <definedName name="DATA74" localSheetId="5">'[22]Data rough'!#REF!</definedName>
    <definedName name="DATA74" localSheetId="15">#REF!</definedName>
    <definedName name="DATA74" localSheetId="31">#REF!</definedName>
    <definedName name="DATA74" localSheetId="28">'[22]Data rough'!#REF!</definedName>
    <definedName name="DATA74" localSheetId="1">'[22]Data rough'!#REF!</definedName>
    <definedName name="DATA74" localSheetId="3">#REF!</definedName>
    <definedName name="DATA74_1" localSheetId="11">#REF!</definedName>
    <definedName name="DATA74_1" localSheetId="30">#REF!</definedName>
    <definedName name="DATA74_1" localSheetId="18">#REF!</definedName>
    <definedName name="DATA74_1" localSheetId="27">#REF!</definedName>
    <definedName name="DATA74_1" localSheetId="5">#REF!</definedName>
    <definedName name="DATA74_1" localSheetId="15">#REF!</definedName>
    <definedName name="DATA74_1" localSheetId="31">#REF!</definedName>
    <definedName name="DATA74_1" localSheetId="28">#REF!</definedName>
    <definedName name="DATA74_1" localSheetId="3">#REF!</definedName>
    <definedName name="DATA75" localSheetId="11">#REF!</definedName>
    <definedName name="DATA75" localSheetId="30">#REF!</definedName>
    <definedName name="DATA75" localSheetId="18">#REF!</definedName>
    <definedName name="DATA75" localSheetId="27">#REF!</definedName>
    <definedName name="DATA75" localSheetId="38">#REF!</definedName>
    <definedName name="DATA75" localSheetId="37">#REF!</definedName>
    <definedName name="DATA75" localSheetId="23">#REF!</definedName>
    <definedName name="DATA75" localSheetId="24">#REF!</definedName>
    <definedName name="DATA75" localSheetId="22">#REF!</definedName>
    <definedName name="DATA75" localSheetId="5">#REF!</definedName>
    <definedName name="DATA75" localSheetId="15">#REF!</definedName>
    <definedName name="DATA75" localSheetId="31">#REF!</definedName>
    <definedName name="DATA75" localSheetId="28">#REF!</definedName>
    <definedName name="DATA75" localSheetId="1">#REF!</definedName>
    <definedName name="DATA75" localSheetId="3">#REF!</definedName>
    <definedName name="DATA75_1" localSheetId="11">#REF!</definedName>
    <definedName name="DATA75_1" localSheetId="30">#REF!</definedName>
    <definedName name="DATA75_1" localSheetId="18">#REF!</definedName>
    <definedName name="DATA75_1" localSheetId="27">#REF!</definedName>
    <definedName name="DATA75_1" localSheetId="5">#REF!</definedName>
    <definedName name="DATA75_1" localSheetId="15">#REF!</definedName>
    <definedName name="DATA75_1" localSheetId="31">#REF!</definedName>
    <definedName name="DATA75_1" localSheetId="28">#REF!</definedName>
    <definedName name="DATA75_1" localSheetId="3">#REF!</definedName>
    <definedName name="DATA76" localSheetId="11">#REF!</definedName>
    <definedName name="DATA76" localSheetId="30">#REF!</definedName>
    <definedName name="DATA76" localSheetId="18">#REF!</definedName>
    <definedName name="DATA76" localSheetId="27">'[22]Data rough'!#REF!</definedName>
    <definedName name="DATA76" localSheetId="38">'[22]Data rough'!#REF!</definedName>
    <definedName name="DATA76" localSheetId="37">'[22]Data rough'!#REF!</definedName>
    <definedName name="DATA76" localSheetId="23">'[22]Data rough'!#REF!</definedName>
    <definedName name="DATA76" localSheetId="24">'[22]Data rough'!#REF!</definedName>
    <definedName name="DATA76" localSheetId="22">'[22]Data rough'!#REF!</definedName>
    <definedName name="DATA76" localSheetId="5">'[22]Data rough'!#REF!</definedName>
    <definedName name="DATA76" localSheetId="15">#REF!</definedName>
    <definedName name="DATA76" localSheetId="31">#REF!</definedName>
    <definedName name="DATA76" localSheetId="28">'[22]Data rough'!#REF!</definedName>
    <definedName name="DATA76" localSheetId="1">'[22]Data rough'!#REF!</definedName>
    <definedName name="DATA76" localSheetId="3">#REF!</definedName>
    <definedName name="DATA76_1" localSheetId="11">#REF!</definedName>
    <definedName name="DATA76_1" localSheetId="30">#REF!</definedName>
    <definedName name="DATA76_1" localSheetId="18">#REF!</definedName>
    <definedName name="DATA76_1" localSheetId="27">#REF!</definedName>
    <definedName name="DATA76_1" localSheetId="5">#REF!</definedName>
    <definedName name="DATA76_1" localSheetId="15">#REF!</definedName>
    <definedName name="DATA76_1" localSheetId="31">#REF!</definedName>
    <definedName name="DATA76_1" localSheetId="28">#REF!</definedName>
    <definedName name="DATA76_1" localSheetId="3">#REF!</definedName>
    <definedName name="DATA77A" localSheetId="11">#REF!</definedName>
    <definedName name="DATA77A" localSheetId="30">#REF!</definedName>
    <definedName name="DATA77A" localSheetId="18">#REF!</definedName>
    <definedName name="DATA77A" localSheetId="27">'[22]Data rough'!#REF!</definedName>
    <definedName name="DATA77A" localSheetId="38">'[22]Data rough'!#REF!</definedName>
    <definedName name="DATA77A" localSheetId="37">'[22]Data rough'!#REF!</definedName>
    <definedName name="DATA77A" localSheetId="23">'[22]Data rough'!#REF!</definedName>
    <definedName name="DATA77A" localSheetId="24">'[22]Data rough'!#REF!</definedName>
    <definedName name="DATA77A" localSheetId="22">'[22]Data rough'!#REF!</definedName>
    <definedName name="DATA77A" localSheetId="5">'[22]Data rough'!#REF!</definedName>
    <definedName name="DATA77A" localSheetId="15">#REF!</definedName>
    <definedName name="DATA77A" localSheetId="31">#REF!</definedName>
    <definedName name="DATA77A" localSheetId="28">'[22]Data rough'!#REF!</definedName>
    <definedName name="DATA77A" localSheetId="1">'[22]Data rough'!#REF!</definedName>
    <definedName name="DATA77A" localSheetId="3">#REF!</definedName>
    <definedName name="DATA77A_1" localSheetId="11">#REF!</definedName>
    <definedName name="DATA77A_1" localSheetId="30">#REF!</definedName>
    <definedName name="DATA77A_1" localSheetId="18">#REF!</definedName>
    <definedName name="DATA77A_1" localSheetId="27">#REF!</definedName>
    <definedName name="DATA77A_1" localSheetId="5">#REF!</definedName>
    <definedName name="DATA77A_1" localSheetId="15">#REF!</definedName>
    <definedName name="DATA77A_1" localSheetId="31">#REF!</definedName>
    <definedName name="DATA77A_1" localSheetId="28">#REF!</definedName>
    <definedName name="DATA77A_1" localSheetId="3">#REF!</definedName>
    <definedName name="DATA77B" localSheetId="11">#REF!</definedName>
    <definedName name="DATA77B" localSheetId="30">#REF!</definedName>
    <definedName name="DATA77B" localSheetId="18">#REF!</definedName>
    <definedName name="DATA77B" localSheetId="27">'[22]Data rough'!#REF!</definedName>
    <definedName name="DATA77B" localSheetId="38">'[22]Data rough'!#REF!</definedName>
    <definedName name="DATA77B" localSheetId="37">'[22]Data rough'!#REF!</definedName>
    <definedName name="DATA77B" localSheetId="23">'[22]Data rough'!#REF!</definedName>
    <definedName name="DATA77B" localSheetId="24">'[22]Data rough'!#REF!</definedName>
    <definedName name="DATA77B" localSheetId="22">'[22]Data rough'!#REF!</definedName>
    <definedName name="DATA77B" localSheetId="5">'[22]Data rough'!#REF!</definedName>
    <definedName name="DATA77B" localSheetId="15">#REF!</definedName>
    <definedName name="DATA77B" localSheetId="31">#REF!</definedName>
    <definedName name="DATA77B" localSheetId="28">'[22]Data rough'!#REF!</definedName>
    <definedName name="DATA77B" localSheetId="1">'[22]Data rough'!#REF!</definedName>
    <definedName name="DATA77B" localSheetId="3">#REF!</definedName>
    <definedName name="DATA77B_1" localSheetId="11">#REF!</definedName>
    <definedName name="DATA77B_1" localSheetId="30">#REF!</definedName>
    <definedName name="DATA77B_1" localSheetId="18">#REF!</definedName>
    <definedName name="DATA77B_1" localSheetId="27">#REF!</definedName>
    <definedName name="DATA77B_1" localSheetId="5">#REF!</definedName>
    <definedName name="DATA77B_1" localSheetId="15">#REF!</definedName>
    <definedName name="DATA77B_1" localSheetId="31">#REF!</definedName>
    <definedName name="DATA77B_1" localSheetId="28">#REF!</definedName>
    <definedName name="DATA77B_1" localSheetId="3">#REF!</definedName>
    <definedName name="DATA78" localSheetId="11">#REF!</definedName>
    <definedName name="DATA78" localSheetId="30">#REF!</definedName>
    <definedName name="DATA78" localSheetId="18">#REF!</definedName>
    <definedName name="DATA78" localSheetId="27">'[22]Data rough'!#REF!</definedName>
    <definedName name="DATA78" localSheetId="38">'[22]Data rough'!#REF!</definedName>
    <definedName name="DATA78" localSheetId="37">'[22]Data rough'!#REF!</definedName>
    <definedName name="DATA78" localSheetId="23">'[22]Data rough'!#REF!</definedName>
    <definedName name="DATA78" localSheetId="24">'[22]Data rough'!#REF!</definedName>
    <definedName name="DATA78" localSheetId="22">'[22]Data rough'!#REF!</definedName>
    <definedName name="DATA78" localSheetId="5">'[22]Data rough'!#REF!</definedName>
    <definedName name="DATA78" localSheetId="15">#REF!</definedName>
    <definedName name="DATA78" localSheetId="31">#REF!</definedName>
    <definedName name="DATA78" localSheetId="28">'[22]Data rough'!#REF!</definedName>
    <definedName name="DATA78" localSheetId="1">'[22]Data rough'!#REF!</definedName>
    <definedName name="DATA78" localSheetId="3">#REF!</definedName>
    <definedName name="DATA78_1" localSheetId="11">#REF!</definedName>
    <definedName name="DATA78_1" localSheetId="30">#REF!</definedName>
    <definedName name="DATA78_1" localSheetId="18">#REF!</definedName>
    <definedName name="DATA78_1" localSheetId="27">#REF!</definedName>
    <definedName name="DATA78_1" localSheetId="5">#REF!</definedName>
    <definedName name="DATA78_1" localSheetId="15">#REF!</definedName>
    <definedName name="DATA78_1" localSheetId="31">#REF!</definedName>
    <definedName name="DATA78_1" localSheetId="28">#REF!</definedName>
    <definedName name="DATA78_1" localSheetId="3">#REF!</definedName>
    <definedName name="DATA79A" localSheetId="11">#REF!</definedName>
    <definedName name="DATA79A" localSheetId="30">#REF!</definedName>
    <definedName name="DATA79A" localSheetId="18">#REF!</definedName>
    <definedName name="DATA79A" localSheetId="27">'[22]Data rough'!#REF!</definedName>
    <definedName name="DATA79A" localSheetId="38">'[22]Data rough'!#REF!</definedName>
    <definedName name="DATA79A" localSheetId="37">'[22]Data rough'!#REF!</definedName>
    <definedName name="DATA79A" localSheetId="23">'[22]Data rough'!#REF!</definedName>
    <definedName name="DATA79A" localSheetId="24">'[22]Data rough'!#REF!</definedName>
    <definedName name="DATA79A" localSheetId="22">'[22]Data rough'!#REF!</definedName>
    <definedName name="DATA79A" localSheetId="5">'[22]Data rough'!#REF!</definedName>
    <definedName name="DATA79A" localSheetId="15">#REF!</definedName>
    <definedName name="DATA79A" localSheetId="31">#REF!</definedName>
    <definedName name="DATA79A" localSheetId="28">'[22]Data rough'!#REF!</definedName>
    <definedName name="DATA79A" localSheetId="1">'[22]Data rough'!#REF!</definedName>
    <definedName name="DATA79A" localSheetId="3">#REF!</definedName>
    <definedName name="DATA79A_1" localSheetId="11">#REF!</definedName>
    <definedName name="DATA79A_1" localSheetId="30">#REF!</definedName>
    <definedName name="DATA79A_1" localSheetId="18">#REF!</definedName>
    <definedName name="DATA79A_1" localSheetId="27">#REF!</definedName>
    <definedName name="DATA79A_1" localSheetId="5">#REF!</definedName>
    <definedName name="DATA79A_1" localSheetId="15">#REF!</definedName>
    <definedName name="DATA79A_1" localSheetId="31">#REF!</definedName>
    <definedName name="DATA79A_1" localSheetId="28">#REF!</definedName>
    <definedName name="DATA79A_1" localSheetId="3">#REF!</definedName>
    <definedName name="DATA79B" localSheetId="11">#REF!</definedName>
    <definedName name="DATA79B" localSheetId="30">#REF!</definedName>
    <definedName name="DATA79B" localSheetId="18">#REF!</definedName>
    <definedName name="DATA79B" localSheetId="27">'[22]Data rough'!#REF!</definedName>
    <definedName name="DATA79B" localSheetId="38">'[22]Data rough'!#REF!</definedName>
    <definedName name="DATA79B" localSheetId="37">'[22]Data rough'!#REF!</definedName>
    <definedName name="DATA79B" localSheetId="23">'[22]Data rough'!#REF!</definedName>
    <definedName name="DATA79B" localSheetId="24">'[22]Data rough'!#REF!</definedName>
    <definedName name="DATA79B" localSheetId="22">'[22]Data rough'!#REF!</definedName>
    <definedName name="DATA79B" localSheetId="5">'[22]Data rough'!#REF!</definedName>
    <definedName name="DATA79B" localSheetId="15">#REF!</definedName>
    <definedName name="DATA79B" localSheetId="31">#REF!</definedName>
    <definedName name="DATA79B" localSheetId="28">'[22]Data rough'!#REF!</definedName>
    <definedName name="DATA79B" localSheetId="1">'[22]Data rough'!#REF!</definedName>
    <definedName name="DATA79B" localSheetId="3">#REF!</definedName>
    <definedName name="DATA79B_1" localSheetId="11">#REF!</definedName>
    <definedName name="DATA79B_1" localSheetId="30">#REF!</definedName>
    <definedName name="DATA79B_1" localSheetId="18">#REF!</definedName>
    <definedName name="DATA79B_1" localSheetId="27">#REF!</definedName>
    <definedName name="DATA79B_1" localSheetId="5">#REF!</definedName>
    <definedName name="DATA79B_1" localSheetId="15">#REF!</definedName>
    <definedName name="DATA79B_1" localSheetId="31">#REF!</definedName>
    <definedName name="DATA79B_1" localSheetId="28">#REF!</definedName>
    <definedName name="DATA79B_1" localSheetId="3">#REF!</definedName>
    <definedName name="DATA79C" localSheetId="11">#REF!</definedName>
    <definedName name="DATA79C" localSheetId="30">#REF!</definedName>
    <definedName name="DATA79C" localSheetId="18">#REF!</definedName>
    <definedName name="DATA79C" localSheetId="27">'[22]Data rough'!#REF!</definedName>
    <definedName name="DATA79C" localSheetId="38">'[22]Data rough'!#REF!</definedName>
    <definedName name="DATA79C" localSheetId="37">'[22]Data rough'!#REF!</definedName>
    <definedName name="DATA79C" localSheetId="23">'[22]Data rough'!#REF!</definedName>
    <definedName name="DATA79C" localSheetId="24">'[22]Data rough'!#REF!</definedName>
    <definedName name="DATA79C" localSheetId="22">'[22]Data rough'!#REF!</definedName>
    <definedName name="DATA79C" localSheetId="5">'[22]Data rough'!#REF!</definedName>
    <definedName name="DATA79C" localSheetId="15">#REF!</definedName>
    <definedName name="DATA79C" localSheetId="31">#REF!</definedName>
    <definedName name="DATA79C" localSheetId="28">'[22]Data rough'!#REF!</definedName>
    <definedName name="DATA79C" localSheetId="1">'[22]Data rough'!#REF!</definedName>
    <definedName name="DATA79C" localSheetId="3">#REF!</definedName>
    <definedName name="DATA79C_1" localSheetId="11">#REF!</definedName>
    <definedName name="DATA79C_1" localSheetId="30">#REF!</definedName>
    <definedName name="DATA79C_1" localSheetId="18">#REF!</definedName>
    <definedName name="DATA79C_1" localSheetId="27">#REF!</definedName>
    <definedName name="DATA79C_1" localSheetId="5">#REF!</definedName>
    <definedName name="DATA79C_1" localSheetId="15">#REF!</definedName>
    <definedName name="DATA79C_1" localSheetId="31">#REF!</definedName>
    <definedName name="DATA79C_1" localSheetId="28">#REF!</definedName>
    <definedName name="DATA79C_1" localSheetId="3">#REF!</definedName>
    <definedName name="DATA8" localSheetId="11">#REF!</definedName>
    <definedName name="DATA8" localSheetId="30">#REF!</definedName>
    <definedName name="DATA8" localSheetId="18">#REF!</definedName>
    <definedName name="DATA8" localSheetId="27">'[22]Data rough'!#REF!</definedName>
    <definedName name="DATA8" localSheetId="38">'[22]Data rough'!#REF!</definedName>
    <definedName name="DATA8" localSheetId="37">'[22]Data rough'!#REF!</definedName>
    <definedName name="DATA8" localSheetId="23">'[22]Data rough'!#REF!</definedName>
    <definedName name="DATA8" localSheetId="24">'[22]Data rough'!#REF!</definedName>
    <definedName name="DATA8" localSheetId="22">'[22]Data rough'!#REF!</definedName>
    <definedName name="DATA8" localSheetId="5">'[22]Data rough'!#REF!</definedName>
    <definedName name="DATA8" localSheetId="15">#REF!</definedName>
    <definedName name="DATA8" localSheetId="31">#REF!</definedName>
    <definedName name="DATA8" localSheetId="28">'[22]Data rough'!#REF!</definedName>
    <definedName name="DATA8" localSheetId="1">'[22]Data rough'!#REF!</definedName>
    <definedName name="DATA8" localSheetId="3">#REF!</definedName>
    <definedName name="DATA8_1" localSheetId="11">#REF!</definedName>
    <definedName name="DATA8_1" localSheetId="30">#REF!</definedName>
    <definedName name="DATA8_1" localSheetId="18">#REF!</definedName>
    <definedName name="DATA8_1" localSheetId="27">#REF!</definedName>
    <definedName name="DATA8_1" localSheetId="5">#REF!</definedName>
    <definedName name="DATA8_1" localSheetId="15">#REF!</definedName>
    <definedName name="DATA8_1" localSheetId="31">#REF!</definedName>
    <definedName name="DATA8_1" localSheetId="28">#REF!</definedName>
    <definedName name="DATA8_1" localSheetId="3">#REF!</definedName>
    <definedName name="DATA80A" localSheetId="11">#REF!</definedName>
    <definedName name="DATA80A" localSheetId="30">#REF!</definedName>
    <definedName name="DATA80A" localSheetId="18">#REF!</definedName>
    <definedName name="DATA80A" localSheetId="27">'[22]Data rough'!#REF!</definedName>
    <definedName name="DATA80A" localSheetId="38">'[22]Data rough'!#REF!</definedName>
    <definedName name="DATA80A" localSheetId="37">'[22]Data rough'!#REF!</definedName>
    <definedName name="DATA80A" localSheetId="23">'[22]Data rough'!#REF!</definedName>
    <definedName name="DATA80A" localSheetId="24">'[22]Data rough'!#REF!</definedName>
    <definedName name="DATA80A" localSheetId="22">'[22]Data rough'!#REF!</definedName>
    <definedName name="DATA80A" localSheetId="5">'[22]Data rough'!#REF!</definedName>
    <definedName name="DATA80A" localSheetId="15">#REF!</definedName>
    <definedName name="DATA80A" localSheetId="31">#REF!</definedName>
    <definedName name="DATA80A" localSheetId="28">'[22]Data rough'!#REF!</definedName>
    <definedName name="DATA80A" localSheetId="1">'[22]Data rough'!#REF!</definedName>
    <definedName name="DATA80A" localSheetId="3">#REF!</definedName>
    <definedName name="DATA80A_1" localSheetId="11">#REF!</definedName>
    <definedName name="DATA80A_1" localSheetId="30">#REF!</definedName>
    <definedName name="DATA80A_1" localSheetId="18">#REF!</definedName>
    <definedName name="DATA80A_1" localSheetId="27">#REF!</definedName>
    <definedName name="DATA80A_1" localSheetId="5">#REF!</definedName>
    <definedName name="DATA80A_1" localSheetId="15">#REF!</definedName>
    <definedName name="DATA80A_1" localSheetId="31">#REF!</definedName>
    <definedName name="DATA80A_1" localSheetId="28">#REF!</definedName>
    <definedName name="DATA80A_1" localSheetId="3">#REF!</definedName>
    <definedName name="DATA80B" localSheetId="11">#REF!</definedName>
    <definedName name="DATA80B" localSheetId="30">#REF!</definedName>
    <definedName name="DATA80B" localSheetId="18">#REF!</definedName>
    <definedName name="DATA80B" localSheetId="27">'[22]Data rough'!#REF!</definedName>
    <definedName name="DATA80B" localSheetId="38">'[22]Data rough'!#REF!</definedName>
    <definedName name="DATA80B" localSheetId="37">'[22]Data rough'!#REF!</definedName>
    <definedName name="DATA80B" localSheetId="23">'[22]Data rough'!#REF!</definedName>
    <definedName name="DATA80B" localSheetId="24">'[22]Data rough'!#REF!</definedName>
    <definedName name="DATA80B" localSheetId="22">'[22]Data rough'!#REF!</definedName>
    <definedName name="DATA80B" localSheetId="5">'[22]Data rough'!#REF!</definedName>
    <definedName name="DATA80B" localSheetId="15">#REF!</definedName>
    <definedName name="DATA80B" localSheetId="31">#REF!</definedName>
    <definedName name="DATA80B" localSheetId="28">'[22]Data rough'!#REF!</definedName>
    <definedName name="DATA80B" localSheetId="1">'[22]Data rough'!#REF!</definedName>
    <definedName name="DATA80B" localSheetId="3">#REF!</definedName>
    <definedName name="DATA80B_1" localSheetId="11">#REF!</definedName>
    <definedName name="DATA80B_1" localSheetId="30">#REF!</definedName>
    <definedName name="DATA80B_1" localSheetId="18">#REF!</definedName>
    <definedName name="DATA80B_1" localSheetId="27">#REF!</definedName>
    <definedName name="DATA80B_1" localSheetId="5">#REF!</definedName>
    <definedName name="DATA80B_1" localSheetId="15">#REF!</definedName>
    <definedName name="DATA80B_1" localSheetId="31">#REF!</definedName>
    <definedName name="DATA80B_1" localSheetId="28">#REF!</definedName>
    <definedName name="DATA80B_1" localSheetId="3">#REF!</definedName>
    <definedName name="DATA80C" localSheetId="11">#REF!</definedName>
    <definedName name="DATA80C" localSheetId="30">#REF!</definedName>
    <definedName name="DATA80C" localSheetId="18">#REF!</definedName>
    <definedName name="DATA80C" localSheetId="27">'[22]Data rough'!#REF!</definedName>
    <definedName name="DATA80C" localSheetId="38">'[22]Data rough'!#REF!</definedName>
    <definedName name="DATA80C" localSheetId="37">'[22]Data rough'!#REF!</definedName>
    <definedName name="DATA80C" localSheetId="23">'[22]Data rough'!#REF!</definedName>
    <definedName name="DATA80C" localSheetId="24">'[22]Data rough'!#REF!</definedName>
    <definedName name="DATA80C" localSheetId="22">'[22]Data rough'!#REF!</definedName>
    <definedName name="DATA80C" localSheetId="5">'[22]Data rough'!#REF!</definedName>
    <definedName name="DATA80C" localSheetId="15">#REF!</definedName>
    <definedName name="DATA80C" localSheetId="31">#REF!</definedName>
    <definedName name="DATA80C" localSheetId="28">'[22]Data rough'!#REF!</definedName>
    <definedName name="DATA80C" localSheetId="1">'[22]Data rough'!#REF!</definedName>
    <definedName name="DATA80C" localSheetId="3">#REF!</definedName>
    <definedName name="DATA80C_1" localSheetId="11">#REF!</definedName>
    <definedName name="DATA80C_1" localSheetId="30">#REF!</definedName>
    <definedName name="DATA80C_1" localSheetId="18">#REF!</definedName>
    <definedName name="DATA80C_1" localSheetId="27">#REF!</definedName>
    <definedName name="DATA80C_1" localSheetId="5">#REF!</definedName>
    <definedName name="DATA80C_1" localSheetId="15">#REF!</definedName>
    <definedName name="DATA80C_1" localSheetId="31">#REF!</definedName>
    <definedName name="DATA80C_1" localSheetId="28">#REF!</definedName>
    <definedName name="DATA80C_1" localSheetId="3">#REF!</definedName>
    <definedName name="DATA81" localSheetId="11">#REF!</definedName>
    <definedName name="DATA81" localSheetId="30">#REF!</definedName>
    <definedName name="DATA81" localSheetId="18">#REF!</definedName>
    <definedName name="DATA81" localSheetId="27">'[22]Data rough'!#REF!</definedName>
    <definedName name="DATA81" localSheetId="38">'[22]Data rough'!#REF!</definedName>
    <definedName name="DATA81" localSheetId="37">'[22]Data rough'!#REF!</definedName>
    <definedName name="DATA81" localSheetId="23">'[22]Data rough'!#REF!</definedName>
    <definedName name="DATA81" localSheetId="24">'[22]Data rough'!#REF!</definedName>
    <definedName name="DATA81" localSheetId="22">'[22]Data rough'!#REF!</definedName>
    <definedName name="DATA81" localSheetId="5">'[22]Data rough'!#REF!</definedName>
    <definedName name="DATA81" localSheetId="15">#REF!</definedName>
    <definedName name="DATA81" localSheetId="31">#REF!</definedName>
    <definedName name="DATA81" localSheetId="28">'[22]Data rough'!#REF!</definedName>
    <definedName name="DATA81" localSheetId="1">'[22]Data rough'!#REF!</definedName>
    <definedName name="DATA81" localSheetId="3">#REF!</definedName>
    <definedName name="DATA81_1" localSheetId="11">#REF!</definedName>
    <definedName name="DATA81_1" localSheetId="30">#REF!</definedName>
    <definedName name="DATA81_1" localSheetId="18">#REF!</definedName>
    <definedName name="DATA81_1" localSheetId="27">#REF!</definedName>
    <definedName name="DATA81_1" localSheetId="5">#REF!</definedName>
    <definedName name="DATA81_1" localSheetId="15">#REF!</definedName>
    <definedName name="DATA81_1" localSheetId="31">#REF!</definedName>
    <definedName name="DATA81_1" localSheetId="28">#REF!</definedName>
    <definedName name="DATA81_1" localSheetId="3">#REF!</definedName>
    <definedName name="DATA82" localSheetId="11">#REF!</definedName>
    <definedName name="DATA82" localSheetId="30">#REF!</definedName>
    <definedName name="DATA82" localSheetId="18">#REF!</definedName>
    <definedName name="DATA82" localSheetId="27">'[22]Data rough'!#REF!</definedName>
    <definedName name="DATA82" localSheetId="38">'[22]Data rough'!#REF!</definedName>
    <definedName name="DATA82" localSheetId="37">'[22]Data rough'!#REF!</definedName>
    <definedName name="DATA82" localSheetId="23">'[22]Data rough'!#REF!</definedName>
    <definedName name="DATA82" localSheetId="24">'[22]Data rough'!#REF!</definedName>
    <definedName name="DATA82" localSheetId="22">'[22]Data rough'!#REF!</definedName>
    <definedName name="DATA82" localSheetId="5">'[22]Data rough'!#REF!</definedName>
    <definedName name="DATA82" localSheetId="15">#REF!</definedName>
    <definedName name="DATA82" localSheetId="31">#REF!</definedName>
    <definedName name="DATA82" localSheetId="28">'[22]Data rough'!#REF!</definedName>
    <definedName name="DATA82" localSheetId="1">'[22]Data rough'!#REF!</definedName>
    <definedName name="DATA82" localSheetId="3">#REF!</definedName>
    <definedName name="DATA82_1" localSheetId="11">#REF!</definedName>
    <definedName name="DATA82_1" localSheetId="30">#REF!</definedName>
    <definedName name="DATA82_1" localSheetId="18">#REF!</definedName>
    <definedName name="DATA82_1" localSheetId="27">#REF!</definedName>
    <definedName name="DATA82_1" localSheetId="5">#REF!</definedName>
    <definedName name="DATA82_1" localSheetId="15">#REF!</definedName>
    <definedName name="DATA82_1" localSheetId="31">#REF!</definedName>
    <definedName name="DATA82_1" localSheetId="28">#REF!</definedName>
    <definedName name="DATA82_1" localSheetId="3">#REF!</definedName>
    <definedName name="DATA83" localSheetId="11">#REF!</definedName>
    <definedName name="DATA83" localSheetId="30">#REF!</definedName>
    <definedName name="DATA83" localSheetId="18">#REF!</definedName>
    <definedName name="DATA83" localSheetId="27">#REF!</definedName>
    <definedName name="DATA83" localSheetId="38">#REF!</definedName>
    <definedName name="DATA83" localSheetId="37">#REF!</definedName>
    <definedName name="DATA83" localSheetId="23">#REF!</definedName>
    <definedName name="DATA83" localSheetId="24">#REF!</definedName>
    <definedName name="DATA83" localSheetId="22">#REF!</definedName>
    <definedName name="DATA83" localSheetId="5">#REF!</definedName>
    <definedName name="DATA83" localSheetId="15">#REF!</definedName>
    <definedName name="DATA83" localSheetId="31">#REF!</definedName>
    <definedName name="DATA83" localSheetId="28">#REF!</definedName>
    <definedName name="DATA83" localSheetId="1">#REF!</definedName>
    <definedName name="DATA83" localSheetId="3">#REF!</definedName>
    <definedName name="DATA83_1" localSheetId="11">#REF!</definedName>
    <definedName name="DATA83_1" localSheetId="30">#REF!</definedName>
    <definedName name="DATA83_1" localSheetId="18">#REF!</definedName>
    <definedName name="DATA83_1" localSheetId="27">#REF!</definedName>
    <definedName name="DATA83_1" localSheetId="5">#REF!</definedName>
    <definedName name="DATA83_1" localSheetId="15">#REF!</definedName>
    <definedName name="DATA83_1" localSheetId="31">#REF!</definedName>
    <definedName name="DATA83_1" localSheetId="28">#REF!</definedName>
    <definedName name="DATA83_1" localSheetId="3">#REF!</definedName>
    <definedName name="DATA84" localSheetId="11">#REF!</definedName>
    <definedName name="DATA84" localSheetId="30">#REF!</definedName>
    <definedName name="DATA84" localSheetId="18">#REF!</definedName>
    <definedName name="DATA84" localSheetId="27">'[22]Data rough'!#REF!</definedName>
    <definedName name="DATA84" localSheetId="38">'[22]Data rough'!#REF!</definedName>
    <definedName name="DATA84" localSheetId="37">'[22]Data rough'!#REF!</definedName>
    <definedName name="DATA84" localSheetId="23">'[22]Data rough'!#REF!</definedName>
    <definedName name="DATA84" localSheetId="24">'[22]Data rough'!#REF!</definedName>
    <definedName name="DATA84" localSheetId="22">'[22]Data rough'!#REF!</definedName>
    <definedName name="DATA84" localSheetId="5">'[22]Data rough'!#REF!</definedName>
    <definedName name="DATA84" localSheetId="15">#REF!</definedName>
    <definedName name="DATA84" localSheetId="31">#REF!</definedName>
    <definedName name="DATA84" localSheetId="28">'[22]Data rough'!#REF!</definedName>
    <definedName name="DATA84" localSheetId="1">'[22]Data rough'!#REF!</definedName>
    <definedName name="DATA84" localSheetId="3">#REF!</definedName>
    <definedName name="DATA84_1" localSheetId="11">#REF!</definedName>
    <definedName name="DATA84_1" localSheetId="30">#REF!</definedName>
    <definedName name="DATA84_1" localSheetId="18">#REF!</definedName>
    <definedName name="DATA84_1" localSheetId="27">#REF!</definedName>
    <definedName name="DATA84_1" localSheetId="5">#REF!</definedName>
    <definedName name="DATA84_1" localSheetId="15">#REF!</definedName>
    <definedName name="DATA84_1" localSheetId="31">#REF!</definedName>
    <definedName name="DATA84_1" localSheetId="28">#REF!</definedName>
    <definedName name="DATA84_1" localSheetId="3">#REF!</definedName>
    <definedName name="DATA85" localSheetId="11">#REF!</definedName>
    <definedName name="DATA85" localSheetId="30">#REF!</definedName>
    <definedName name="DATA85" localSheetId="18">#REF!</definedName>
    <definedName name="DATA85" localSheetId="27">'[22]Data rough'!#REF!</definedName>
    <definedName name="DATA85" localSheetId="38">'[22]Data rough'!#REF!</definedName>
    <definedName name="DATA85" localSheetId="37">'[22]Data rough'!#REF!</definedName>
    <definedName name="DATA85" localSheetId="23">'[22]Data rough'!#REF!</definedName>
    <definedName name="DATA85" localSheetId="24">'[22]Data rough'!#REF!</definedName>
    <definedName name="DATA85" localSheetId="22">'[22]Data rough'!#REF!</definedName>
    <definedName name="DATA85" localSheetId="5">'[22]Data rough'!#REF!</definedName>
    <definedName name="DATA85" localSheetId="15">#REF!</definedName>
    <definedName name="DATA85" localSheetId="31">#REF!</definedName>
    <definedName name="DATA85" localSheetId="28">'[22]Data rough'!#REF!</definedName>
    <definedName name="DATA85" localSheetId="1">'[22]Data rough'!#REF!</definedName>
    <definedName name="DATA85" localSheetId="3">#REF!</definedName>
    <definedName name="DATA85_1" localSheetId="11">#REF!</definedName>
    <definedName name="DATA85_1" localSheetId="30">#REF!</definedName>
    <definedName name="DATA85_1" localSheetId="18">#REF!</definedName>
    <definedName name="DATA85_1" localSheetId="27">#REF!</definedName>
    <definedName name="DATA85_1" localSheetId="5">#REF!</definedName>
    <definedName name="DATA85_1" localSheetId="15">#REF!</definedName>
    <definedName name="DATA85_1" localSheetId="31">#REF!</definedName>
    <definedName name="DATA85_1" localSheetId="28">#REF!</definedName>
    <definedName name="DATA85_1" localSheetId="3">#REF!</definedName>
    <definedName name="DATA86" localSheetId="11">#REF!</definedName>
    <definedName name="DATA86" localSheetId="30">#REF!</definedName>
    <definedName name="DATA86" localSheetId="18">#REF!</definedName>
    <definedName name="DATA86" localSheetId="27">'[22]Data rough'!#REF!</definedName>
    <definedName name="DATA86" localSheetId="38">'[22]Data rough'!#REF!</definedName>
    <definedName name="DATA86" localSheetId="37">'[22]Data rough'!#REF!</definedName>
    <definedName name="DATA86" localSheetId="23">'[22]Data rough'!#REF!</definedName>
    <definedName name="DATA86" localSheetId="24">'[22]Data rough'!#REF!</definedName>
    <definedName name="DATA86" localSheetId="22">'[22]Data rough'!#REF!</definedName>
    <definedName name="DATA86" localSheetId="5">'[22]Data rough'!#REF!</definedName>
    <definedName name="DATA86" localSheetId="15">#REF!</definedName>
    <definedName name="DATA86" localSheetId="31">#REF!</definedName>
    <definedName name="DATA86" localSheetId="28">'[22]Data rough'!#REF!</definedName>
    <definedName name="DATA86" localSheetId="1">'[22]Data rough'!#REF!</definedName>
    <definedName name="DATA86" localSheetId="3">#REF!</definedName>
    <definedName name="DATA86_1" localSheetId="11">#REF!</definedName>
    <definedName name="DATA86_1" localSheetId="30">#REF!</definedName>
    <definedName name="DATA86_1" localSheetId="18">#REF!</definedName>
    <definedName name="DATA86_1" localSheetId="27">#REF!</definedName>
    <definedName name="DATA86_1" localSheetId="5">#REF!</definedName>
    <definedName name="DATA86_1" localSheetId="15">#REF!</definedName>
    <definedName name="DATA86_1" localSheetId="31">#REF!</definedName>
    <definedName name="DATA86_1" localSheetId="28">#REF!</definedName>
    <definedName name="DATA86_1" localSheetId="3">#REF!</definedName>
    <definedName name="DATA87" localSheetId="11">#REF!</definedName>
    <definedName name="DATA87" localSheetId="30">#REF!</definedName>
    <definedName name="DATA87" localSheetId="18">#REF!</definedName>
    <definedName name="DATA87" localSheetId="27">'[22]Data rough'!#REF!</definedName>
    <definedName name="DATA87" localSheetId="38">'[22]Data rough'!#REF!</definedName>
    <definedName name="DATA87" localSheetId="37">'[22]Data rough'!#REF!</definedName>
    <definedName name="DATA87" localSheetId="23">'[22]Data rough'!#REF!</definedName>
    <definedName name="DATA87" localSheetId="24">'[22]Data rough'!#REF!</definedName>
    <definedName name="DATA87" localSheetId="22">'[22]Data rough'!#REF!</definedName>
    <definedName name="DATA87" localSheetId="5">'[22]Data rough'!#REF!</definedName>
    <definedName name="DATA87" localSheetId="15">#REF!</definedName>
    <definedName name="DATA87" localSheetId="31">#REF!</definedName>
    <definedName name="DATA87" localSheetId="28">'[22]Data rough'!#REF!</definedName>
    <definedName name="DATA87" localSheetId="1">'[22]Data rough'!#REF!</definedName>
    <definedName name="DATA87" localSheetId="3">#REF!</definedName>
    <definedName name="DATA87_1" localSheetId="11">#REF!</definedName>
    <definedName name="DATA87_1" localSheetId="30">#REF!</definedName>
    <definedName name="DATA87_1" localSheetId="18">#REF!</definedName>
    <definedName name="DATA87_1" localSheetId="27">#REF!</definedName>
    <definedName name="DATA87_1" localSheetId="5">#REF!</definedName>
    <definedName name="DATA87_1" localSheetId="15">#REF!</definedName>
    <definedName name="DATA87_1" localSheetId="31">#REF!</definedName>
    <definedName name="DATA87_1" localSheetId="28">#REF!</definedName>
    <definedName name="DATA87_1" localSheetId="3">#REF!</definedName>
    <definedName name="DATA88" localSheetId="11">#REF!</definedName>
    <definedName name="DATA88" localSheetId="30">#REF!</definedName>
    <definedName name="DATA88" localSheetId="18">#REF!</definedName>
    <definedName name="DATA88" localSheetId="27">'[22]Data rough'!#REF!</definedName>
    <definedName name="DATA88" localSheetId="38">'[22]Data rough'!#REF!</definedName>
    <definedName name="DATA88" localSheetId="37">'[22]Data rough'!#REF!</definedName>
    <definedName name="DATA88" localSheetId="23">'[22]Data rough'!#REF!</definedName>
    <definedName name="DATA88" localSheetId="24">'[22]Data rough'!#REF!</definedName>
    <definedName name="DATA88" localSheetId="22">'[22]Data rough'!#REF!</definedName>
    <definedName name="DATA88" localSheetId="5">'[22]Data rough'!#REF!</definedName>
    <definedName name="DATA88" localSheetId="15">#REF!</definedName>
    <definedName name="DATA88" localSheetId="31">#REF!</definedName>
    <definedName name="DATA88" localSheetId="28">'[22]Data rough'!#REF!</definedName>
    <definedName name="DATA88" localSheetId="1">'[22]Data rough'!#REF!</definedName>
    <definedName name="DATA88" localSheetId="3">#REF!</definedName>
    <definedName name="DATA88_1" localSheetId="11">#REF!</definedName>
    <definedName name="DATA88_1" localSheetId="30">#REF!</definedName>
    <definedName name="DATA88_1" localSheetId="18">#REF!</definedName>
    <definedName name="DATA88_1" localSheetId="27">#REF!</definedName>
    <definedName name="DATA88_1" localSheetId="5">#REF!</definedName>
    <definedName name="DATA88_1" localSheetId="15">#REF!</definedName>
    <definedName name="DATA88_1" localSheetId="31">#REF!</definedName>
    <definedName name="DATA88_1" localSheetId="28">#REF!</definedName>
    <definedName name="DATA88_1" localSheetId="3">#REF!</definedName>
    <definedName name="DATA89" localSheetId="11">#REF!</definedName>
    <definedName name="DATA89" localSheetId="30">#REF!</definedName>
    <definedName name="DATA89" localSheetId="18">#REF!</definedName>
    <definedName name="DATA89" localSheetId="27">'[22]Data rough'!#REF!</definedName>
    <definedName name="DATA89" localSheetId="38">'[22]Data rough'!#REF!</definedName>
    <definedName name="DATA89" localSheetId="37">'[22]Data rough'!#REF!</definedName>
    <definedName name="DATA89" localSheetId="23">'[22]Data rough'!#REF!</definedName>
    <definedName name="DATA89" localSheetId="24">'[22]Data rough'!#REF!</definedName>
    <definedName name="DATA89" localSheetId="22">'[22]Data rough'!#REF!</definedName>
    <definedName name="DATA89" localSheetId="5">'[22]Data rough'!#REF!</definedName>
    <definedName name="DATA89" localSheetId="15">#REF!</definedName>
    <definedName name="DATA89" localSheetId="31">#REF!</definedName>
    <definedName name="DATA89" localSheetId="28">'[22]Data rough'!#REF!</definedName>
    <definedName name="DATA89" localSheetId="1">'[22]Data rough'!#REF!</definedName>
    <definedName name="DATA89" localSheetId="3">#REF!</definedName>
    <definedName name="DATA89_1" localSheetId="11">#REF!</definedName>
    <definedName name="DATA89_1" localSheetId="30">#REF!</definedName>
    <definedName name="DATA89_1" localSheetId="18">#REF!</definedName>
    <definedName name="DATA89_1" localSheetId="27">#REF!</definedName>
    <definedName name="DATA89_1" localSheetId="5">#REF!</definedName>
    <definedName name="DATA89_1" localSheetId="15">#REF!</definedName>
    <definedName name="DATA89_1" localSheetId="31">#REF!</definedName>
    <definedName name="DATA89_1" localSheetId="28">#REF!</definedName>
    <definedName name="DATA89_1" localSheetId="3">#REF!</definedName>
    <definedName name="DATA9" localSheetId="11">#REF!</definedName>
    <definedName name="DATA9" localSheetId="30">#REF!</definedName>
    <definedName name="DATA9" localSheetId="18">#REF!</definedName>
    <definedName name="DATA9" localSheetId="27">'[22]Data rough'!#REF!</definedName>
    <definedName name="DATA9" localSheetId="38">'[22]Data rough'!#REF!</definedName>
    <definedName name="DATA9" localSheetId="37">'[22]Data rough'!#REF!</definedName>
    <definedName name="DATA9" localSheetId="23">'[22]Data rough'!#REF!</definedName>
    <definedName name="DATA9" localSheetId="24">'[22]Data rough'!#REF!</definedName>
    <definedName name="DATA9" localSheetId="22">'[22]Data rough'!#REF!</definedName>
    <definedName name="DATA9" localSheetId="5">'[22]Data rough'!#REF!</definedName>
    <definedName name="DATA9" localSheetId="15">#REF!</definedName>
    <definedName name="DATA9" localSheetId="31">#REF!</definedName>
    <definedName name="DATA9" localSheetId="28">'[22]Data rough'!#REF!</definedName>
    <definedName name="DATA9" localSheetId="1">'[22]Data rough'!#REF!</definedName>
    <definedName name="DATA9" localSheetId="3">#REF!</definedName>
    <definedName name="DATA9_1" localSheetId="11">#REF!</definedName>
    <definedName name="DATA9_1" localSheetId="30">#REF!</definedName>
    <definedName name="DATA9_1" localSheetId="18">#REF!</definedName>
    <definedName name="DATA9_1" localSheetId="27">#REF!</definedName>
    <definedName name="DATA9_1" localSheetId="5">#REF!</definedName>
    <definedName name="DATA9_1" localSheetId="15">#REF!</definedName>
    <definedName name="DATA9_1" localSheetId="31">#REF!</definedName>
    <definedName name="DATA9_1" localSheetId="28">#REF!</definedName>
    <definedName name="DATA9_1" localSheetId="3">#REF!</definedName>
    <definedName name="DATA90" localSheetId="11">#REF!</definedName>
    <definedName name="DATA90" localSheetId="30">#REF!</definedName>
    <definedName name="DATA90" localSheetId="18">#REF!</definedName>
    <definedName name="DATA90" localSheetId="27">'[22]Data rough'!#REF!</definedName>
    <definedName name="DATA90" localSheetId="38">'[22]Data rough'!#REF!</definedName>
    <definedName name="DATA90" localSheetId="37">'[22]Data rough'!#REF!</definedName>
    <definedName name="DATA90" localSheetId="23">'[22]Data rough'!#REF!</definedName>
    <definedName name="DATA90" localSheetId="24">'[22]Data rough'!#REF!</definedName>
    <definedName name="DATA90" localSheetId="22">'[22]Data rough'!#REF!</definedName>
    <definedName name="DATA90" localSheetId="5">'[22]Data rough'!#REF!</definedName>
    <definedName name="DATA90" localSheetId="15">#REF!</definedName>
    <definedName name="DATA90" localSheetId="31">#REF!</definedName>
    <definedName name="DATA90" localSheetId="28">'[22]Data rough'!#REF!</definedName>
    <definedName name="DATA90" localSheetId="1">'[22]Data rough'!#REF!</definedName>
    <definedName name="DATA90" localSheetId="3">#REF!</definedName>
    <definedName name="DATA90_1" localSheetId="11">#REF!</definedName>
    <definedName name="DATA90_1" localSheetId="30">#REF!</definedName>
    <definedName name="DATA90_1" localSheetId="18">#REF!</definedName>
    <definedName name="DATA90_1" localSheetId="27">#REF!</definedName>
    <definedName name="DATA90_1" localSheetId="5">#REF!</definedName>
    <definedName name="DATA90_1" localSheetId="15">#REF!</definedName>
    <definedName name="DATA90_1" localSheetId="31">#REF!</definedName>
    <definedName name="DATA90_1" localSheetId="28">#REF!</definedName>
    <definedName name="DATA90_1" localSheetId="3">#REF!</definedName>
    <definedName name="DATA91" localSheetId="11">#REF!</definedName>
    <definedName name="DATA91" localSheetId="30">#REF!</definedName>
    <definedName name="DATA91" localSheetId="18">#REF!</definedName>
    <definedName name="DATA91" localSheetId="27">#REF!</definedName>
    <definedName name="DATA91" localSheetId="38">#REF!</definedName>
    <definedName name="DATA91" localSheetId="37">#REF!</definedName>
    <definedName name="DATA91" localSheetId="23">#REF!</definedName>
    <definedName name="DATA91" localSheetId="24">#REF!</definedName>
    <definedName name="DATA91" localSheetId="22">#REF!</definedName>
    <definedName name="DATA91" localSheetId="5">#REF!</definedName>
    <definedName name="DATA91" localSheetId="15">#REF!</definedName>
    <definedName name="DATA91" localSheetId="31">#REF!</definedName>
    <definedName name="DATA91" localSheetId="28">#REF!</definedName>
    <definedName name="DATA91" localSheetId="1">#REF!</definedName>
    <definedName name="DATA91" localSheetId="3">#REF!</definedName>
    <definedName name="DATA91_1" localSheetId="11">#REF!</definedName>
    <definedName name="DATA91_1" localSheetId="30">#REF!</definedName>
    <definedName name="DATA91_1" localSheetId="18">#REF!</definedName>
    <definedName name="DATA91_1" localSheetId="27">#REF!</definedName>
    <definedName name="DATA91_1" localSheetId="5">#REF!</definedName>
    <definedName name="DATA91_1" localSheetId="15">#REF!</definedName>
    <definedName name="DATA91_1" localSheetId="31">#REF!</definedName>
    <definedName name="DATA91_1" localSheetId="28">#REF!</definedName>
    <definedName name="DATA91_1" localSheetId="3">#REF!</definedName>
    <definedName name="DATA92" localSheetId="11">#REF!</definedName>
    <definedName name="DATA92" localSheetId="30">#REF!</definedName>
    <definedName name="DATA92" localSheetId="18">#REF!</definedName>
    <definedName name="DATA92" localSheetId="27">'[22]Data rough'!#REF!</definedName>
    <definedName name="DATA92" localSheetId="38">'[22]Data rough'!#REF!</definedName>
    <definedName name="DATA92" localSheetId="37">'[22]Data rough'!#REF!</definedName>
    <definedName name="DATA92" localSheetId="23">'[22]Data rough'!#REF!</definedName>
    <definedName name="DATA92" localSheetId="24">'[22]Data rough'!#REF!</definedName>
    <definedName name="DATA92" localSheetId="22">'[22]Data rough'!#REF!</definedName>
    <definedName name="DATA92" localSheetId="5">'[22]Data rough'!#REF!</definedName>
    <definedName name="DATA92" localSheetId="15">#REF!</definedName>
    <definedName name="DATA92" localSheetId="31">#REF!</definedName>
    <definedName name="DATA92" localSheetId="28">'[22]Data rough'!#REF!</definedName>
    <definedName name="DATA92" localSheetId="1">'[22]Data rough'!#REF!</definedName>
    <definedName name="DATA92" localSheetId="3">#REF!</definedName>
    <definedName name="DATA92_1" localSheetId="11">#REF!</definedName>
    <definedName name="DATA92_1" localSheetId="30">#REF!</definedName>
    <definedName name="DATA92_1" localSheetId="18">#REF!</definedName>
    <definedName name="DATA92_1" localSheetId="27">#REF!</definedName>
    <definedName name="DATA92_1" localSheetId="5">#REF!</definedName>
    <definedName name="DATA92_1" localSheetId="15">#REF!</definedName>
    <definedName name="DATA92_1" localSheetId="31">#REF!</definedName>
    <definedName name="DATA92_1" localSheetId="28">#REF!</definedName>
    <definedName name="DATA92_1" localSheetId="3">#REF!</definedName>
    <definedName name="DATA93" localSheetId="11">#REF!</definedName>
    <definedName name="DATA93" localSheetId="30">#REF!</definedName>
    <definedName name="DATA93" localSheetId="18">#REF!</definedName>
    <definedName name="DATA93" localSheetId="27">'[22]Data rough'!#REF!</definedName>
    <definedName name="DATA93" localSheetId="38">'[22]Data rough'!#REF!</definedName>
    <definedName name="DATA93" localSheetId="37">'[22]Data rough'!#REF!</definedName>
    <definedName name="DATA93" localSheetId="23">'[22]Data rough'!#REF!</definedName>
    <definedName name="DATA93" localSheetId="24">'[22]Data rough'!#REF!</definedName>
    <definedName name="DATA93" localSheetId="22">'[22]Data rough'!#REF!</definedName>
    <definedName name="DATA93" localSheetId="5">'[22]Data rough'!#REF!</definedName>
    <definedName name="DATA93" localSheetId="15">#REF!</definedName>
    <definedName name="DATA93" localSheetId="31">#REF!</definedName>
    <definedName name="DATA93" localSheetId="28">'[22]Data rough'!#REF!</definedName>
    <definedName name="DATA93" localSheetId="1">'[22]Data rough'!#REF!</definedName>
    <definedName name="DATA93" localSheetId="3">#REF!</definedName>
    <definedName name="DATA93_1" localSheetId="11">#REF!</definedName>
    <definedName name="DATA93_1" localSheetId="30">#REF!</definedName>
    <definedName name="DATA93_1" localSheetId="18">#REF!</definedName>
    <definedName name="DATA93_1" localSheetId="27">#REF!</definedName>
    <definedName name="DATA93_1" localSheetId="5">#REF!</definedName>
    <definedName name="DATA93_1" localSheetId="15">#REF!</definedName>
    <definedName name="DATA93_1" localSheetId="31">#REF!</definedName>
    <definedName name="DATA93_1" localSheetId="28">#REF!</definedName>
    <definedName name="DATA93_1" localSheetId="3">#REF!</definedName>
    <definedName name="DATA94" localSheetId="11">#REF!</definedName>
    <definedName name="DATA94" localSheetId="30">#REF!</definedName>
    <definedName name="DATA94" localSheetId="18">#REF!</definedName>
    <definedName name="DATA94" localSheetId="27">'[22]Data rough'!#REF!</definedName>
    <definedName name="DATA94" localSheetId="38">'[22]Data rough'!#REF!</definedName>
    <definedName name="DATA94" localSheetId="37">'[22]Data rough'!#REF!</definedName>
    <definedName name="DATA94" localSheetId="23">'[22]Data rough'!#REF!</definedName>
    <definedName name="DATA94" localSheetId="24">'[22]Data rough'!#REF!</definedName>
    <definedName name="DATA94" localSheetId="22">'[22]Data rough'!#REF!</definedName>
    <definedName name="DATA94" localSheetId="5">'[22]Data rough'!#REF!</definedName>
    <definedName name="DATA94" localSheetId="15">#REF!</definedName>
    <definedName name="DATA94" localSheetId="31">#REF!</definedName>
    <definedName name="DATA94" localSheetId="28">'[22]Data rough'!#REF!</definedName>
    <definedName name="DATA94" localSheetId="1">'[22]Data rough'!#REF!</definedName>
    <definedName name="DATA94" localSheetId="3">#REF!</definedName>
    <definedName name="DATA94_1" localSheetId="11">#REF!</definedName>
    <definedName name="DATA94_1" localSheetId="30">#REF!</definedName>
    <definedName name="DATA94_1" localSheetId="18">#REF!</definedName>
    <definedName name="DATA94_1" localSheetId="27">#REF!</definedName>
    <definedName name="DATA94_1" localSheetId="5">#REF!</definedName>
    <definedName name="DATA94_1" localSheetId="15">#REF!</definedName>
    <definedName name="DATA94_1" localSheetId="31">#REF!</definedName>
    <definedName name="DATA94_1" localSheetId="28">#REF!</definedName>
    <definedName name="DATA94_1" localSheetId="3">#REF!</definedName>
    <definedName name="DATA95" localSheetId="11">#REF!</definedName>
    <definedName name="DATA95" localSheetId="30">#REF!</definedName>
    <definedName name="DATA95" localSheetId="18">#REF!</definedName>
    <definedName name="DATA95" localSheetId="27">'[22]Data rough'!#REF!</definedName>
    <definedName name="DATA95" localSheetId="38">'[22]Data rough'!#REF!</definedName>
    <definedName name="DATA95" localSheetId="37">'[22]Data rough'!#REF!</definedName>
    <definedName name="DATA95" localSheetId="23">'[22]Data rough'!#REF!</definedName>
    <definedName name="DATA95" localSheetId="24">'[22]Data rough'!#REF!</definedName>
    <definedName name="DATA95" localSheetId="22">'[22]Data rough'!#REF!</definedName>
    <definedName name="DATA95" localSheetId="5">'[22]Data rough'!#REF!</definedName>
    <definedName name="DATA95" localSheetId="15">#REF!</definedName>
    <definedName name="DATA95" localSheetId="31">#REF!</definedName>
    <definedName name="DATA95" localSheetId="28">'[22]Data rough'!#REF!</definedName>
    <definedName name="DATA95" localSheetId="1">'[22]Data rough'!#REF!</definedName>
    <definedName name="DATA95" localSheetId="3">#REF!</definedName>
    <definedName name="DATA95_1" localSheetId="11">#REF!</definedName>
    <definedName name="DATA95_1" localSheetId="30">#REF!</definedName>
    <definedName name="DATA95_1" localSheetId="18">#REF!</definedName>
    <definedName name="DATA95_1" localSheetId="27">#REF!</definedName>
    <definedName name="DATA95_1" localSheetId="5">#REF!</definedName>
    <definedName name="DATA95_1" localSheetId="15">#REF!</definedName>
    <definedName name="DATA95_1" localSheetId="31">#REF!</definedName>
    <definedName name="DATA95_1" localSheetId="28">#REF!</definedName>
    <definedName name="DATA95_1" localSheetId="3">#REF!</definedName>
    <definedName name="DATA96" localSheetId="11">#REF!</definedName>
    <definedName name="DATA96" localSheetId="30">#REF!</definedName>
    <definedName name="DATA96" localSheetId="18">#REF!</definedName>
    <definedName name="DATA96" localSheetId="27">#REF!</definedName>
    <definedName name="DATA96" localSheetId="38">#REF!</definedName>
    <definedName name="DATA96" localSheetId="37">#REF!</definedName>
    <definedName name="DATA96" localSheetId="23">#REF!</definedName>
    <definedName name="DATA96" localSheetId="24">#REF!</definedName>
    <definedName name="DATA96" localSheetId="22">#REF!</definedName>
    <definedName name="DATA96" localSheetId="5">#REF!</definedName>
    <definedName name="DATA96" localSheetId="15">#REF!</definedName>
    <definedName name="DATA96" localSheetId="31">#REF!</definedName>
    <definedName name="DATA96" localSheetId="28">#REF!</definedName>
    <definedName name="DATA96" localSheetId="1">#REF!</definedName>
    <definedName name="DATA96" localSheetId="3">#REF!</definedName>
    <definedName name="DATA96_1" localSheetId="11">#REF!</definedName>
    <definedName name="DATA96_1" localSheetId="30">#REF!</definedName>
    <definedName name="DATA96_1" localSheetId="18">#REF!</definedName>
    <definedName name="DATA96_1" localSheetId="27">#REF!</definedName>
    <definedName name="DATA96_1" localSheetId="5">#REF!</definedName>
    <definedName name="DATA96_1" localSheetId="15">#REF!</definedName>
    <definedName name="DATA96_1" localSheetId="31">#REF!</definedName>
    <definedName name="DATA96_1" localSheetId="28">#REF!</definedName>
    <definedName name="DATA96_1" localSheetId="3">#REF!</definedName>
    <definedName name="DATA97" localSheetId="11">#REF!</definedName>
    <definedName name="DATA97" localSheetId="30">#REF!</definedName>
    <definedName name="DATA97" localSheetId="18">#REF!</definedName>
    <definedName name="DATA97" localSheetId="27">#REF!</definedName>
    <definedName name="DATA97" localSheetId="38">#REF!</definedName>
    <definedName name="DATA97" localSheetId="37">#REF!</definedName>
    <definedName name="DATA97" localSheetId="23">#REF!</definedName>
    <definedName name="DATA97" localSheetId="24">#REF!</definedName>
    <definedName name="DATA97" localSheetId="22">#REF!</definedName>
    <definedName name="DATA97" localSheetId="5">#REF!</definedName>
    <definedName name="DATA97" localSheetId="15">#REF!</definedName>
    <definedName name="DATA97" localSheetId="31">#REF!</definedName>
    <definedName name="DATA97" localSheetId="28">#REF!</definedName>
    <definedName name="DATA97" localSheetId="1">#REF!</definedName>
    <definedName name="DATA97" localSheetId="3">#REF!</definedName>
    <definedName name="DATA97_1" localSheetId="11">#REF!</definedName>
    <definedName name="DATA97_1" localSheetId="30">#REF!</definedName>
    <definedName name="DATA97_1" localSheetId="18">#REF!</definedName>
    <definedName name="DATA97_1" localSheetId="27">#REF!</definedName>
    <definedName name="DATA97_1" localSheetId="5">#REF!</definedName>
    <definedName name="DATA97_1" localSheetId="15">#REF!</definedName>
    <definedName name="DATA97_1" localSheetId="31">#REF!</definedName>
    <definedName name="DATA97_1" localSheetId="28">#REF!</definedName>
    <definedName name="DATA97_1" localSheetId="3">#REF!</definedName>
    <definedName name="DATA98" localSheetId="11">#REF!</definedName>
    <definedName name="DATA98" localSheetId="30">#REF!</definedName>
    <definedName name="DATA98" localSheetId="18">#REF!</definedName>
    <definedName name="DATA98" localSheetId="27">'[22]Data rough'!#REF!</definedName>
    <definedName name="DATA98" localSheetId="38">'[22]Data rough'!#REF!</definedName>
    <definedName name="DATA98" localSheetId="37">'[22]Data rough'!#REF!</definedName>
    <definedName name="DATA98" localSheetId="23">'[22]Data rough'!#REF!</definedName>
    <definedName name="DATA98" localSheetId="24">'[22]Data rough'!#REF!</definedName>
    <definedName name="DATA98" localSheetId="22">'[22]Data rough'!#REF!</definedName>
    <definedName name="DATA98" localSheetId="5">'[22]Data rough'!#REF!</definedName>
    <definedName name="DATA98" localSheetId="15">#REF!</definedName>
    <definedName name="DATA98" localSheetId="31">#REF!</definedName>
    <definedName name="DATA98" localSheetId="28">'[22]Data rough'!#REF!</definedName>
    <definedName name="DATA98" localSheetId="1">'[22]Data rough'!#REF!</definedName>
    <definedName name="DATA98" localSheetId="3">#REF!</definedName>
    <definedName name="DATA98_1" localSheetId="11">#REF!</definedName>
    <definedName name="DATA98_1" localSheetId="30">#REF!</definedName>
    <definedName name="DATA98_1" localSheetId="18">#REF!</definedName>
    <definedName name="DATA98_1" localSheetId="27">#REF!</definedName>
    <definedName name="DATA98_1" localSheetId="5">#REF!</definedName>
    <definedName name="DATA98_1" localSheetId="15">#REF!</definedName>
    <definedName name="DATA98_1" localSheetId="31">#REF!</definedName>
    <definedName name="DATA98_1" localSheetId="28">#REF!</definedName>
    <definedName name="DATA98_1" localSheetId="3">#REF!</definedName>
    <definedName name="DATA99" localSheetId="11">#REF!</definedName>
    <definedName name="DATA99" localSheetId="30">#REF!</definedName>
    <definedName name="DATA99" localSheetId="18">#REF!</definedName>
    <definedName name="DATA99" localSheetId="27">'[22]Data rough'!#REF!</definedName>
    <definedName name="DATA99" localSheetId="38">'[22]Data rough'!#REF!</definedName>
    <definedName name="DATA99" localSheetId="37">'[22]Data rough'!#REF!</definedName>
    <definedName name="DATA99" localSheetId="23">'[22]Data rough'!#REF!</definedName>
    <definedName name="DATA99" localSheetId="24">'[22]Data rough'!#REF!</definedName>
    <definedName name="DATA99" localSheetId="22">'[22]Data rough'!#REF!</definedName>
    <definedName name="DATA99" localSheetId="5">'[22]Data rough'!#REF!</definedName>
    <definedName name="DATA99" localSheetId="15">#REF!</definedName>
    <definedName name="DATA99" localSheetId="31">#REF!</definedName>
    <definedName name="DATA99" localSheetId="28">'[22]Data rough'!#REF!</definedName>
    <definedName name="DATA99" localSheetId="1">'[22]Data rough'!#REF!</definedName>
    <definedName name="DATA99" localSheetId="3">#REF!</definedName>
    <definedName name="DATA99_1" localSheetId="11">#REF!</definedName>
    <definedName name="DATA99_1" localSheetId="30">#REF!</definedName>
    <definedName name="DATA99_1" localSheetId="18">#REF!</definedName>
    <definedName name="DATA99_1" localSheetId="27">#REF!</definedName>
    <definedName name="DATA99_1" localSheetId="5">#REF!</definedName>
    <definedName name="DATA99_1" localSheetId="15">#REF!</definedName>
    <definedName name="DATA99_1" localSheetId="31">#REF!</definedName>
    <definedName name="DATA99_1" localSheetId="28">#REF!</definedName>
    <definedName name="DATA99_1" localSheetId="3">#REF!</definedName>
    <definedName name="_xlnm.Database" localSheetId="11">#REF!</definedName>
    <definedName name="_xlnm.Database" localSheetId="20">#REF!</definedName>
    <definedName name="_xlnm.Database" localSheetId="2">#REF!</definedName>
    <definedName name="_xlnm.Database" localSheetId="18">#REF!</definedName>
    <definedName name="_xlnm.Database" localSheetId="27">#REF!</definedName>
    <definedName name="_xlnm.Database" localSheetId="38">#REF!</definedName>
    <definedName name="_xlnm.Database" localSheetId="37">#REF!</definedName>
    <definedName name="_xlnm.Database" localSheetId="23">#REF!</definedName>
    <definedName name="_xlnm.Database" localSheetId="24">#REF!</definedName>
    <definedName name="_xlnm.Database" localSheetId="22">#REF!</definedName>
    <definedName name="_xlnm.Database" localSheetId="5">#REF!</definedName>
    <definedName name="_xlnm.Database" localSheetId="15">#REF!</definedName>
    <definedName name="_xlnm.Database" localSheetId="31">#REF!</definedName>
    <definedName name="_xlnm.Database" localSheetId="28">#REF!</definedName>
    <definedName name="_xlnm.Database" localSheetId="26">#REF!</definedName>
    <definedName name="_xlnm.Database" localSheetId="25">#REF!</definedName>
    <definedName name="_xlnm.Database" localSheetId="3">#REF!</definedName>
    <definedName name="_xlnm.Database">#REF!</definedName>
    <definedName name="db">[19]DATA_PRG!$F$366</definedName>
    <definedName name="DESC1" localSheetId="11">#REF!</definedName>
    <definedName name="DESC1" localSheetId="30">#REF!</definedName>
    <definedName name="DESC1" localSheetId="18">#REF!</definedName>
    <definedName name="DESC1" localSheetId="27">#REF!</definedName>
    <definedName name="DESC1" localSheetId="38">#REF!</definedName>
    <definedName name="DESC1" localSheetId="37">#REF!</definedName>
    <definedName name="DESC1" localSheetId="23">#REF!</definedName>
    <definedName name="DESC1" localSheetId="24">#REF!</definedName>
    <definedName name="DESC1" localSheetId="22">#REF!</definedName>
    <definedName name="DESC1" localSheetId="5">#REF!</definedName>
    <definedName name="DESC1" localSheetId="15">#REF!</definedName>
    <definedName name="DESC1" localSheetId="31">#REF!</definedName>
    <definedName name="DESC1" localSheetId="28">#REF!</definedName>
    <definedName name="DESC1" localSheetId="1">#REF!</definedName>
    <definedName name="DESC1" localSheetId="3">#REF!</definedName>
    <definedName name="DESC1_1" localSheetId="11">#REF!</definedName>
    <definedName name="DESC1_1" localSheetId="30">#REF!</definedName>
    <definedName name="DESC1_1" localSheetId="18">#REF!</definedName>
    <definedName name="DESC1_1" localSheetId="27">#REF!</definedName>
    <definedName name="DESC1_1" localSheetId="5">#REF!</definedName>
    <definedName name="DESC1_1" localSheetId="15">#REF!</definedName>
    <definedName name="DESC1_1" localSheetId="31">#REF!</definedName>
    <definedName name="DESC1_1" localSheetId="28">#REF!</definedName>
    <definedName name="DESC1_1" localSheetId="3">#REF!</definedName>
    <definedName name="DESC10" localSheetId="11">#REF!</definedName>
    <definedName name="DESC10" localSheetId="30">#REF!</definedName>
    <definedName name="DESC10" localSheetId="18">#REF!</definedName>
    <definedName name="DESC10" localSheetId="27">#REF!</definedName>
    <definedName name="DESC10" localSheetId="38">#REF!</definedName>
    <definedName name="DESC10" localSheetId="37">#REF!</definedName>
    <definedName name="DESC10" localSheetId="23">#REF!</definedName>
    <definedName name="DESC10" localSheetId="24">#REF!</definedName>
    <definedName name="DESC10" localSheetId="22">#REF!</definedName>
    <definedName name="DESC10" localSheetId="5">#REF!</definedName>
    <definedName name="DESC10" localSheetId="15">#REF!</definedName>
    <definedName name="DESC10" localSheetId="31">#REF!</definedName>
    <definedName name="DESC10" localSheetId="28">#REF!</definedName>
    <definedName name="DESC10" localSheetId="1">#REF!</definedName>
    <definedName name="DESC10" localSheetId="3">#REF!</definedName>
    <definedName name="DESC10_1" localSheetId="11">#REF!</definedName>
    <definedName name="DESC10_1" localSheetId="30">#REF!</definedName>
    <definedName name="DESC10_1" localSheetId="18">#REF!</definedName>
    <definedName name="DESC10_1" localSheetId="27">#REF!</definedName>
    <definedName name="DESC10_1" localSheetId="5">#REF!</definedName>
    <definedName name="DESC10_1" localSheetId="15">#REF!</definedName>
    <definedName name="DESC10_1" localSheetId="31">#REF!</definedName>
    <definedName name="DESC10_1" localSheetId="28">#REF!</definedName>
    <definedName name="DESC10_1" localSheetId="3">#REF!</definedName>
    <definedName name="DESC100" localSheetId="11">#REF!</definedName>
    <definedName name="DESC100" localSheetId="30">#REF!</definedName>
    <definedName name="DESC100" localSheetId="18">#REF!</definedName>
    <definedName name="DESC100" localSheetId="27">'[22]Data rough'!#REF!</definedName>
    <definedName name="DESC100" localSheetId="38">'[22]Data rough'!#REF!</definedName>
    <definedName name="DESC100" localSheetId="37">'[22]Data rough'!#REF!</definedName>
    <definedName name="DESC100" localSheetId="23">'[22]Data rough'!#REF!</definedName>
    <definedName name="DESC100" localSheetId="24">'[22]Data rough'!#REF!</definedName>
    <definedName name="DESC100" localSheetId="22">'[22]Data rough'!#REF!</definedName>
    <definedName name="DESC100" localSheetId="5">'[22]Data rough'!#REF!</definedName>
    <definedName name="DESC100" localSheetId="15">#REF!</definedName>
    <definedName name="DESC100" localSheetId="31">#REF!</definedName>
    <definedName name="DESC100" localSheetId="28">'[22]Data rough'!#REF!</definedName>
    <definedName name="DESC100" localSheetId="1">'[22]Data rough'!#REF!</definedName>
    <definedName name="DESC100" localSheetId="3">#REF!</definedName>
    <definedName name="DESC100_1" localSheetId="11">#REF!</definedName>
    <definedName name="DESC100_1" localSheetId="30">#REF!</definedName>
    <definedName name="DESC100_1" localSheetId="18">#REF!</definedName>
    <definedName name="DESC100_1" localSheetId="27">#REF!</definedName>
    <definedName name="DESC100_1" localSheetId="5">#REF!</definedName>
    <definedName name="DESC100_1" localSheetId="15">#REF!</definedName>
    <definedName name="DESC100_1" localSheetId="31">#REF!</definedName>
    <definedName name="DESC100_1" localSheetId="28">#REF!</definedName>
    <definedName name="DESC100_1" localSheetId="3">#REF!</definedName>
    <definedName name="DESC101" localSheetId="11">#REF!</definedName>
    <definedName name="DESC101" localSheetId="30">#REF!</definedName>
    <definedName name="DESC101" localSheetId="18">#REF!</definedName>
    <definedName name="DESC101" localSheetId="27">'[22]Data rough'!#REF!</definedName>
    <definedName name="DESC101" localSheetId="38">'[22]Data rough'!#REF!</definedName>
    <definedName name="DESC101" localSheetId="37">'[22]Data rough'!#REF!</definedName>
    <definedName name="DESC101" localSheetId="23">'[22]Data rough'!#REF!</definedName>
    <definedName name="DESC101" localSheetId="24">'[22]Data rough'!#REF!</definedName>
    <definedName name="DESC101" localSheetId="22">'[22]Data rough'!#REF!</definedName>
    <definedName name="DESC101" localSheetId="5">'[22]Data rough'!#REF!</definedName>
    <definedName name="DESC101" localSheetId="15">#REF!</definedName>
    <definedName name="DESC101" localSheetId="31">#REF!</definedName>
    <definedName name="DESC101" localSheetId="28">'[22]Data rough'!#REF!</definedName>
    <definedName name="DESC101" localSheetId="1">'[22]Data rough'!#REF!</definedName>
    <definedName name="DESC101" localSheetId="3">#REF!</definedName>
    <definedName name="DESC101_1" localSheetId="11">#REF!</definedName>
    <definedName name="DESC101_1" localSheetId="30">#REF!</definedName>
    <definedName name="DESC101_1" localSheetId="18">#REF!</definedName>
    <definedName name="DESC101_1" localSheetId="27">#REF!</definedName>
    <definedName name="DESC101_1" localSheetId="5">#REF!</definedName>
    <definedName name="DESC101_1" localSheetId="15">#REF!</definedName>
    <definedName name="DESC101_1" localSheetId="31">#REF!</definedName>
    <definedName name="DESC101_1" localSheetId="28">#REF!</definedName>
    <definedName name="DESC101_1" localSheetId="3">#REF!</definedName>
    <definedName name="DESC1011" localSheetId="11">#REF!</definedName>
    <definedName name="DESC1011" localSheetId="30">#REF!</definedName>
    <definedName name="DESC1011" localSheetId="18">#REF!</definedName>
    <definedName name="DESC1011" localSheetId="27">'[22]Data rough'!#REF!</definedName>
    <definedName name="DESC1011" localSheetId="38">'[22]Data rough'!#REF!</definedName>
    <definedName name="DESC1011" localSheetId="37">'[22]Data rough'!#REF!</definedName>
    <definedName name="DESC1011" localSheetId="23">'[22]Data rough'!#REF!</definedName>
    <definedName name="DESC1011" localSheetId="24">'[22]Data rough'!#REF!</definedName>
    <definedName name="DESC1011" localSheetId="22">'[22]Data rough'!#REF!</definedName>
    <definedName name="DESC1011" localSheetId="5">'[22]Data rough'!#REF!</definedName>
    <definedName name="DESC1011" localSheetId="15">#REF!</definedName>
    <definedName name="DESC1011" localSheetId="31">#REF!</definedName>
    <definedName name="DESC1011" localSheetId="28">'[22]Data rough'!#REF!</definedName>
    <definedName name="DESC1011" localSheetId="1">'[22]Data rough'!#REF!</definedName>
    <definedName name="DESC1011" localSheetId="3">#REF!</definedName>
    <definedName name="DESC1011_1" localSheetId="11">#REF!</definedName>
    <definedName name="DESC1011_1" localSheetId="30">#REF!</definedName>
    <definedName name="DESC1011_1" localSheetId="18">#REF!</definedName>
    <definedName name="DESC1011_1" localSheetId="27">#REF!</definedName>
    <definedName name="DESC1011_1" localSheetId="5">#REF!</definedName>
    <definedName name="DESC1011_1" localSheetId="15">#REF!</definedName>
    <definedName name="DESC1011_1" localSheetId="31">#REF!</definedName>
    <definedName name="DESC1011_1" localSheetId="28">#REF!</definedName>
    <definedName name="DESC1011_1" localSheetId="3">#REF!</definedName>
    <definedName name="DESC1012" localSheetId="11">#REF!</definedName>
    <definedName name="DESC1012" localSheetId="30">#REF!</definedName>
    <definedName name="DESC1012" localSheetId="18">#REF!</definedName>
    <definedName name="DESC1012" localSheetId="27">'[22]Data rough'!#REF!</definedName>
    <definedName name="DESC1012" localSheetId="38">'[22]Data rough'!#REF!</definedName>
    <definedName name="DESC1012" localSheetId="37">'[22]Data rough'!#REF!</definedName>
    <definedName name="DESC1012" localSheetId="23">'[22]Data rough'!#REF!</definedName>
    <definedName name="DESC1012" localSheetId="24">'[22]Data rough'!#REF!</definedName>
    <definedName name="DESC1012" localSheetId="22">'[22]Data rough'!#REF!</definedName>
    <definedName name="DESC1012" localSheetId="5">'[22]Data rough'!#REF!</definedName>
    <definedName name="DESC1012" localSheetId="15">#REF!</definedName>
    <definedName name="DESC1012" localSheetId="31">#REF!</definedName>
    <definedName name="DESC1012" localSheetId="28">'[22]Data rough'!#REF!</definedName>
    <definedName name="DESC1012" localSheetId="1">'[22]Data rough'!#REF!</definedName>
    <definedName name="DESC1012" localSheetId="3">#REF!</definedName>
    <definedName name="DESC1012_1" localSheetId="11">#REF!</definedName>
    <definedName name="DESC1012_1" localSheetId="30">#REF!</definedName>
    <definedName name="DESC1012_1" localSheetId="18">#REF!</definedName>
    <definedName name="DESC1012_1" localSheetId="27">#REF!</definedName>
    <definedName name="DESC1012_1" localSheetId="5">#REF!</definedName>
    <definedName name="DESC1012_1" localSheetId="15">#REF!</definedName>
    <definedName name="DESC1012_1" localSheetId="31">#REF!</definedName>
    <definedName name="DESC1012_1" localSheetId="28">#REF!</definedName>
    <definedName name="DESC1012_1" localSheetId="3">#REF!</definedName>
    <definedName name="DESC1013" localSheetId="11">#REF!</definedName>
    <definedName name="DESC1013" localSheetId="30">#REF!</definedName>
    <definedName name="DESC1013" localSheetId="18">#REF!</definedName>
    <definedName name="DESC1013" localSheetId="27">'[22]Data rough'!#REF!</definedName>
    <definedName name="DESC1013" localSheetId="38">'[22]Data rough'!#REF!</definedName>
    <definedName name="DESC1013" localSheetId="37">'[22]Data rough'!#REF!</definedName>
    <definedName name="DESC1013" localSheetId="23">'[22]Data rough'!#REF!</definedName>
    <definedName name="DESC1013" localSheetId="24">'[22]Data rough'!#REF!</definedName>
    <definedName name="DESC1013" localSheetId="22">'[22]Data rough'!#REF!</definedName>
    <definedName name="DESC1013" localSheetId="5">'[22]Data rough'!#REF!</definedName>
    <definedName name="DESC1013" localSheetId="15">#REF!</definedName>
    <definedName name="DESC1013" localSheetId="31">#REF!</definedName>
    <definedName name="DESC1013" localSheetId="28">'[22]Data rough'!#REF!</definedName>
    <definedName name="DESC1013" localSheetId="1">'[22]Data rough'!#REF!</definedName>
    <definedName name="DESC1013" localSheetId="3">#REF!</definedName>
    <definedName name="DESC1013_1" localSheetId="11">#REF!</definedName>
    <definedName name="DESC1013_1" localSheetId="30">#REF!</definedName>
    <definedName name="DESC1013_1" localSheetId="18">#REF!</definedName>
    <definedName name="DESC1013_1" localSheetId="27">#REF!</definedName>
    <definedName name="DESC1013_1" localSheetId="5">#REF!</definedName>
    <definedName name="DESC1013_1" localSheetId="15">#REF!</definedName>
    <definedName name="DESC1013_1" localSheetId="31">#REF!</definedName>
    <definedName name="DESC1013_1" localSheetId="28">#REF!</definedName>
    <definedName name="DESC1013_1" localSheetId="3">#REF!</definedName>
    <definedName name="DESC1014" localSheetId="11">#REF!</definedName>
    <definedName name="DESC1014" localSheetId="30">#REF!</definedName>
    <definedName name="DESC1014" localSheetId="18">#REF!</definedName>
    <definedName name="DESC1014" localSheetId="27">'[22]Data rough'!#REF!</definedName>
    <definedName name="DESC1014" localSheetId="38">'[22]Data rough'!#REF!</definedName>
    <definedName name="DESC1014" localSheetId="37">'[22]Data rough'!#REF!</definedName>
    <definedName name="DESC1014" localSheetId="23">'[22]Data rough'!#REF!</definedName>
    <definedName name="DESC1014" localSheetId="24">'[22]Data rough'!#REF!</definedName>
    <definedName name="DESC1014" localSheetId="22">'[22]Data rough'!#REF!</definedName>
    <definedName name="DESC1014" localSheetId="5">'[22]Data rough'!#REF!</definedName>
    <definedName name="DESC1014" localSheetId="15">#REF!</definedName>
    <definedName name="DESC1014" localSheetId="31">#REF!</definedName>
    <definedName name="DESC1014" localSheetId="28">'[22]Data rough'!#REF!</definedName>
    <definedName name="DESC1014" localSheetId="1">'[22]Data rough'!#REF!</definedName>
    <definedName name="DESC1014" localSheetId="3">#REF!</definedName>
    <definedName name="DESC1014_1" localSheetId="11">#REF!</definedName>
    <definedName name="DESC1014_1" localSheetId="30">#REF!</definedName>
    <definedName name="DESC1014_1" localSheetId="18">#REF!</definedName>
    <definedName name="DESC1014_1" localSheetId="27">#REF!</definedName>
    <definedName name="DESC1014_1" localSheetId="5">#REF!</definedName>
    <definedName name="DESC1014_1" localSheetId="15">#REF!</definedName>
    <definedName name="DESC1014_1" localSheetId="31">#REF!</definedName>
    <definedName name="DESC1014_1" localSheetId="28">#REF!</definedName>
    <definedName name="DESC1014_1" localSheetId="3">#REF!</definedName>
    <definedName name="DESC1015" localSheetId="11">#REF!</definedName>
    <definedName name="DESC1015" localSheetId="30">#REF!</definedName>
    <definedName name="DESC1015" localSheetId="18">#REF!</definedName>
    <definedName name="DESC1015" localSheetId="27">'[22]Data rough'!#REF!</definedName>
    <definedName name="DESC1015" localSheetId="38">'[22]Data rough'!#REF!</definedName>
    <definedName name="DESC1015" localSheetId="37">'[22]Data rough'!#REF!</definedName>
    <definedName name="DESC1015" localSheetId="23">'[22]Data rough'!#REF!</definedName>
    <definedName name="DESC1015" localSheetId="24">'[22]Data rough'!#REF!</definedName>
    <definedName name="DESC1015" localSheetId="22">'[22]Data rough'!#REF!</definedName>
    <definedName name="DESC1015" localSheetId="5">'[22]Data rough'!#REF!</definedName>
    <definedName name="DESC1015" localSheetId="15">#REF!</definedName>
    <definedName name="DESC1015" localSheetId="31">#REF!</definedName>
    <definedName name="DESC1015" localSheetId="28">'[22]Data rough'!#REF!</definedName>
    <definedName name="DESC1015" localSheetId="1">'[22]Data rough'!#REF!</definedName>
    <definedName name="DESC1015" localSheetId="3">#REF!</definedName>
    <definedName name="DESC1015_1" localSheetId="11">#REF!</definedName>
    <definedName name="DESC1015_1" localSheetId="30">#REF!</definedName>
    <definedName name="DESC1015_1" localSheetId="18">#REF!</definedName>
    <definedName name="DESC1015_1" localSheetId="27">#REF!</definedName>
    <definedName name="DESC1015_1" localSheetId="5">#REF!</definedName>
    <definedName name="DESC1015_1" localSheetId="15">#REF!</definedName>
    <definedName name="DESC1015_1" localSheetId="31">#REF!</definedName>
    <definedName name="DESC1015_1" localSheetId="28">#REF!</definedName>
    <definedName name="DESC1015_1" localSheetId="3">#REF!</definedName>
    <definedName name="DESC102" localSheetId="11">#REF!</definedName>
    <definedName name="DESC102" localSheetId="30">#REF!</definedName>
    <definedName name="DESC102" localSheetId="18">#REF!</definedName>
    <definedName name="DESC102" localSheetId="27">'[22]Data rough'!#REF!</definedName>
    <definedName name="DESC102" localSheetId="38">'[22]Data rough'!#REF!</definedName>
    <definedName name="DESC102" localSheetId="37">'[22]Data rough'!#REF!</definedName>
    <definedName name="DESC102" localSheetId="23">'[22]Data rough'!#REF!</definedName>
    <definedName name="DESC102" localSheetId="24">'[22]Data rough'!#REF!</definedName>
    <definedName name="DESC102" localSheetId="22">'[22]Data rough'!#REF!</definedName>
    <definedName name="DESC102" localSheetId="5">'[22]Data rough'!#REF!</definedName>
    <definedName name="DESC102" localSheetId="15">#REF!</definedName>
    <definedName name="DESC102" localSheetId="31">#REF!</definedName>
    <definedName name="DESC102" localSheetId="28">'[22]Data rough'!#REF!</definedName>
    <definedName name="DESC102" localSheetId="1">'[22]Data rough'!#REF!</definedName>
    <definedName name="DESC102" localSheetId="3">#REF!</definedName>
    <definedName name="DESC102_1" localSheetId="11">#REF!</definedName>
    <definedName name="DESC102_1" localSheetId="30">#REF!</definedName>
    <definedName name="DESC102_1" localSheetId="18">#REF!</definedName>
    <definedName name="DESC102_1" localSheetId="27">#REF!</definedName>
    <definedName name="DESC102_1" localSheetId="5">#REF!</definedName>
    <definedName name="DESC102_1" localSheetId="15">#REF!</definedName>
    <definedName name="DESC102_1" localSheetId="31">#REF!</definedName>
    <definedName name="DESC102_1" localSheetId="28">#REF!</definedName>
    <definedName name="DESC102_1" localSheetId="3">#REF!</definedName>
    <definedName name="DESC103" localSheetId="11">#REF!</definedName>
    <definedName name="DESC103" localSheetId="30">#REF!</definedName>
    <definedName name="DESC103" localSheetId="18">#REF!</definedName>
    <definedName name="DESC103" localSheetId="27">'[22]Data rough'!#REF!</definedName>
    <definedName name="DESC103" localSheetId="38">'[22]Data rough'!#REF!</definedName>
    <definedName name="DESC103" localSheetId="37">'[22]Data rough'!#REF!</definedName>
    <definedName name="DESC103" localSheetId="23">'[22]Data rough'!#REF!</definedName>
    <definedName name="DESC103" localSheetId="24">'[22]Data rough'!#REF!</definedName>
    <definedName name="DESC103" localSheetId="22">'[22]Data rough'!#REF!</definedName>
    <definedName name="DESC103" localSheetId="5">'[22]Data rough'!#REF!</definedName>
    <definedName name="DESC103" localSheetId="15">#REF!</definedName>
    <definedName name="DESC103" localSheetId="31">#REF!</definedName>
    <definedName name="DESC103" localSheetId="28">'[22]Data rough'!#REF!</definedName>
    <definedName name="DESC103" localSheetId="1">'[22]Data rough'!#REF!</definedName>
    <definedName name="DESC103" localSheetId="3">#REF!</definedName>
    <definedName name="DESC103_1" localSheetId="11">#REF!</definedName>
    <definedName name="DESC103_1" localSheetId="30">#REF!</definedName>
    <definedName name="DESC103_1" localSheetId="18">#REF!</definedName>
    <definedName name="DESC103_1" localSheetId="27">#REF!</definedName>
    <definedName name="DESC103_1" localSheetId="5">#REF!</definedName>
    <definedName name="DESC103_1" localSheetId="15">#REF!</definedName>
    <definedName name="DESC103_1" localSheetId="31">#REF!</definedName>
    <definedName name="DESC103_1" localSheetId="28">#REF!</definedName>
    <definedName name="DESC103_1" localSheetId="3">#REF!</definedName>
    <definedName name="DESC104" localSheetId="11">#REF!</definedName>
    <definedName name="DESC104" localSheetId="30">#REF!</definedName>
    <definedName name="DESC104" localSheetId="18">#REF!</definedName>
    <definedName name="DESC104" localSheetId="27">'[22]Data rough'!#REF!</definedName>
    <definedName name="DESC104" localSheetId="38">'[22]Data rough'!#REF!</definedName>
    <definedName name="DESC104" localSheetId="37">'[22]Data rough'!#REF!</definedName>
    <definedName name="DESC104" localSheetId="23">'[22]Data rough'!#REF!</definedName>
    <definedName name="DESC104" localSheetId="24">'[22]Data rough'!#REF!</definedName>
    <definedName name="DESC104" localSheetId="22">'[22]Data rough'!#REF!</definedName>
    <definedName name="DESC104" localSheetId="5">'[22]Data rough'!#REF!</definedName>
    <definedName name="DESC104" localSheetId="15">#REF!</definedName>
    <definedName name="DESC104" localSheetId="31">#REF!</definedName>
    <definedName name="DESC104" localSheetId="28">'[22]Data rough'!#REF!</definedName>
    <definedName name="DESC104" localSheetId="1">'[22]Data rough'!#REF!</definedName>
    <definedName name="DESC104" localSheetId="3">#REF!</definedName>
    <definedName name="DESC104_1" localSheetId="11">#REF!</definedName>
    <definedName name="DESC104_1" localSheetId="30">#REF!</definedName>
    <definedName name="DESC104_1" localSheetId="18">#REF!</definedName>
    <definedName name="DESC104_1" localSheetId="27">#REF!</definedName>
    <definedName name="DESC104_1" localSheetId="5">#REF!</definedName>
    <definedName name="DESC104_1" localSheetId="15">#REF!</definedName>
    <definedName name="DESC104_1" localSheetId="31">#REF!</definedName>
    <definedName name="DESC104_1" localSheetId="28">#REF!</definedName>
    <definedName name="DESC104_1" localSheetId="3">#REF!</definedName>
    <definedName name="DESC105" localSheetId="11">#REF!</definedName>
    <definedName name="DESC105" localSheetId="30">#REF!</definedName>
    <definedName name="DESC105" localSheetId="18">#REF!</definedName>
    <definedName name="DESC105" localSheetId="27">'[22]Data rough'!#REF!</definedName>
    <definedName name="DESC105" localSheetId="38">'[22]Data rough'!#REF!</definedName>
    <definedName name="DESC105" localSheetId="37">'[22]Data rough'!#REF!</definedName>
    <definedName name="DESC105" localSheetId="23">'[22]Data rough'!#REF!</definedName>
    <definedName name="DESC105" localSheetId="24">'[22]Data rough'!#REF!</definedName>
    <definedName name="DESC105" localSheetId="22">'[22]Data rough'!#REF!</definedName>
    <definedName name="DESC105" localSheetId="5">'[22]Data rough'!#REF!</definedName>
    <definedName name="DESC105" localSheetId="15">#REF!</definedName>
    <definedName name="DESC105" localSheetId="31">#REF!</definedName>
    <definedName name="DESC105" localSheetId="28">'[22]Data rough'!#REF!</definedName>
    <definedName name="DESC105" localSheetId="1">'[22]Data rough'!#REF!</definedName>
    <definedName name="DESC105" localSheetId="3">#REF!</definedName>
    <definedName name="DESC105_1" localSheetId="11">#REF!</definedName>
    <definedName name="DESC105_1" localSheetId="30">#REF!</definedName>
    <definedName name="DESC105_1" localSheetId="18">#REF!</definedName>
    <definedName name="DESC105_1" localSheetId="27">#REF!</definedName>
    <definedName name="DESC105_1" localSheetId="5">#REF!</definedName>
    <definedName name="DESC105_1" localSheetId="15">#REF!</definedName>
    <definedName name="DESC105_1" localSheetId="31">#REF!</definedName>
    <definedName name="DESC105_1" localSheetId="28">#REF!</definedName>
    <definedName name="DESC105_1" localSheetId="3">#REF!</definedName>
    <definedName name="DESC106" localSheetId="11">#REF!</definedName>
    <definedName name="DESC106" localSheetId="30">#REF!</definedName>
    <definedName name="DESC106" localSheetId="18">#REF!</definedName>
    <definedName name="DESC106" localSheetId="27">'[22]Data rough'!#REF!</definedName>
    <definedName name="DESC106" localSheetId="38">'[22]Data rough'!#REF!</definedName>
    <definedName name="DESC106" localSheetId="37">'[22]Data rough'!#REF!</definedName>
    <definedName name="DESC106" localSheetId="23">'[22]Data rough'!#REF!</definedName>
    <definedName name="DESC106" localSheetId="24">'[22]Data rough'!#REF!</definedName>
    <definedName name="DESC106" localSheetId="22">'[22]Data rough'!#REF!</definedName>
    <definedName name="DESC106" localSheetId="5">'[22]Data rough'!#REF!</definedName>
    <definedName name="DESC106" localSheetId="15">#REF!</definedName>
    <definedName name="DESC106" localSheetId="31">#REF!</definedName>
    <definedName name="DESC106" localSheetId="28">'[22]Data rough'!#REF!</definedName>
    <definedName name="DESC106" localSheetId="1">'[22]Data rough'!#REF!</definedName>
    <definedName name="DESC106" localSheetId="3">#REF!</definedName>
    <definedName name="DESC106_1" localSheetId="11">#REF!</definedName>
    <definedName name="DESC106_1" localSheetId="30">#REF!</definedName>
    <definedName name="DESC106_1" localSheetId="18">#REF!</definedName>
    <definedName name="DESC106_1" localSheetId="27">#REF!</definedName>
    <definedName name="DESC106_1" localSheetId="5">#REF!</definedName>
    <definedName name="DESC106_1" localSheetId="15">#REF!</definedName>
    <definedName name="DESC106_1" localSheetId="31">#REF!</definedName>
    <definedName name="DESC106_1" localSheetId="28">#REF!</definedName>
    <definedName name="DESC106_1" localSheetId="3">#REF!</definedName>
    <definedName name="DESC107" localSheetId="11">#REF!</definedName>
    <definedName name="DESC107" localSheetId="30">#REF!</definedName>
    <definedName name="DESC107" localSheetId="18">#REF!</definedName>
    <definedName name="DESC107" localSheetId="27">'[22]Data rough'!#REF!</definedName>
    <definedName name="DESC107" localSheetId="38">'[22]Data rough'!#REF!</definedName>
    <definedName name="DESC107" localSheetId="37">'[22]Data rough'!#REF!</definedName>
    <definedName name="DESC107" localSheetId="23">'[22]Data rough'!#REF!</definedName>
    <definedName name="DESC107" localSheetId="24">'[22]Data rough'!#REF!</definedName>
    <definedName name="DESC107" localSheetId="22">'[22]Data rough'!#REF!</definedName>
    <definedName name="DESC107" localSheetId="5">'[22]Data rough'!#REF!</definedName>
    <definedName name="DESC107" localSheetId="15">#REF!</definedName>
    <definedName name="DESC107" localSheetId="31">#REF!</definedName>
    <definedName name="DESC107" localSheetId="28">'[22]Data rough'!#REF!</definedName>
    <definedName name="DESC107" localSheetId="1">'[22]Data rough'!#REF!</definedName>
    <definedName name="DESC107" localSheetId="3">#REF!</definedName>
    <definedName name="DESC107_1" localSheetId="11">#REF!</definedName>
    <definedName name="DESC107_1" localSheetId="30">#REF!</definedName>
    <definedName name="DESC107_1" localSheetId="18">#REF!</definedName>
    <definedName name="DESC107_1" localSheetId="27">#REF!</definedName>
    <definedName name="DESC107_1" localSheetId="5">#REF!</definedName>
    <definedName name="DESC107_1" localSheetId="15">#REF!</definedName>
    <definedName name="DESC107_1" localSheetId="31">#REF!</definedName>
    <definedName name="DESC107_1" localSheetId="28">#REF!</definedName>
    <definedName name="DESC107_1" localSheetId="3">#REF!</definedName>
    <definedName name="DESC107A" localSheetId="11">#REF!</definedName>
    <definedName name="DESC107A" localSheetId="30">#REF!</definedName>
    <definedName name="DESC107A" localSheetId="18">#REF!</definedName>
    <definedName name="DESC107A" localSheetId="27">'[22]Data rough'!#REF!</definedName>
    <definedName name="DESC107A" localSheetId="38">'[22]Data rough'!#REF!</definedName>
    <definedName name="DESC107A" localSheetId="37">'[22]Data rough'!#REF!</definedName>
    <definedName name="DESC107A" localSheetId="23">'[22]Data rough'!#REF!</definedName>
    <definedName name="DESC107A" localSheetId="24">'[22]Data rough'!#REF!</definedName>
    <definedName name="DESC107A" localSheetId="22">'[22]Data rough'!#REF!</definedName>
    <definedName name="DESC107A" localSheetId="5">'[22]Data rough'!#REF!</definedName>
    <definedName name="DESC107A" localSheetId="15">#REF!</definedName>
    <definedName name="DESC107A" localSheetId="31">#REF!</definedName>
    <definedName name="DESC107A" localSheetId="28">'[22]Data rough'!#REF!</definedName>
    <definedName name="DESC107A" localSheetId="1">'[22]Data rough'!#REF!</definedName>
    <definedName name="DESC107A" localSheetId="3">#REF!</definedName>
    <definedName name="DESC107A_1" localSheetId="11">#REF!</definedName>
    <definedName name="DESC107A_1" localSheetId="30">#REF!</definedName>
    <definedName name="DESC107A_1" localSheetId="18">#REF!</definedName>
    <definedName name="DESC107A_1" localSheetId="27">#REF!</definedName>
    <definedName name="DESC107A_1" localSheetId="5">#REF!</definedName>
    <definedName name="DESC107A_1" localSheetId="15">#REF!</definedName>
    <definedName name="DESC107A_1" localSheetId="31">#REF!</definedName>
    <definedName name="DESC107A_1" localSheetId="28">#REF!</definedName>
    <definedName name="DESC107A_1" localSheetId="3">#REF!</definedName>
    <definedName name="DESC107B" localSheetId="11">#REF!</definedName>
    <definedName name="DESC107B" localSheetId="30">#REF!</definedName>
    <definedName name="DESC107B" localSheetId="18">#REF!</definedName>
    <definedName name="DESC107B" localSheetId="27">'[22]Data rough'!#REF!</definedName>
    <definedName name="DESC107B" localSheetId="38">'[22]Data rough'!#REF!</definedName>
    <definedName name="DESC107B" localSheetId="37">'[22]Data rough'!#REF!</definedName>
    <definedName name="DESC107B" localSheetId="23">'[22]Data rough'!#REF!</definedName>
    <definedName name="DESC107B" localSheetId="24">'[22]Data rough'!#REF!</definedName>
    <definedName name="DESC107B" localSheetId="22">'[22]Data rough'!#REF!</definedName>
    <definedName name="DESC107B" localSheetId="5">'[22]Data rough'!#REF!</definedName>
    <definedName name="DESC107B" localSheetId="15">#REF!</definedName>
    <definedName name="DESC107B" localSheetId="31">#REF!</definedName>
    <definedName name="DESC107B" localSheetId="28">'[22]Data rough'!#REF!</definedName>
    <definedName name="DESC107B" localSheetId="1">'[22]Data rough'!#REF!</definedName>
    <definedName name="DESC107B" localSheetId="3">#REF!</definedName>
    <definedName name="DESC107B_1" localSheetId="11">#REF!</definedName>
    <definedName name="DESC107B_1" localSheetId="30">#REF!</definedName>
    <definedName name="DESC107B_1" localSheetId="18">#REF!</definedName>
    <definedName name="DESC107B_1" localSheetId="27">#REF!</definedName>
    <definedName name="DESC107B_1" localSheetId="5">#REF!</definedName>
    <definedName name="DESC107B_1" localSheetId="15">#REF!</definedName>
    <definedName name="DESC107B_1" localSheetId="31">#REF!</definedName>
    <definedName name="DESC107B_1" localSheetId="28">#REF!</definedName>
    <definedName name="DESC107B_1" localSheetId="3">#REF!</definedName>
    <definedName name="DESC107C" localSheetId="11">#REF!</definedName>
    <definedName name="DESC107C" localSheetId="30">#REF!</definedName>
    <definedName name="DESC107C" localSheetId="18">#REF!</definedName>
    <definedName name="DESC107C" localSheetId="27">'[22]Data rough'!#REF!</definedName>
    <definedName name="DESC107C" localSheetId="38">'[22]Data rough'!#REF!</definedName>
    <definedName name="DESC107C" localSheetId="37">'[22]Data rough'!#REF!</definedName>
    <definedName name="DESC107C" localSheetId="23">'[22]Data rough'!#REF!</definedName>
    <definedName name="DESC107C" localSheetId="24">'[22]Data rough'!#REF!</definedName>
    <definedName name="DESC107C" localSheetId="22">'[22]Data rough'!#REF!</definedName>
    <definedName name="DESC107C" localSheetId="5">'[22]Data rough'!#REF!</definedName>
    <definedName name="DESC107C" localSheetId="15">#REF!</definedName>
    <definedName name="DESC107C" localSheetId="31">#REF!</definedName>
    <definedName name="DESC107C" localSheetId="28">'[22]Data rough'!#REF!</definedName>
    <definedName name="DESC107C" localSheetId="1">'[22]Data rough'!#REF!</definedName>
    <definedName name="DESC107C" localSheetId="3">#REF!</definedName>
    <definedName name="DESC107C_1" localSheetId="11">#REF!</definedName>
    <definedName name="DESC107C_1" localSheetId="30">#REF!</definedName>
    <definedName name="DESC107C_1" localSheetId="18">#REF!</definedName>
    <definedName name="DESC107C_1" localSheetId="27">#REF!</definedName>
    <definedName name="DESC107C_1" localSheetId="5">#REF!</definedName>
    <definedName name="DESC107C_1" localSheetId="15">#REF!</definedName>
    <definedName name="DESC107C_1" localSheetId="31">#REF!</definedName>
    <definedName name="DESC107C_1" localSheetId="28">#REF!</definedName>
    <definedName name="DESC107C_1" localSheetId="3">#REF!</definedName>
    <definedName name="DESC107D" localSheetId="11">#REF!</definedName>
    <definedName name="DESC107D" localSheetId="30">#REF!</definedName>
    <definedName name="DESC107D" localSheetId="18">#REF!</definedName>
    <definedName name="DESC107D" localSheetId="27">'[22]Data rough'!#REF!</definedName>
    <definedName name="DESC107D" localSheetId="38">'[22]Data rough'!#REF!</definedName>
    <definedName name="DESC107D" localSheetId="37">'[22]Data rough'!#REF!</definedName>
    <definedName name="DESC107D" localSheetId="23">'[22]Data rough'!#REF!</definedName>
    <definedName name="DESC107D" localSheetId="24">'[22]Data rough'!#REF!</definedName>
    <definedName name="DESC107D" localSheetId="22">'[22]Data rough'!#REF!</definedName>
    <definedName name="DESC107D" localSheetId="5">'[22]Data rough'!#REF!</definedName>
    <definedName name="DESC107D" localSheetId="15">#REF!</definedName>
    <definedName name="DESC107D" localSheetId="31">#REF!</definedName>
    <definedName name="DESC107D" localSheetId="28">'[22]Data rough'!#REF!</definedName>
    <definedName name="DESC107D" localSheetId="1">'[22]Data rough'!#REF!</definedName>
    <definedName name="DESC107D" localSheetId="3">#REF!</definedName>
    <definedName name="DESC107D_1" localSheetId="11">#REF!</definedName>
    <definedName name="DESC107D_1" localSheetId="30">#REF!</definedName>
    <definedName name="DESC107D_1" localSheetId="18">#REF!</definedName>
    <definedName name="DESC107D_1" localSheetId="27">#REF!</definedName>
    <definedName name="DESC107D_1" localSheetId="5">#REF!</definedName>
    <definedName name="DESC107D_1" localSheetId="15">#REF!</definedName>
    <definedName name="DESC107D_1" localSheetId="31">#REF!</definedName>
    <definedName name="DESC107D_1" localSheetId="28">#REF!</definedName>
    <definedName name="DESC107D_1" localSheetId="3">#REF!</definedName>
    <definedName name="DESC107E" localSheetId="11">#REF!</definedName>
    <definedName name="DESC107E" localSheetId="30">#REF!</definedName>
    <definedName name="DESC107E" localSheetId="18">#REF!</definedName>
    <definedName name="DESC107E" localSheetId="27">'[22]Data rough'!#REF!</definedName>
    <definedName name="DESC107E" localSheetId="38">'[22]Data rough'!#REF!</definedName>
    <definedName name="DESC107E" localSheetId="37">'[22]Data rough'!#REF!</definedName>
    <definedName name="DESC107E" localSheetId="23">'[22]Data rough'!#REF!</definedName>
    <definedName name="DESC107E" localSheetId="24">'[22]Data rough'!#REF!</definedName>
    <definedName name="DESC107E" localSheetId="22">'[22]Data rough'!#REF!</definedName>
    <definedName name="DESC107E" localSheetId="5">'[22]Data rough'!#REF!</definedName>
    <definedName name="DESC107E" localSheetId="15">#REF!</definedName>
    <definedName name="DESC107E" localSheetId="31">#REF!</definedName>
    <definedName name="DESC107E" localSheetId="28">'[22]Data rough'!#REF!</definedName>
    <definedName name="DESC107E" localSheetId="1">'[22]Data rough'!#REF!</definedName>
    <definedName name="DESC107E" localSheetId="3">#REF!</definedName>
    <definedName name="DESC107E_1" localSheetId="11">#REF!</definedName>
    <definedName name="DESC107E_1" localSheetId="30">#REF!</definedName>
    <definedName name="DESC107E_1" localSheetId="18">#REF!</definedName>
    <definedName name="DESC107E_1" localSheetId="27">#REF!</definedName>
    <definedName name="DESC107E_1" localSheetId="5">#REF!</definedName>
    <definedName name="DESC107E_1" localSheetId="15">#REF!</definedName>
    <definedName name="DESC107E_1" localSheetId="31">#REF!</definedName>
    <definedName name="DESC107E_1" localSheetId="28">#REF!</definedName>
    <definedName name="DESC107E_1" localSheetId="3">#REF!</definedName>
    <definedName name="DESC107F" localSheetId="11">#REF!</definedName>
    <definedName name="DESC107F" localSheetId="30">#REF!</definedName>
    <definedName name="DESC107F" localSheetId="18">#REF!</definedName>
    <definedName name="DESC107F" localSheetId="27">'[22]Data rough'!#REF!</definedName>
    <definedName name="DESC107F" localSheetId="38">'[22]Data rough'!#REF!</definedName>
    <definedName name="DESC107F" localSheetId="37">'[22]Data rough'!#REF!</definedName>
    <definedName name="DESC107F" localSheetId="23">'[22]Data rough'!#REF!</definedName>
    <definedName name="DESC107F" localSheetId="24">'[22]Data rough'!#REF!</definedName>
    <definedName name="DESC107F" localSheetId="22">'[22]Data rough'!#REF!</definedName>
    <definedName name="DESC107F" localSheetId="5">'[22]Data rough'!#REF!</definedName>
    <definedName name="DESC107F" localSheetId="15">#REF!</definedName>
    <definedName name="DESC107F" localSheetId="31">#REF!</definedName>
    <definedName name="DESC107F" localSheetId="28">'[22]Data rough'!#REF!</definedName>
    <definedName name="DESC107F" localSheetId="1">'[22]Data rough'!#REF!</definedName>
    <definedName name="DESC107F" localSheetId="3">#REF!</definedName>
    <definedName name="DESC107F_1" localSheetId="11">#REF!</definedName>
    <definedName name="DESC107F_1" localSheetId="30">#REF!</definedName>
    <definedName name="DESC107F_1" localSheetId="18">#REF!</definedName>
    <definedName name="DESC107F_1" localSheetId="27">#REF!</definedName>
    <definedName name="DESC107F_1" localSheetId="5">#REF!</definedName>
    <definedName name="DESC107F_1" localSheetId="15">#REF!</definedName>
    <definedName name="DESC107F_1" localSheetId="31">#REF!</definedName>
    <definedName name="DESC107F_1" localSheetId="28">#REF!</definedName>
    <definedName name="DESC107F_1" localSheetId="3">#REF!</definedName>
    <definedName name="DESC107G" localSheetId="11">#REF!</definedName>
    <definedName name="DESC107G" localSheetId="30">#REF!</definedName>
    <definedName name="DESC107G" localSheetId="18">#REF!</definedName>
    <definedName name="DESC107G" localSheetId="27">'[22]Data rough'!#REF!</definedName>
    <definedName name="DESC107G" localSheetId="38">'[22]Data rough'!#REF!</definedName>
    <definedName name="DESC107G" localSheetId="37">'[22]Data rough'!#REF!</definedName>
    <definedName name="DESC107G" localSheetId="23">'[22]Data rough'!#REF!</definedName>
    <definedName name="DESC107G" localSheetId="24">'[22]Data rough'!#REF!</definedName>
    <definedName name="DESC107G" localSheetId="22">'[22]Data rough'!#REF!</definedName>
    <definedName name="DESC107G" localSheetId="5">'[22]Data rough'!#REF!</definedName>
    <definedName name="DESC107G" localSheetId="15">#REF!</definedName>
    <definedName name="DESC107G" localSheetId="31">#REF!</definedName>
    <definedName name="DESC107G" localSheetId="28">'[22]Data rough'!#REF!</definedName>
    <definedName name="DESC107G" localSheetId="1">'[22]Data rough'!#REF!</definedName>
    <definedName name="DESC107G" localSheetId="3">#REF!</definedName>
    <definedName name="DESC107G_1" localSheetId="11">#REF!</definedName>
    <definedName name="DESC107G_1" localSheetId="30">#REF!</definedName>
    <definedName name="DESC107G_1" localSheetId="18">#REF!</definedName>
    <definedName name="DESC107G_1" localSheetId="27">#REF!</definedName>
    <definedName name="DESC107G_1" localSheetId="5">#REF!</definedName>
    <definedName name="DESC107G_1" localSheetId="15">#REF!</definedName>
    <definedName name="DESC107G_1" localSheetId="31">#REF!</definedName>
    <definedName name="DESC107G_1" localSheetId="28">#REF!</definedName>
    <definedName name="DESC107G_1" localSheetId="3">#REF!</definedName>
    <definedName name="DESC108" localSheetId="11">#REF!</definedName>
    <definedName name="DESC108" localSheetId="30">#REF!</definedName>
    <definedName name="DESC108" localSheetId="18">#REF!</definedName>
    <definedName name="DESC108" localSheetId="27">'[22]Data rough'!#REF!</definedName>
    <definedName name="DESC108" localSheetId="38">'[22]Data rough'!#REF!</definedName>
    <definedName name="DESC108" localSheetId="37">'[22]Data rough'!#REF!</definedName>
    <definedName name="DESC108" localSheetId="23">'[22]Data rough'!#REF!</definedName>
    <definedName name="DESC108" localSheetId="24">'[22]Data rough'!#REF!</definedName>
    <definedName name="DESC108" localSheetId="22">'[22]Data rough'!#REF!</definedName>
    <definedName name="DESC108" localSheetId="5">'[22]Data rough'!#REF!</definedName>
    <definedName name="DESC108" localSheetId="15">#REF!</definedName>
    <definedName name="DESC108" localSheetId="31">#REF!</definedName>
    <definedName name="DESC108" localSheetId="28">'[22]Data rough'!#REF!</definedName>
    <definedName name="DESC108" localSheetId="1">'[22]Data rough'!#REF!</definedName>
    <definedName name="DESC108" localSheetId="3">#REF!</definedName>
    <definedName name="DESC108_1" localSheetId="11">#REF!</definedName>
    <definedName name="DESC108_1" localSheetId="30">#REF!</definedName>
    <definedName name="DESC108_1" localSheetId="18">#REF!</definedName>
    <definedName name="DESC108_1" localSheetId="27">#REF!</definedName>
    <definedName name="DESC108_1" localSheetId="5">#REF!</definedName>
    <definedName name="DESC108_1" localSheetId="15">#REF!</definedName>
    <definedName name="DESC108_1" localSheetId="31">#REF!</definedName>
    <definedName name="DESC108_1" localSheetId="28">#REF!</definedName>
    <definedName name="DESC108_1" localSheetId="3">#REF!</definedName>
    <definedName name="DESC108A" localSheetId="11">#REF!</definedName>
    <definedName name="DESC108A" localSheetId="30">#REF!</definedName>
    <definedName name="DESC108A" localSheetId="18">#REF!</definedName>
    <definedName name="DESC108A" localSheetId="27">'[22]Data rough'!#REF!</definedName>
    <definedName name="DESC108A" localSheetId="38">'[22]Data rough'!#REF!</definedName>
    <definedName name="DESC108A" localSheetId="37">'[22]Data rough'!#REF!</definedName>
    <definedName name="DESC108A" localSheetId="23">'[22]Data rough'!#REF!</definedName>
    <definedName name="DESC108A" localSheetId="24">'[22]Data rough'!#REF!</definedName>
    <definedName name="DESC108A" localSheetId="22">'[22]Data rough'!#REF!</definedName>
    <definedName name="DESC108A" localSheetId="5">'[22]Data rough'!#REF!</definedName>
    <definedName name="DESC108A" localSheetId="15">#REF!</definedName>
    <definedName name="DESC108A" localSheetId="31">#REF!</definedName>
    <definedName name="DESC108A" localSheetId="28">'[22]Data rough'!#REF!</definedName>
    <definedName name="DESC108A" localSheetId="1">'[22]Data rough'!#REF!</definedName>
    <definedName name="DESC108A" localSheetId="3">#REF!</definedName>
    <definedName name="DESC108A_1" localSheetId="11">#REF!</definedName>
    <definedName name="DESC108A_1" localSheetId="30">#REF!</definedName>
    <definedName name="DESC108A_1" localSheetId="18">#REF!</definedName>
    <definedName name="DESC108A_1" localSheetId="27">#REF!</definedName>
    <definedName name="DESC108A_1" localSheetId="5">#REF!</definedName>
    <definedName name="DESC108A_1" localSheetId="15">#REF!</definedName>
    <definedName name="DESC108A_1" localSheetId="31">#REF!</definedName>
    <definedName name="DESC108A_1" localSheetId="28">#REF!</definedName>
    <definedName name="DESC108A_1" localSheetId="3">#REF!</definedName>
    <definedName name="DESC108B" localSheetId="11">#REF!</definedName>
    <definedName name="DESC108B" localSheetId="30">#REF!</definedName>
    <definedName name="DESC108B" localSheetId="18">#REF!</definedName>
    <definedName name="DESC108B" localSheetId="27">'[22]Data rough'!#REF!</definedName>
    <definedName name="DESC108B" localSheetId="38">'[22]Data rough'!#REF!</definedName>
    <definedName name="DESC108B" localSheetId="37">'[22]Data rough'!#REF!</definedName>
    <definedName name="DESC108B" localSheetId="23">'[22]Data rough'!#REF!</definedName>
    <definedName name="DESC108B" localSheetId="24">'[22]Data rough'!#REF!</definedName>
    <definedName name="DESC108B" localSheetId="22">'[22]Data rough'!#REF!</definedName>
    <definedName name="DESC108B" localSheetId="5">'[22]Data rough'!#REF!</definedName>
    <definedName name="DESC108B" localSheetId="15">#REF!</definedName>
    <definedName name="DESC108B" localSheetId="31">#REF!</definedName>
    <definedName name="DESC108B" localSheetId="28">'[22]Data rough'!#REF!</definedName>
    <definedName name="DESC108B" localSheetId="1">'[22]Data rough'!#REF!</definedName>
    <definedName name="DESC108B" localSheetId="3">#REF!</definedName>
    <definedName name="DESC108B_1" localSheetId="11">#REF!</definedName>
    <definedName name="DESC108B_1" localSheetId="30">#REF!</definedName>
    <definedName name="DESC108B_1" localSheetId="18">#REF!</definedName>
    <definedName name="DESC108B_1" localSheetId="27">#REF!</definedName>
    <definedName name="DESC108B_1" localSheetId="5">#REF!</definedName>
    <definedName name="DESC108B_1" localSheetId="15">#REF!</definedName>
    <definedName name="DESC108B_1" localSheetId="31">#REF!</definedName>
    <definedName name="DESC108B_1" localSheetId="28">#REF!</definedName>
    <definedName name="DESC108B_1" localSheetId="3">#REF!</definedName>
    <definedName name="DESC108C" localSheetId="11">#REF!</definedName>
    <definedName name="DESC108C" localSheetId="30">#REF!</definedName>
    <definedName name="DESC108C" localSheetId="18">#REF!</definedName>
    <definedName name="DESC108C" localSheetId="27">'[22]Data rough'!#REF!</definedName>
    <definedName name="DESC108C" localSheetId="38">'[22]Data rough'!#REF!</definedName>
    <definedName name="DESC108C" localSheetId="37">'[22]Data rough'!#REF!</definedName>
    <definedName name="DESC108C" localSheetId="23">'[22]Data rough'!#REF!</definedName>
    <definedName name="DESC108C" localSheetId="24">'[22]Data rough'!#REF!</definedName>
    <definedName name="DESC108C" localSheetId="22">'[22]Data rough'!#REF!</definedName>
    <definedName name="DESC108C" localSheetId="5">'[22]Data rough'!#REF!</definedName>
    <definedName name="DESC108C" localSheetId="15">#REF!</definedName>
    <definedName name="DESC108C" localSheetId="31">#REF!</definedName>
    <definedName name="DESC108C" localSheetId="28">'[22]Data rough'!#REF!</definedName>
    <definedName name="DESC108C" localSheetId="1">'[22]Data rough'!#REF!</definedName>
    <definedName name="DESC108C" localSheetId="3">#REF!</definedName>
    <definedName name="DESC108C_1" localSheetId="11">#REF!</definedName>
    <definedName name="DESC108C_1" localSheetId="30">#REF!</definedName>
    <definedName name="DESC108C_1" localSheetId="18">#REF!</definedName>
    <definedName name="DESC108C_1" localSheetId="27">#REF!</definedName>
    <definedName name="DESC108C_1" localSheetId="5">#REF!</definedName>
    <definedName name="DESC108C_1" localSheetId="15">#REF!</definedName>
    <definedName name="DESC108C_1" localSheetId="31">#REF!</definedName>
    <definedName name="DESC108C_1" localSheetId="28">#REF!</definedName>
    <definedName name="DESC108C_1" localSheetId="3">#REF!</definedName>
    <definedName name="DESC108D" localSheetId="11">#REF!</definedName>
    <definedName name="DESC108D" localSheetId="30">#REF!</definedName>
    <definedName name="DESC108D" localSheetId="18">#REF!</definedName>
    <definedName name="DESC108D" localSheetId="27">'[22]Data rough'!#REF!</definedName>
    <definedName name="DESC108D" localSheetId="38">'[22]Data rough'!#REF!</definedName>
    <definedName name="DESC108D" localSheetId="37">'[22]Data rough'!#REF!</definedName>
    <definedName name="DESC108D" localSheetId="23">'[22]Data rough'!#REF!</definedName>
    <definedName name="DESC108D" localSheetId="24">'[22]Data rough'!#REF!</definedName>
    <definedName name="DESC108D" localSheetId="22">'[22]Data rough'!#REF!</definedName>
    <definedName name="DESC108D" localSheetId="5">'[22]Data rough'!#REF!</definedName>
    <definedName name="DESC108D" localSheetId="15">#REF!</definedName>
    <definedName name="DESC108D" localSheetId="31">#REF!</definedName>
    <definedName name="DESC108D" localSheetId="28">'[22]Data rough'!#REF!</definedName>
    <definedName name="DESC108D" localSheetId="1">'[22]Data rough'!#REF!</definedName>
    <definedName name="DESC108D" localSheetId="3">#REF!</definedName>
    <definedName name="DESC108D_1" localSheetId="11">#REF!</definedName>
    <definedName name="DESC108D_1" localSheetId="30">#REF!</definedName>
    <definedName name="DESC108D_1" localSheetId="18">#REF!</definedName>
    <definedName name="DESC108D_1" localSheetId="27">#REF!</definedName>
    <definedName name="DESC108D_1" localSheetId="5">#REF!</definedName>
    <definedName name="DESC108D_1" localSheetId="15">#REF!</definedName>
    <definedName name="DESC108D_1" localSheetId="31">#REF!</definedName>
    <definedName name="DESC108D_1" localSheetId="28">#REF!</definedName>
    <definedName name="DESC108D_1" localSheetId="3">#REF!</definedName>
    <definedName name="DESC108E" localSheetId="11">#REF!</definedName>
    <definedName name="DESC108E" localSheetId="30">#REF!</definedName>
    <definedName name="DESC108E" localSheetId="18">#REF!</definedName>
    <definedName name="DESC108E" localSheetId="27">'[22]Data rough'!#REF!</definedName>
    <definedName name="DESC108E" localSheetId="38">'[22]Data rough'!#REF!</definedName>
    <definedName name="DESC108E" localSheetId="37">'[22]Data rough'!#REF!</definedName>
    <definedName name="DESC108E" localSheetId="23">'[22]Data rough'!#REF!</definedName>
    <definedName name="DESC108E" localSheetId="24">'[22]Data rough'!#REF!</definedName>
    <definedName name="DESC108E" localSheetId="22">'[22]Data rough'!#REF!</definedName>
    <definedName name="DESC108E" localSheetId="5">'[22]Data rough'!#REF!</definedName>
    <definedName name="DESC108E" localSheetId="15">#REF!</definedName>
    <definedName name="DESC108E" localSheetId="31">#REF!</definedName>
    <definedName name="DESC108E" localSheetId="28">'[22]Data rough'!#REF!</definedName>
    <definedName name="DESC108E" localSheetId="1">'[22]Data rough'!#REF!</definedName>
    <definedName name="DESC108E" localSheetId="3">#REF!</definedName>
    <definedName name="DESC108E_1" localSheetId="11">#REF!</definedName>
    <definedName name="DESC108E_1" localSheetId="30">#REF!</definedName>
    <definedName name="DESC108E_1" localSheetId="18">#REF!</definedName>
    <definedName name="DESC108E_1" localSheetId="27">#REF!</definedName>
    <definedName name="DESC108E_1" localSheetId="5">#REF!</definedName>
    <definedName name="DESC108E_1" localSheetId="15">#REF!</definedName>
    <definedName name="DESC108E_1" localSheetId="31">#REF!</definedName>
    <definedName name="DESC108E_1" localSheetId="28">#REF!</definedName>
    <definedName name="DESC108E_1" localSheetId="3">#REF!</definedName>
    <definedName name="DESC108F" localSheetId="11">#REF!</definedName>
    <definedName name="DESC108F" localSheetId="30">#REF!</definedName>
    <definedName name="DESC108F" localSheetId="18">#REF!</definedName>
    <definedName name="DESC108F" localSheetId="27">'[22]Data rough'!#REF!</definedName>
    <definedName name="DESC108F" localSheetId="38">'[22]Data rough'!#REF!</definedName>
    <definedName name="DESC108F" localSheetId="37">'[22]Data rough'!#REF!</definedName>
    <definedName name="DESC108F" localSheetId="23">'[22]Data rough'!#REF!</definedName>
    <definedName name="DESC108F" localSheetId="24">'[22]Data rough'!#REF!</definedName>
    <definedName name="DESC108F" localSheetId="22">'[22]Data rough'!#REF!</definedName>
    <definedName name="DESC108F" localSheetId="5">'[22]Data rough'!#REF!</definedName>
    <definedName name="DESC108F" localSheetId="15">#REF!</definedName>
    <definedName name="DESC108F" localSheetId="31">#REF!</definedName>
    <definedName name="DESC108F" localSheetId="28">'[22]Data rough'!#REF!</definedName>
    <definedName name="DESC108F" localSheetId="1">'[22]Data rough'!#REF!</definedName>
    <definedName name="DESC108F" localSheetId="3">#REF!</definedName>
    <definedName name="DESC108F_1" localSheetId="11">#REF!</definedName>
    <definedName name="DESC108F_1" localSheetId="30">#REF!</definedName>
    <definedName name="DESC108F_1" localSheetId="18">#REF!</definedName>
    <definedName name="DESC108F_1" localSheetId="27">#REF!</definedName>
    <definedName name="DESC108F_1" localSheetId="5">#REF!</definedName>
    <definedName name="DESC108F_1" localSheetId="15">#REF!</definedName>
    <definedName name="DESC108F_1" localSheetId="31">#REF!</definedName>
    <definedName name="DESC108F_1" localSheetId="28">#REF!</definedName>
    <definedName name="DESC108F_1" localSheetId="3">#REF!</definedName>
    <definedName name="DESC108G" localSheetId="11">#REF!</definedName>
    <definedName name="DESC108G" localSheetId="30">#REF!</definedName>
    <definedName name="DESC108G" localSheetId="18">#REF!</definedName>
    <definedName name="DESC108G" localSheetId="27">'[22]Data rough'!#REF!</definedName>
    <definedName name="DESC108G" localSheetId="38">'[22]Data rough'!#REF!</definedName>
    <definedName name="DESC108G" localSheetId="37">'[22]Data rough'!#REF!</definedName>
    <definedName name="DESC108G" localSheetId="23">'[22]Data rough'!#REF!</definedName>
    <definedName name="DESC108G" localSheetId="24">'[22]Data rough'!#REF!</definedName>
    <definedName name="DESC108G" localSheetId="22">'[22]Data rough'!#REF!</definedName>
    <definedName name="DESC108G" localSheetId="5">'[22]Data rough'!#REF!</definedName>
    <definedName name="DESC108G" localSheetId="15">#REF!</definedName>
    <definedName name="DESC108G" localSheetId="31">#REF!</definedName>
    <definedName name="DESC108G" localSheetId="28">'[22]Data rough'!#REF!</definedName>
    <definedName name="DESC108G" localSheetId="1">'[22]Data rough'!#REF!</definedName>
    <definedName name="DESC108G" localSheetId="3">#REF!</definedName>
    <definedName name="DESC108G_1" localSheetId="11">#REF!</definedName>
    <definedName name="DESC108G_1" localSheetId="30">#REF!</definedName>
    <definedName name="DESC108G_1" localSheetId="18">#REF!</definedName>
    <definedName name="DESC108G_1" localSheetId="27">#REF!</definedName>
    <definedName name="DESC108G_1" localSheetId="5">#REF!</definedName>
    <definedName name="DESC108G_1" localSheetId="15">#REF!</definedName>
    <definedName name="DESC108G_1" localSheetId="31">#REF!</definedName>
    <definedName name="DESC108G_1" localSheetId="28">#REF!</definedName>
    <definedName name="DESC108G_1" localSheetId="3">#REF!</definedName>
    <definedName name="DESC108H" localSheetId="11">#REF!</definedName>
    <definedName name="DESC108H" localSheetId="30">#REF!</definedName>
    <definedName name="DESC108H" localSheetId="18">#REF!</definedName>
    <definedName name="DESC108H" localSheetId="27">'[22]Data rough'!#REF!</definedName>
    <definedName name="DESC108H" localSheetId="38">'[22]Data rough'!#REF!</definedName>
    <definedName name="DESC108H" localSheetId="37">'[22]Data rough'!#REF!</definedName>
    <definedName name="DESC108H" localSheetId="23">'[22]Data rough'!#REF!</definedName>
    <definedName name="DESC108H" localSheetId="24">'[22]Data rough'!#REF!</definedName>
    <definedName name="DESC108H" localSheetId="22">'[22]Data rough'!#REF!</definedName>
    <definedName name="DESC108H" localSheetId="5">'[22]Data rough'!#REF!</definedName>
    <definedName name="DESC108H" localSheetId="15">#REF!</definedName>
    <definedName name="DESC108H" localSheetId="31">#REF!</definedName>
    <definedName name="DESC108H" localSheetId="28">'[22]Data rough'!#REF!</definedName>
    <definedName name="DESC108H" localSheetId="1">'[22]Data rough'!#REF!</definedName>
    <definedName name="DESC108H" localSheetId="3">#REF!</definedName>
    <definedName name="DESC108H_1" localSheetId="11">#REF!</definedName>
    <definedName name="DESC108H_1" localSheetId="30">#REF!</definedName>
    <definedName name="DESC108H_1" localSheetId="18">#REF!</definedName>
    <definedName name="DESC108H_1" localSheetId="27">#REF!</definedName>
    <definedName name="DESC108H_1" localSheetId="5">#REF!</definedName>
    <definedName name="DESC108H_1" localSheetId="15">#REF!</definedName>
    <definedName name="DESC108H_1" localSheetId="31">#REF!</definedName>
    <definedName name="DESC108H_1" localSheetId="28">#REF!</definedName>
    <definedName name="DESC108H_1" localSheetId="3">#REF!</definedName>
    <definedName name="DESC108I" localSheetId="11">#REF!</definedName>
    <definedName name="DESC108I" localSheetId="30">#REF!</definedName>
    <definedName name="DESC108I" localSheetId="18">#REF!</definedName>
    <definedName name="DESC108I" localSheetId="27">'[22]Data rough'!#REF!</definedName>
    <definedName name="DESC108I" localSheetId="38">'[22]Data rough'!#REF!</definedName>
    <definedName name="DESC108I" localSheetId="37">'[22]Data rough'!#REF!</definedName>
    <definedName name="DESC108I" localSheetId="23">'[22]Data rough'!#REF!</definedName>
    <definedName name="DESC108I" localSheetId="24">'[22]Data rough'!#REF!</definedName>
    <definedName name="DESC108I" localSheetId="22">'[22]Data rough'!#REF!</definedName>
    <definedName name="DESC108I" localSheetId="5">'[22]Data rough'!#REF!</definedName>
    <definedName name="DESC108I" localSheetId="15">#REF!</definedName>
    <definedName name="DESC108I" localSheetId="31">#REF!</definedName>
    <definedName name="DESC108I" localSheetId="28">'[22]Data rough'!#REF!</definedName>
    <definedName name="DESC108I" localSheetId="1">'[22]Data rough'!#REF!</definedName>
    <definedName name="DESC108I" localSheetId="3">#REF!</definedName>
    <definedName name="DESC108I_1" localSheetId="11">#REF!</definedName>
    <definedName name="DESC108I_1" localSheetId="30">#REF!</definedName>
    <definedName name="DESC108I_1" localSheetId="18">#REF!</definedName>
    <definedName name="DESC108I_1" localSheetId="27">#REF!</definedName>
    <definedName name="DESC108I_1" localSheetId="5">#REF!</definedName>
    <definedName name="DESC108I_1" localSheetId="15">#REF!</definedName>
    <definedName name="DESC108I_1" localSheetId="31">#REF!</definedName>
    <definedName name="DESC108I_1" localSheetId="28">#REF!</definedName>
    <definedName name="DESC108I_1" localSheetId="3">#REF!</definedName>
    <definedName name="DESC108J" localSheetId="11">#REF!</definedName>
    <definedName name="DESC108J" localSheetId="30">#REF!</definedName>
    <definedName name="DESC108J" localSheetId="18">#REF!</definedName>
    <definedName name="DESC108J" localSheetId="27">'[22]Data rough'!#REF!</definedName>
    <definedName name="DESC108J" localSheetId="38">'[22]Data rough'!#REF!</definedName>
    <definedName name="DESC108J" localSheetId="37">'[22]Data rough'!#REF!</definedName>
    <definedName name="DESC108J" localSheetId="23">'[22]Data rough'!#REF!</definedName>
    <definedName name="DESC108J" localSheetId="24">'[22]Data rough'!#REF!</definedName>
    <definedName name="DESC108J" localSheetId="22">'[22]Data rough'!#REF!</definedName>
    <definedName name="DESC108J" localSheetId="5">'[22]Data rough'!#REF!</definedName>
    <definedName name="DESC108J" localSheetId="15">#REF!</definedName>
    <definedName name="DESC108J" localSheetId="31">#REF!</definedName>
    <definedName name="DESC108J" localSheetId="28">'[22]Data rough'!#REF!</definedName>
    <definedName name="DESC108J" localSheetId="1">'[22]Data rough'!#REF!</definedName>
    <definedName name="DESC108J" localSheetId="3">#REF!</definedName>
    <definedName name="DESC108J_1" localSheetId="11">#REF!</definedName>
    <definedName name="DESC108J_1" localSheetId="30">#REF!</definedName>
    <definedName name="DESC108J_1" localSheetId="18">#REF!</definedName>
    <definedName name="DESC108J_1" localSheetId="27">#REF!</definedName>
    <definedName name="DESC108J_1" localSheetId="5">#REF!</definedName>
    <definedName name="DESC108J_1" localSheetId="15">#REF!</definedName>
    <definedName name="DESC108J_1" localSheetId="31">#REF!</definedName>
    <definedName name="DESC108J_1" localSheetId="28">#REF!</definedName>
    <definedName name="DESC108J_1" localSheetId="3">#REF!</definedName>
    <definedName name="DESC108K" localSheetId="11">#REF!</definedName>
    <definedName name="DESC108K" localSheetId="30">#REF!</definedName>
    <definedName name="DESC108K" localSheetId="18">#REF!</definedName>
    <definedName name="DESC108K" localSheetId="27">'[22]Data rough'!#REF!</definedName>
    <definedName name="DESC108K" localSheetId="38">'[22]Data rough'!#REF!</definedName>
    <definedName name="DESC108K" localSheetId="37">'[22]Data rough'!#REF!</definedName>
    <definedName name="DESC108K" localSheetId="23">'[22]Data rough'!#REF!</definedName>
    <definedName name="DESC108K" localSheetId="24">'[22]Data rough'!#REF!</definedName>
    <definedName name="DESC108K" localSheetId="22">'[22]Data rough'!#REF!</definedName>
    <definedName name="DESC108K" localSheetId="5">'[22]Data rough'!#REF!</definedName>
    <definedName name="DESC108K" localSheetId="15">#REF!</definedName>
    <definedName name="DESC108K" localSheetId="31">#REF!</definedName>
    <definedName name="DESC108K" localSheetId="28">'[22]Data rough'!#REF!</definedName>
    <definedName name="DESC108K" localSheetId="1">'[22]Data rough'!#REF!</definedName>
    <definedName name="DESC108K" localSheetId="3">#REF!</definedName>
    <definedName name="DESC108K_1" localSheetId="11">#REF!</definedName>
    <definedName name="DESC108K_1" localSheetId="30">#REF!</definedName>
    <definedName name="DESC108K_1" localSheetId="18">#REF!</definedName>
    <definedName name="DESC108K_1" localSheetId="27">#REF!</definedName>
    <definedName name="DESC108K_1" localSheetId="5">#REF!</definedName>
    <definedName name="DESC108K_1" localSheetId="15">#REF!</definedName>
    <definedName name="DESC108K_1" localSheetId="31">#REF!</definedName>
    <definedName name="DESC108K_1" localSheetId="28">#REF!</definedName>
    <definedName name="DESC108K_1" localSheetId="3">#REF!</definedName>
    <definedName name="DESC108L" localSheetId="11">#REF!</definedName>
    <definedName name="DESC108L" localSheetId="30">#REF!</definedName>
    <definedName name="DESC108L" localSheetId="18">#REF!</definedName>
    <definedName name="DESC108L" localSheetId="27">'[22]Data rough'!#REF!</definedName>
    <definedName name="DESC108L" localSheetId="38">'[22]Data rough'!#REF!</definedName>
    <definedName name="DESC108L" localSheetId="37">'[22]Data rough'!#REF!</definedName>
    <definedName name="DESC108L" localSheetId="23">'[22]Data rough'!#REF!</definedName>
    <definedName name="DESC108L" localSheetId="24">'[22]Data rough'!#REF!</definedName>
    <definedName name="DESC108L" localSheetId="22">'[22]Data rough'!#REF!</definedName>
    <definedName name="DESC108L" localSheetId="5">'[22]Data rough'!#REF!</definedName>
    <definedName name="DESC108L" localSheetId="15">#REF!</definedName>
    <definedName name="DESC108L" localSheetId="31">#REF!</definedName>
    <definedName name="DESC108L" localSheetId="28">'[22]Data rough'!#REF!</definedName>
    <definedName name="DESC108L" localSheetId="1">'[22]Data rough'!#REF!</definedName>
    <definedName name="DESC108L" localSheetId="3">#REF!</definedName>
    <definedName name="DESC108L_1" localSheetId="11">#REF!</definedName>
    <definedName name="DESC108L_1" localSheetId="30">#REF!</definedName>
    <definedName name="DESC108L_1" localSheetId="18">#REF!</definedName>
    <definedName name="DESC108L_1" localSheetId="27">#REF!</definedName>
    <definedName name="DESC108L_1" localSheetId="5">#REF!</definedName>
    <definedName name="DESC108L_1" localSheetId="15">#REF!</definedName>
    <definedName name="DESC108L_1" localSheetId="31">#REF!</definedName>
    <definedName name="DESC108L_1" localSheetId="28">#REF!</definedName>
    <definedName name="DESC108L_1" localSheetId="3">#REF!</definedName>
    <definedName name="DESC108M" localSheetId="11">#REF!</definedName>
    <definedName name="DESC108M" localSheetId="30">#REF!</definedName>
    <definedName name="DESC108M" localSheetId="18">#REF!</definedName>
    <definedName name="DESC108M" localSheetId="27">'[22]Data rough'!#REF!</definedName>
    <definedName name="DESC108M" localSheetId="38">'[22]Data rough'!#REF!</definedName>
    <definedName name="DESC108M" localSheetId="37">'[22]Data rough'!#REF!</definedName>
    <definedName name="DESC108M" localSheetId="23">'[22]Data rough'!#REF!</definedName>
    <definedName name="DESC108M" localSheetId="24">'[22]Data rough'!#REF!</definedName>
    <definedName name="DESC108M" localSheetId="22">'[22]Data rough'!#REF!</definedName>
    <definedName name="DESC108M" localSheetId="5">'[22]Data rough'!#REF!</definedName>
    <definedName name="DESC108M" localSheetId="15">#REF!</definedName>
    <definedName name="DESC108M" localSheetId="31">#REF!</definedName>
    <definedName name="DESC108M" localSheetId="28">'[22]Data rough'!#REF!</definedName>
    <definedName name="DESC108M" localSheetId="1">'[22]Data rough'!#REF!</definedName>
    <definedName name="DESC108M" localSheetId="3">#REF!</definedName>
    <definedName name="DESC108M_1" localSheetId="11">#REF!</definedName>
    <definedName name="DESC108M_1" localSheetId="30">#REF!</definedName>
    <definedName name="DESC108M_1" localSheetId="18">#REF!</definedName>
    <definedName name="DESC108M_1" localSheetId="27">#REF!</definedName>
    <definedName name="DESC108M_1" localSheetId="5">#REF!</definedName>
    <definedName name="DESC108M_1" localSheetId="15">#REF!</definedName>
    <definedName name="DESC108M_1" localSheetId="31">#REF!</definedName>
    <definedName name="DESC108M_1" localSheetId="28">#REF!</definedName>
    <definedName name="DESC108M_1" localSheetId="3">#REF!</definedName>
    <definedName name="DESC108N" localSheetId="11">#REF!</definedName>
    <definedName name="DESC108N" localSheetId="30">#REF!</definedName>
    <definedName name="DESC108N" localSheetId="18">#REF!</definedName>
    <definedName name="DESC108N" localSheetId="27">'[22]Data rough'!#REF!</definedName>
    <definedName name="DESC108N" localSheetId="38">'[22]Data rough'!#REF!</definedName>
    <definedName name="DESC108N" localSheetId="37">'[22]Data rough'!#REF!</definedName>
    <definedName name="DESC108N" localSheetId="23">'[22]Data rough'!#REF!</definedName>
    <definedName name="DESC108N" localSheetId="24">'[22]Data rough'!#REF!</definedName>
    <definedName name="DESC108N" localSheetId="22">'[22]Data rough'!#REF!</definedName>
    <definedName name="DESC108N" localSheetId="5">'[22]Data rough'!#REF!</definedName>
    <definedName name="DESC108N" localSheetId="15">#REF!</definedName>
    <definedName name="DESC108N" localSheetId="31">#REF!</definedName>
    <definedName name="DESC108N" localSheetId="28">'[22]Data rough'!#REF!</definedName>
    <definedName name="DESC108N" localSheetId="1">'[22]Data rough'!#REF!</definedName>
    <definedName name="DESC108N" localSheetId="3">#REF!</definedName>
    <definedName name="DESC108N_1" localSheetId="11">#REF!</definedName>
    <definedName name="DESC108N_1" localSheetId="30">#REF!</definedName>
    <definedName name="DESC108N_1" localSheetId="18">#REF!</definedName>
    <definedName name="DESC108N_1" localSheetId="27">#REF!</definedName>
    <definedName name="DESC108N_1" localSheetId="5">#REF!</definedName>
    <definedName name="DESC108N_1" localSheetId="15">#REF!</definedName>
    <definedName name="DESC108N_1" localSheetId="31">#REF!</definedName>
    <definedName name="DESC108N_1" localSheetId="28">#REF!</definedName>
    <definedName name="DESC108N_1" localSheetId="3">#REF!</definedName>
    <definedName name="DESC108O" localSheetId="11">#REF!</definedName>
    <definedName name="DESC108O" localSheetId="30">#REF!</definedName>
    <definedName name="DESC108O" localSheetId="18">#REF!</definedName>
    <definedName name="DESC108O" localSheetId="27">'[22]Data rough'!#REF!</definedName>
    <definedName name="DESC108O" localSheetId="38">'[22]Data rough'!#REF!</definedName>
    <definedName name="DESC108O" localSheetId="37">'[22]Data rough'!#REF!</definedName>
    <definedName name="DESC108O" localSheetId="23">'[22]Data rough'!#REF!</definedName>
    <definedName name="DESC108O" localSheetId="24">'[22]Data rough'!#REF!</definedName>
    <definedName name="DESC108O" localSheetId="22">'[22]Data rough'!#REF!</definedName>
    <definedName name="DESC108O" localSheetId="5">'[22]Data rough'!#REF!</definedName>
    <definedName name="DESC108O" localSheetId="15">#REF!</definedName>
    <definedName name="DESC108O" localSheetId="31">#REF!</definedName>
    <definedName name="DESC108O" localSheetId="28">'[22]Data rough'!#REF!</definedName>
    <definedName name="DESC108O" localSheetId="1">'[22]Data rough'!#REF!</definedName>
    <definedName name="DESC108O" localSheetId="3">#REF!</definedName>
    <definedName name="DESC108O_1" localSheetId="11">#REF!</definedName>
    <definedName name="DESC108O_1" localSheetId="30">#REF!</definedName>
    <definedName name="DESC108O_1" localSheetId="18">#REF!</definedName>
    <definedName name="DESC108O_1" localSheetId="27">#REF!</definedName>
    <definedName name="DESC108O_1" localSheetId="5">#REF!</definedName>
    <definedName name="DESC108O_1" localSheetId="15">#REF!</definedName>
    <definedName name="DESC108O_1" localSheetId="31">#REF!</definedName>
    <definedName name="DESC108O_1" localSheetId="28">#REF!</definedName>
    <definedName name="DESC108O_1" localSheetId="3">#REF!</definedName>
    <definedName name="DESC108P" localSheetId="11">#REF!</definedName>
    <definedName name="DESC108P" localSheetId="30">#REF!</definedName>
    <definedName name="DESC108P" localSheetId="18">#REF!</definedName>
    <definedName name="DESC108P" localSheetId="27">'[22]Data rough'!#REF!</definedName>
    <definedName name="DESC108P" localSheetId="38">'[22]Data rough'!#REF!</definedName>
    <definedName name="DESC108P" localSheetId="37">'[22]Data rough'!#REF!</definedName>
    <definedName name="DESC108P" localSheetId="23">'[22]Data rough'!#REF!</definedName>
    <definedName name="DESC108P" localSheetId="24">'[22]Data rough'!#REF!</definedName>
    <definedName name="DESC108P" localSheetId="22">'[22]Data rough'!#REF!</definedName>
    <definedName name="DESC108P" localSheetId="5">'[22]Data rough'!#REF!</definedName>
    <definedName name="DESC108P" localSheetId="15">#REF!</definedName>
    <definedName name="DESC108P" localSheetId="31">#REF!</definedName>
    <definedName name="DESC108P" localSheetId="28">'[22]Data rough'!#REF!</definedName>
    <definedName name="DESC108P" localSheetId="1">'[22]Data rough'!#REF!</definedName>
    <definedName name="DESC108P" localSheetId="3">#REF!</definedName>
    <definedName name="DESC108P_1" localSheetId="11">#REF!</definedName>
    <definedName name="DESC108P_1" localSheetId="30">#REF!</definedName>
    <definedName name="DESC108P_1" localSheetId="18">#REF!</definedName>
    <definedName name="DESC108P_1" localSheetId="27">#REF!</definedName>
    <definedName name="DESC108P_1" localSheetId="5">#REF!</definedName>
    <definedName name="DESC108P_1" localSheetId="15">#REF!</definedName>
    <definedName name="DESC108P_1" localSheetId="31">#REF!</definedName>
    <definedName name="DESC108P_1" localSheetId="28">#REF!</definedName>
    <definedName name="DESC108P_1" localSheetId="3">#REF!</definedName>
    <definedName name="DESC109" localSheetId="11">#REF!</definedName>
    <definedName name="DESC109" localSheetId="30">#REF!</definedName>
    <definedName name="DESC109" localSheetId="18">#REF!</definedName>
    <definedName name="DESC109" localSheetId="27">'[22]Data rough'!#REF!</definedName>
    <definedName name="DESC109" localSheetId="38">'[22]Data rough'!#REF!</definedName>
    <definedName name="DESC109" localSheetId="37">'[22]Data rough'!#REF!</definedName>
    <definedName name="DESC109" localSheetId="23">'[22]Data rough'!#REF!</definedName>
    <definedName name="DESC109" localSheetId="24">'[22]Data rough'!#REF!</definedName>
    <definedName name="DESC109" localSheetId="22">'[22]Data rough'!#REF!</definedName>
    <definedName name="DESC109" localSheetId="5">'[22]Data rough'!#REF!</definedName>
    <definedName name="DESC109" localSheetId="15">#REF!</definedName>
    <definedName name="DESC109" localSheetId="31">#REF!</definedName>
    <definedName name="DESC109" localSheetId="28">'[22]Data rough'!#REF!</definedName>
    <definedName name="DESC109" localSheetId="1">'[22]Data rough'!#REF!</definedName>
    <definedName name="DESC109" localSheetId="3">#REF!</definedName>
    <definedName name="DESC109_1" localSheetId="11">#REF!</definedName>
    <definedName name="DESC109_1" localSheetId="30">#REF!</definedName>
    <definedName name="DESC109_1" localSheetId="18">#REF!</definedName>
    <definedName name="DESC109_1" localSheetId="27">#REF!</definedName>
    <definedName name="DESC109_1" localSheetId="5">#REF!</definedName>
    <definedName name="DESC109_1" localSheetId="15">#REF!</definedName>
    <definedName name="DESC109_1" localSheetId="31">#REF!</definedName>
    <definedName name="DESC109_1" localSheetId="28">#REF!</definedName>
    <definedName name="DESC109_1" localSheetId="3">#REF!</definedName>
    <definedName name="DESC109A" localSheetId="11">#REF!</definedName>
    <definedName name="DESC109A" localSheetId="30">#REF!</definedName>
    <definedName name="DESC109A" localSheetId="18">#REF!</definedName>
    <definedName name="DESC109A" localSheetId="27">'[22]Data rough'!#REF!</definedName>
    <definedName name="DESC109A" localSheetId="38">'[22]Data rough'!#REF!</definedName>
    <definedName name="DESC109A" localSheetId="37">'[22]Data rough'!#REF!</definedName>
    <definedName name="DESC109A" localSheetId="23">'[22]Data rough'!#REF!</definedName>
    <definedName name="DESC109A" localSheetId="24">'[22]Data rough'!#REF!</definedName>
    <definedName name="DESC109A" localSheetId="22">'[22]Data rough'!#REF!</definedName>
    <definedName name="DESC109A" localSheetId="5">'[22]Data rough'!#REF!</definedName>
    <definedName name="DESC109A" localSheetId="15">#REF!</definedName>
    <definedName name="DESC109A" localSheetId="31">#REF!</definedName>
    <definedName name="DESC109A" localSheetId="28">'[22]Data rough'!#REF!</definedName>
    <definedName name="DESC109A" localSheetId="1">'[22]Data rough'!#REF!</definedName>
    <definedName name="DESC109A" localSheetId="3">#REF!</definedName>
    <definedName name="DESC109A_1" localSheetId="11">#REF!</definedName>
    <definedName name="DESC109A_1" localSheetId="30">#REF!</definedName>
    <definedName name="DESC109A_1" localSheetId="18">#REF!</definedName>
    <definedName name="DESC109A_1" localSheetId="27">#REF!</definedName>
    <definedName name="DESC109A_1" localSheetId="5">#REF!</definedName>
    <definedName name="DESC109A_1" localSheetId="15">#REF!</definedName>
    <definedName name="DESC109A_1" localSheetId="31">#REF!</definedName>
    <definedName name="DESC109A_1" localSheetId="28">#REF!</definedName>
    <definedName name="DESC109A_1" localSheetId="3">#REF!</definedName>
    <definedName name="DESC109B" localSheetId="11">#REF!</definedName>
    <definedName name="DESC109B" localSheetId="30">#REF!</definedName>
    <definedName name="DESC109B" localSheetId="18">#REF!</definedName>
    <definedName name="DESC109B" localSheetId="27">'[22]Data rough'!#REF!</definedName>
    <definedName name="DESC109B" localSheetId="38">'[22]Data rough'!#REF!</definedName>
    <definedName name="DESC109B" localSheetId="37">'[22]Data rough'!#REF!</definedName>
    <definedName name="DESC109B" localSheetId="23">'[22]Data rough'!#REF!</definedName>
    <definedName name="DESC109B" localSheetId="24">'[22]Data rough'!#REF!</definedName>
    <definedName name="DESC109B" localSheetId="22">'[22]Data rough'!#REF!</definedName>
    <definedName name="DESC109B" localSheetId="5">'[22]Data rough'!#REF!</definedName>
    <definedName name="DESC109B" localSheetId="15">#REF!</definedName>
    <definedName name="DESC109B" localSheetId="31">#REF!</definedName>
    <definedName name="DESC109B" localSheetId="28">'[22]Data rough'!#REF!</definedName>
    <definedName name="DESC109B" localSheetId="1">'[22]Data rough'!#REF!</definedName>
    <definedName name="DESC109B" localSheetId="3">#REF!</definedName>
    <definedName name="DESC109B_1" localSheetId="11">#REF!</definedName>
    <definedName name="DESC109B_1" localSheetId="30">#REF!</definedName>
    <definedName name="DESC109B_1" localSheetId="18">#REF!</definedName>
    <definedName name="DESC109B_1" localSheetId="27">#REF!</definedName>
    <definedName name="DESC109B_1" localSheetId="5">#REF!</definedName>
    <definedName name="DESC109B_1" localSheetId="15">#REF!</definedName>
    <definedName name="DESC109B_1" localSheetId="31">#REF!</definedName>
    <definedName name="DESC109B_1" localSheetId="28">#REF!</definedName>
    <definedName name="DESC109B_1" localSheetId="3">#REF!</definedName>
    <definedName name="DESC109C" localSheetId="11">#REF!</definedName>
    <definedName name="DESC109C" localSheetId="30">#REF!</definedName>
    <definedName name="DESC109C" localSheetId="18">#REF!</definedName>
    <definedName name="DESC109C" localSheetId="27">'[22]Data rough'!#REF!</definedName>
    <definedName name="DESC109C" localSheetId="38">'[22]Data rough'!#REF!</definedName>
    <definedName name="DESC109C" localSheetId="37">'[22]Data rough'!#REF!</definedName>
    <definedName name="DESC109C" localSheetId="23">'[22]Data rough'!#REF!</definedName>
    <definedName name="DESC109C" localSheetId="24">'[22]Data rough'!#REF!</definedName>
    <definedName name="DESC109C" localSheetId="22">'[22]Data rough'!#REF!</definedName>
    <definedName name="DESC109C" localSheetId="5">'[22]Data rough'!#REF!</definedName>
    <definedName name="DESC109C" localSheetId="15">#REF!</definedName>
    <definedName name="DESC109C" localSheetId="31">#REF!</definedName>
    <definedName name="DESC109C" localSheetId="28">'[22]Data rough'!#REF!</definedName>
    <definedName name="DESC109C" localSheetId="1">'[22]Data rough'!#REF!</definedName>
    <definedName name="DESC109C" localSheetId="3">#REF!</definedName>
    <definedName name="DESC109C_1" localSheetId="11">#REF!</definedName>
    <definedName name="DESC109C_1" localSheetId="30">#REF!</definedName>
    <definedName name="DESC109C_1" localSheetId="18">#REF!</definedName>
    <definedName name="DESC109C_1" localSheetId="27">#REF!</definedName>
    <definedName name="DESC109C_1" localSheetId="5">#REF!</definedName>
    <definedName name="DESC109C_1" localSheetId="15">#REF!</definedName>
    <definedName name="DESC109C_1" localSheetId="31">#REF!</definedName>
    <definedName name="DESC109C_1" localSheetId="28">#REF!</definedName>
    <definedName name="DESC109C_1" localSheetId="3">#REF!</definedName>
    <definedName name="DESC109D" localSheetId="11">#REF!</definedName>
    <definedName name="DESC109D" localSheetId="30">#REF!</definedName>
    <definedName name="DESC109D" localSheetId="18">#REF!</definedName>
    <definedName name="DESC109D" localSheetId="27">'[22]Data rough'!#REF!</definedName>
    <definedName name="DESC109D" localSheetId="38">'[22]Data rough'!#REF!</definedName>
    <definedName name="DESC109D" localSheetId="37">'[22]Data rough'!#REF!</definedName>
    <definedName name="DESC109D" localSheetId="23">'[22]Data rough'!#REF!</definedName>
    <definedName name="DESC109D" localSheetId="24">'[22]Data rough'!#REF!</definedName>
    <definedName name="DESC109D" localSheetId="22">'[22]Data rough'!#REF!</definedName>
    <definedName name="DESC109D" localSheetId="5">'[22]Data rough'!#REF!</definedName>
    <definedName name="DESC109D" localSheetId="15">#REF!</definedName>
    <definedName name="DESC109D" localSheetId="31">#REF!</definedName>
    <definedName name="DESC109D" localSheetId="28">'[22]Data rough'!#REF!</definedName>
    <definedName name="DESC109D" localSheetId="1">'[22]Data rough'!#REF!</definedName>
    <definedName name="DESC109D" localSheetId="3">#REF!</definedName>
    <definedName name="DESC109D_1" localSheetId="11">#REF!</definedName>
    <definedName name="DESC109D_1" localSheetId="30">#REF!</definedName>
    <definedName name="DESC109D_1" localSheetId="18">#REF!</definedName>
    <definedName name="DESC109D_1" localSheetId="27">#REF!</definedName>
    <definedName name="DESC109D_1" localSheetId="5">#REF!</definedName>
    <definedName name="DESC109D_1" localSheetId="15">#REF!</definedName>
    <definedName name="DESC109D_1" localSheetId="31">#REF!</definedName>
    <definedName name="DESC109D_1" localSheetId="28">#REF!</definedName>
    <definedName name="DESC109D_1" localSheetId="3">#REF!</definedName>
    <definedName name="DESC109E" localSheetId="11">#REF!</definedName>
    <definedName name="DESC109E" localSheetId="30">#REF!</definedName>
    <definedName name="DESC109E" localSheetId="18">#REF!</definedName>
    <definedName name="DESC109E" localSheetId="27">'[22]Data rough'!#REF!</definedName>
    <definedName name="DESC109E" localSheetId="38">'[22]Data rough'!#REF!</definedName>
    <definedName name="DESC109E" localSheetId="37">'[22]Data rough'!#REF!</definedName>
    <definedName name="DESC109E" localSheetId="23">'[22]Data rough'!#REF!</definedName>
    <definedName name="DESC109E" localSheetId="24">'[22]Data rough'!#REF!</definedName>
    <definedName name="DESC109E" localSheetId="22">'[22]Data rough'!#REF!</definedName>
    <definedName name="DESC109E" localSheetId="5">'[22]Data rough'!#REF!</definedName>
    <definedName name="DESC109E" localSheetId="15">#REF!</definedName>
    <definedName name="DESC109E" localSheetId="31">#REF!</definedName>
    <definedName name="DESC109E" localSheetId="28">'[22]Data rough'!#REF!</definedName>
    <definedName name="DESC109E" localSheetId="1">'[22]Data rough'!#REF!</definedName>
    <definedName name="DESC109E" localSheetId="3">#REF!</definedName>
    <definedName name="DESC109E_1" localSheetId="11">#REF!</definedName>
    <definedName name="DESC109E_1" localSheetId="30">#REF!</definedName>
    <definedName name="DESC109E_1" localSheetId="18">#REF!</definedName>
    <definedName name="DESC109E_1" localSheetId="27">#REF!</definedName>
    <definedName name="DESC109E_1" localSheetId="5">#REF!</definedName>
    <definedName name="DESC109E_1" localSheetId="15">#REF!</definedName>
    <definedName name="DESC109E_1" localSheetId="31">#REF!</definedName>
    <definedName name="DESC109E_1" localSheetId="28">#REF!</definedName>
    <definedName name="DESC109E_1" localSheetId="3">#REF!</definedName>
    <definedName name="DESC109F" localSheetId="11">#REF!</definedName>
    <definedName name="DESC109F" localSheetId="30">#REF!</definedName>
    <definedName name="DESC109F" localSheetId="18">#REF!</definedName>
    <definedName name="DESC109F" localSheetId="27">'[22]Data rough'!#REF!</definedName>
    <definedName name="DESC109F" localSheetId="38">'[22]Data rough'!#REF!</definedName>
    <definedName name="DESC109F" localSheetId="37">'[22]Data rough'!#REF!</definedName>
    <definedName name="DESC109F" localSheetId="23">'[22]Data rough'!#REF!</definedName>
    <definedName name="DESC109F" localSheetId="24">'[22]Data rough'!#REF!</definedName>
    <definedName name="DESC109F" localSheetId="22">'[22]Data rough'!#REF!</definedName>
    <definedName name="DESC109F" localSheetId="5">'[22]Data rough'!#REF!</definedName>
    <definedName name="DESC109F" localSheetId="15">#REF!</definedName>
    <definedName name="DESC109F" localSheetId="31">#REF!</definedName>
    <definedName name="DESC109F" localSheetId="28">'[22]Data rough'!#REF!</definedName>
    <definedName name="DESC109F" localSheetId="1">'[22]Data rough'!#REF!</definedName>
    <definedName name="DESC109F" localSheetId="3">#REF!</definedName>
    <definedName name="DESC109F_1" localSheetId="11">#REF!</definedName>
    <definedName name="DESC109F_1" localSheetId="30">#REF!</definedName>
    <definedName name="DESC109F_1" localSheetId="18">#REF!</definedName>
    <definedName name="DESC109F_1" localSheetId="27">#REF!</definedName>
    <definedName name="DESC109F_1" localSheetId="5">#REF!</definedName>
    <definedName name="DESC109F_1" localSheetId="15">#REF!</definedName>
    <definedName name="DESC109F_1" localSheetId="31">#REF!</definedName>
    <definedName name="DESC109F_1" localSheetId="28">#REF!</definedName>
    <definedName name="DESC109F_1" localSheetId="3">#REF!</definedName>
    <definedName name="DESC109G" localSheetId="11">#REF!</definedName>
    <definedName name="DESC109G" localSheetId="30">#REF!</definedName>
    <definedName name="DESC109G" localSheetId="18">#REF!</definedName>
    <definedName name="DESC109G" localSheetId="27">'[22]Data rough'!#REF!</definedName>
    <definedName name="DESC109G" localSheetId="38">'[22]Data rough'!#REF!</definedName>
    <definedName name="DESC109G" localSheetId="37">'[22]Data rough'!#REF!</definedName>
    <definedName name="DESC109G" localSheetId="23">'[22]Data rough'!#REF!</definedName>
    <definedName name="DESC109G" localSheetId="24">'[22]Data rough'!#REF!</definedName>
    <definedName name="DESC109G" localSheetId="22">'[22]Data rough'!#REF!</definedName>
    <definedName name="DESC109G" localSheetId="5">'[22]Data rough'!#REF!</definedName>
    <definedName name="DESC109G" localSheetId="15">#REF!</definedName>
    <definedName name="DESC109G" localSheetId="31">#REF!</definedName>
    <definedName name="DESC109G" localSheetId="28">'[22]Data rough'!#REF!</definedName>
    <definedName name="DESC109G" localSheetId="1">'[22]Data rough'!#REF!</definedName>
    <definedName name="DESC109G" localSheetId="3">#REF!</definedName>
    <definedName name="DESC109G_1" localSheetId="11">#REF!</definedName>
    <definedName name="DESC109G_1" localSheetId="30">#REF!</definedName>
    <definedName name="DESC109G_1" localSheetId="18">#REF!</definedName>
    <definedName name="DESC109G_1" localSheetId="27">#REF!</definedName>
    <definedName name="DESC109G_1" localSheetId="5">#REF!</definedName>
    <definedName name="DESC109G_1" localSheetId="15">#REF!</definedName>
    <definedName name="DESC109G_1" localSheetId="31">#REF!</definedName>
    <definedName name="DESC109G_1" localSheetId="28">#REF!</definedName>
    <definedName name="DESC109G_1" localSheetId="3">#REF!</definedName>
    <definedName name="DESC109H" localSheetId="11">#REF!</definedName>
    <definedName name="DESC109H" localSheetId="30">#REF!</definedName>
    <definedName name="DESC109H" localSheetId="18">#REF!</definedName>
    <definedName name="DESC109H" localSheetId="27">'[22]Data rough'!#REF!</definedName>
    <definedName name="DESC109H" localSheetId="38">'[22]Data rough'!#REF!</definedName>
    <definedName name="DESC109H" localSheetId="37">'[22]Data rough'!#REF!</definedName>
    <definedName name="DESC109H" localSheetId="23">'[22]Data rough'!#REF!</definedName>
    <definedName name="DESC109H" localSheetId="24">'[22]Data rough'!#REF!</definedName>
    <definedName name="DESC109H" localSheetId="22">'[22]Data rough'!#REF!</definedName>
    <definedName name="DESC109H" localSheetId="5">'[22]Data rough'!#REF!</definedName>
    <definedName name="DESC109H" localSheetId="15">#REF!</definedName>
    <definedName name="DESC109H" localSheetId="31">#REF!</definedName>
    <definedName name="DESC109H" localSheetId="28">'[22]Data rough'!#REF!</definedName>
    <definedName name="DESC109H" localSheetId="1">'[22]Data rough'!#REF!</definedName>
    <definedName name="DESC109H" localSheetId="3">#REF!</definedName>
    <definedName name="DESC109H_1" localSheetId="11">#REF!</definedName>
    <definedName name="DESC109H_1" localSheetId="30">#REF!</definedName>
    <definedName name="DESC109H_1" localSheetId="18">#REF!</definedName>
    <definedName name="DESC109H_1" localSheetId="27">#REF!</definedName>
    <definedName name="DESC109H_1" localSheetId="5">#REF!</definedName>
    <definedName name="DESC109H_1" localSheetId="15">#REF!</definedName>
    <definedName name="DESC109H_1" localSheetId="31">#REF!</definedName>
    <definedName name="DESC109H_1" localSheetId="28">#REF!</definedName>
    <definedName name="DESC109H_1" localSheetId="3">#REF!</definedName>
    <definedName name="DESC109I" localSheetId="11">#REF!</definedName>
    <definedName name="DESC109I" localSheetId="30">#REF!</definedName>
    <definedName name="DESC109I" localSheetId="18">#REF!</definedName>
    <definedName name="DESC109I" localSheetId="27">'[22]Data rough'!#REF!</definedName>
    <definedName name="DESC109I" localSheetId="38">'[22]Data rough'!#REF!</definedName>
    <definedName name="DESC109I" localSheetId="37">'[22]Data rough'!#REF!</definedName>
    <definedName name="DESC109I" localSheetId="23">'[22]Data rough'!#REF!</definedName>
    <definedName name="DESC109I" localSheetId="24">'[22]Data rough'!#REF!</definedName>
    <definedName name="DESC109I" localSheetId="22">'[22]Data rough'!#REF!</definedName>
    <definedName name="DESC109I" localSheetId="5">'[22]Data rough'!#REF!</definedName>
    <definedName name="DESC109I" localSheetId="15">#REF!</definedName>
    <definedName name="DESC109I" localSheetId="31">#REF!</definedName>
    <definedName name="DESC109I" localSheetId="28">'[22]Data rough'!#REF!</definedName>
    <definedName name="DESC109I" localSheetId="1">'[22]Data rough'!#REF!</definedName>
    <definedName name="DESC109I" localSheetId="3">#REF!</definedName>
    <definedName name="DESC109I_1" localSheetId="11">#REF!</definedName>
    <definedName name="DESC109I_1" localSheetId="30">#REF!</definedName>
    <definedName name="DESC109I_1" localSheetId="18">#REF!</definedName>
    <definedName name="DESC109I_1" localSheetId="27">#REF!</definedName>
    <definedName name="DESC109I_1" localSheetId="5">#REF!</definedName>
    <definedName name="DESC109I_1" localSheetId="15">#REF!</definedName>
    <definedName name="DESC109I_1" localSheetId="31">#REF!</definedName>
    <definedName name="DESC109I_1" localSheetId="28">#REF!</definedName>
    <definedName name="DESC109I_1" localSheetId="3">#REF!</definedName>
    <definedName name="DESC109J" localSheetId="11">#REF!</definedName>
    <definedName name="DESC109J" localSheetId="30">#REF!</definedName>
    <definedName name="DESC109J" localSheetId="18">#REF!</definedName>
    <definedName name="DESC109J" localSheetId="27">'[22]Data rough'!#REF!</definedName>
    <definedName name="DESC109J" localSheetId="38">'[22]Data rough'!#REF!</definedName>
    <definedName name="DESC109J" localSheetId="37">'[22]Data rough'!#REF!</definedName>
    <definedName name="DESC109J" localSheetId="23">'[22]Data rough'!#REF!</definedName>
    <definedName name="DESC109J" localSheetId="24">'[22]Data rough'!#REF!</definedName>
    <definedName name="DESC109J" localSheetId="22">'[22]Data rough'!#REF!</definedName>
    <definedName name="DESC109J" localSheetId="5">'[22]Data rough'!#REF!</definedName>
    <definedName name="DESC109J" localSheetId="15">#REF!</definedName>
    <definedName name="DESC109J" localSheetId="31">#REF!</definedName>
    <definedName name="DESC109J" localSheetId="28">'[22]Data rough'!#REF!</definedName>
    <definedName name="DESC109J" localSheetId="1">'[22]Data rough'!#REF!</definedName>
    <definedName name="DESC109J" localSheetId="3">#REF!</definedName>
    <definedName name="DESC109J_1" localSheetId="11">#REF!</definedName>
    <definedName name="DESC109J_1" localSheetId="30">#REF!</definedName>
    <definedName name="DESC109J_1" localSheetId="18">#REF!</definedName>
    <definedName name="DESC109J_1" localSheetId="27">#REF!</definedName>
    <definedName name="DESC109J_1" localSheetId="5">#REF!</definedName>
    <definedName name="DESC109J_1" localSheetId="15">#REF!</definedName>
    <definedName name="DESC109J_1" localSheetId="31">#REF!</definedName>
    <definedName name="DESC109J_1" localSheetId="28">#REF!</definedName>
    <definedName name="DESC109J_1" localSheetId="3">#REF!</definedName>
    <definedName name="DESC109K" localSheetId="11">#REF!</definedName>
    <definedName name="DESC109K" localSheetId="30">#REF!</definedName>
    <definedName name="DESC109K" localSheetId="18">#REF!</definedName>
    <definedName name="DESC109K" localSheetId="27">'[22]Data rough'!#REF!</definedName>
    <definedName name="DESC109K" localSheetId="38">'[22]Data rough'!#REF!</definedName>
    <definedName name="DESC109K" localSheetId="37">'[22]Data rough'!#REF!</definedName>
    <definedName name="DESC109K" localSheetId="23">'[22]Data rough'!#REF!</definedName>
    <definedName name="DESC109K" localSheetId="24">'[22]Data rough'!#REF!</definedName>
    <definedName name="DESC109K" localSheetId="22">'[22]Data rough'!#REF!</definedName>
    <definedName name="DESC109K" localSheetId="5">'[22]Data rough'!#REF!</definedName>
    <definedName name="DESC109K" localSheetId="15">#REF!</definedName>
    <definedName name="DESC109K" localSheetId="31">#REF!</definedName>
    <definedName name="DESC109K" localSheetId="28">'[22]Data rough'!#REF!</definedName>
    <definedName name="DESC109K" localSheetId="1">'[22]Data rough'!#REF!</definedName>
    <definedName name="DESC109K" localSheetId="3">#REF!</definedName>
    <definedName name="DESC109K_1" localSheetId="11">#REF!</definedName>
    <definedName name="DESC109K_1" localSheetId="30">#REF!</definedName>
    <definedName name="DESC109K_1" localSheetId="18">#REF!</definedName>
    <definedName name="DESC109K_1" localSheetId="27">#REF!</definedName>
    <definedName name="DESC109K_1" localSheetId="5">#REF!</definedName>
    <definedName name="DESC109K_1" localSheetId="15">#REF!</definedName>
    <definedName name="DESC109K_1" localSheetId="31">#REF!</definedName>
    <definedName name="DESC109K_1" localSheetId="28">#REF!</definedName>
    <definedName name="DESC109K_1" localSheetId="3">#REF!</definedName>
    <definedName name="DESC109L" localSheetId="11">#REF!</definedName>
    <definedName name="DESC109L" localSheetId="30">#REF!</definedName>
    <definedName name="DESC109L" localSheetId="18">#REF!</definedName>
    <definedName name="DESC109L" localSheetId="27">'[22]Data rough'!#REF!</definedName>
    <definedName name="DESC109L" localSheetId="38">'[22]Data rough'!#REF!</definedName>
    <definedName name="DESC109L" localSheetId="37">'[22]Data rough'!#REF!</definedName>
    <definedName name="DESC109L" localSheetId="23">'[22]Data rough'!#REF!</definedName>
    <definedName name="DESC109L" localSheetId="24">'[22]Data rough'!#REF!</definedName>
    <definedName name="DESC109L" localSheetId="22">'[22]Data rough'!#REF!</definedName>
    <definedName name="DESC109L" localSheetId="5">'[22]Data rough'!#REF!</definedName>
    <definedName name="DESC109L" localSheetId="15">#REF!</definedName>
    <definedName name="DESC109L" localSheetId="31">#REF!</definedName>
    <definedName name="DESC109L" localSheetId="28">'[22]Data rough'!#REF!</definedName>
    <definedName name="DESC109L" localSheetId="1">'[22]Data rough'!#REF!</definedName>
    <definedName name="DESC109L" localSheetId="3">#REF!</definedName>
    <definedName name="DESC109L_1" localSheetId="11">#REF!</definedName>
    <definedName name="DESC109L_1" localSheetId="30">#REF!</definedName>
    <definedName name="DESC109L_1" localSheetId="18">#REF!</definedName>
    <definedName name="DESC109L_1" localSheetId="27">#REF!</definedName>
    <definedName name="DESC109L_1" localSheetId="5">#REF!</definedName>
    <definedName name="DESC109L_1" localSheetId="15">#REF!</definedName>
    <definedName name="DESC109L_1" localSheetId="31">#REF!</definedName>
    <definedName name="DESC109L_1" localSheetId="28">#REF!</definedName>
    <definedName name="DESC109L_1" localSheetId="3">#REF!</definedName>
    <definedName name="DESC109M" localSheetId="11">#REF!</definedName>
    <definedName name="DESC109M" localSheetId="30">#REF!</definedName>
    <definedName name="DESC109M" localSheetId="18">#REF!</definedName>
    <definedName name="DESC109M" localSheetId="27">'[22]Data rough'!#REF!</definedName>
    <definedName name="DESC109M" localSheetId="38">'[22]Data rough'!#REF!</definedName>
    <definedName name="DESC109M" localSheetId="37">'[22]Data rough'!#REF!</definedName>
    <definedName name="DESC109M" localSheetId="23">'[22]Data rough'!#REF!</definedName>
    <definedName name="DESC109M" localSheetId="24">'[22]Data rough'!#REF!</definedName>
    <definedName name="DESC109M" localSheetId="22">'[22]Data rough'!#REF!</definedName>
    <definedName name="DESC109M" localSheetId="5">'[22]Data rough'!#REF!</definedName>
    <definedName name="DESC109M" localSheetId="15">#REF!</definedName>
    <definedName name="DESC109M" localSheetId="31">#REF!</definedName>
    <definedName name="DESC109M" localSheetId="28">'[22]Data rough'!#REF!</definedName>
    <definedName name="DESC109M" localSheetId="1">'[22]Data rough'!#REF!</definedName>
    <definedName name="DESC109M" localSheetId="3">#REF!</definedName>
    <definedName name="DESC109M_1" localSheetId="11">#REF!</definedName>
    <definedName name="DESC109M_1" localSheetId="30">#REF!</definedName>
    <definedName name="DESC109M_1" localSheetId="18">#REF!</definedName>
    <definedName name="DESC109M_1" localSheetId="27">#REF!</definedName>
    <definedName name="DESC109M_1" localSheetId="5">#REF!</definedName>
    <definedName name="DESC109M_1" localSheetId="15">#REF!</definedName>
    <definedName name="DESC109M_1" localSheetId="31">#REF!</definedName>
    <definedName name="DESC109M_1" localSheetId="28">#REF!</definedName>
    <definedName name="DESC109M_1" localSheetId="3">#REF!</definedName>
    <definedName name="DESC109N" localSheetId="11">#REF!</definedName>
    <definedName name="DESC109N" localSheetId="30">#REF!</definedName>
    <definedName name="DESC109N" localSheetId="18">#REF!</definedName>
    <definedName name="DESC109N" localSheetId="27">'[22]Data rough'!#REF!</definedName>
    <definedName name="DESC109N" localSheetId="38">'[22]Data rough'!#REF!</definedName>
    <definedName name="DESC109N" localSheetId="37">'[22]Data rough'!#REF!</definedName>
    <definedName name="DESC109N" localSheetId="23">'[22]Data rough'!#REF!</definedName>
    <definedName name="DESC109N" localSheetId="24">'[22]Data rough'!#REF!</definedName>
    <definedName name="DESC109N" localSheetId="22">'[22]Data rough'!#REF!</definedName>
    <definedName name="DESC109N" localSheetId="5">'[22]Data rough'!#REF!</definedName>
    <definedName name="DESC109N" localSheetId="15">#REF!</definedName>
    <definedName name="DESC109N" localSheetId="31">#REF!</definedName>
    <definedName name="DESC109N" localSheetId="28">'[22]Data rough'!#REF!</definedName>
    <definedName name="DESC109N" localSheetId="1">'[22]Data rough'!#REF!</definedName>
    <definedName name="DESC109N" localSheetId="3">#REF!</definedName>
    <definedName name="DESC109N_1" localSheetId="11">#REF!</definedName>
    <definedName name="DESC109N_1" localSheetId="30">#REF!</definedName>
    <definedName name="DESC109N_1" localSheetId="18">#REF!</definedName>
    <definedName name="DESC109N_1" localSheetId="27">#REF!</definedName>
    <definedName name="DESC109N_1" localSheetId="5">#REF!</definedName>
    <definedName name="DESC109N_1" localSheetId="15">#REF!</definedName>
    <definedName name="DESC109N_1" localSheetId="31">#REF!</definedName>
    <definedName name="DESC109N_1" localSheetId="28">#REF!</definedName>
    <definedName name="DESC109N_1" localSheetId="3">#REF!</definedName>
    <definedName name="DESC109O" localSheetId="11">#REF!</definedName>
    <definedName name="DESC109O" localSheetId="30">#REF!</definedName>
    <definedName name="DESC109O" localSheetId="18">#REF!</definedName>
    <definedName name="DESC109O" localSheetId="27">'[22]Data rough'!#REF!</definedName>
    <definedName name="DESC109O" localSheetId="38">'[22]Data rough'!#REF!</definedName>
    <definedName name="DESC109O" localSheetId="37">'[22]Data rough'!#REF!</definedName>
    <definedName name="DESC109O" localSheetId="23">'[22]Data rough'!#REF!</definedName>
    <definedName name="DESC109O" localSheetId="24">'[22]Data rough'!#REF!</definedName>
    <definedName name="DESC109O" localSheetId="22">'[22]Data rough'!#REF!</definedName>
    <definedName name="DESC109O" localSheetId="5">'[22]Data rough'!#REF!</definedName>
    <definedName name="DESC109O" localSheetId="15">#REF!</definedName>
    <definedName name="DESC109O" localSheetId="31">#REF!</definedName>
    <definedName name="DESC109O" localSheetId="28">'[22]Data rough'!#REF!</definedName>
    <definedName name="DESC109O" localSheetId="1">'[22]Data rough'!#REF!</definedName>
    <definedName name="DESC109O" localSheetId="3">#REF!</definedName>
    <definedName name="DESC109O_1" localSheetId="11">#REF!</definedName>
    <definedName name="DESC109O_1" localSheetId="30">#REF!</definedName>
    <definedName name="DESC109O_1" localSheetId="18">#REF!</definedName>
    <definedName name="DESC109O_1" localSheetId="27">#REF!</definedName>
    <definedName name="DESC109O_1" localSheetId="5">#REF!</definedName>
    <definedName name="DESC109O_1" localSheetId="15">#REF!</definedName>
    <definedName name="DESC109O_1" localSheetId="31">#REF!</definedName>
    <definedName name="DESC109O_1" localSheetId="28">#REF!</definedName>
    <definedName name="DESC109O_1" localSheetId="3">#REF!</definedName>
    <definedName name="DESC109P" localSheetId="11">#REF!</definedName>
    <definedName name="DESC109P" localSheetId="30">#REF!</definedName>
    <definedName name="DESC109P" localSheetId="18">#REF!</definedName>
    <definedName name="DESC109P" localSheetId="27">'[22]Data rough'!#REF!</definedName>
    <definedName name="DESC109P" localSheetId="38">'[22]Data rough'!#REF!</definedName>
    <definedName name="DESC109P" localSheetId="37">'[22]Data rough'!#REF!</definedName>
    <definedName name="DESC109P" localSheetId="23">'[22]Data rough'!#REF!</definedName>
    <definedName name="DESC109P" localSheetId="24">'[22]Data rough'!#REF!</definedName>
    <definedName name="DESC109P" localSheetId="22">'[22]Data rough'!#REF!</definedName>
    <definedName name="DESC109P" localSheetId="5">'[22]Data rough'!#REF!</definedName>
    <definedName name="DESC109P" localSheetId="15">#REF!</definedName>
    <definedName name="DESC109P" localSheetId="31">#REF!</definedName>
    <definedName name="DESC109P" localSheetId="28">'[22]Data rough'!#REF!</definedName>
    <definedName name="DESC109P" localSheetId="1">'[22]Data rough'!#REF!</definedName>
    <definedName name="DESC109P" localSheetId="3">#REF!</definedName>
    <definedName name="DESC109P_1" localSheetId="11">#REF!</definedName>
    <definedName name="DESC109P_1" localSheetId="30">#REF!</definedName>
    <definedName name="DESC109P_1" localSheetId="18">#REF!</definedName>
    <definedName name="DESC109P_1" localSheetId="27">#REF!</definedName>
    <definedName name="DESC109P_1" localSheetId="5">#REF!</definedName>
    <definedName name="DESC109P_1" localSheetId="15">#REF!</definedName>
    <definedName name="DESC109P_1" localSheetId="31">#REF!</definedName>
    <definedName name="DESC109P_1" localSheetId="28">#REF!</definedName>
    <definedName name="DESC109P_1" localSheetId="3">#REF!</definedName>
    <definedName name="DESC11" localSheetId="11">#REF!</definedName>
    <definedName name="DESC11" localSheetId="30">#REF!</definedName>
    <definedName name="DESC11" localSheetId="18">#REF!</definedName>
    <definedName name="DESC11" localSheetId="27">#REF!</definedName>
    <definedName name="DESC11" localSheetId="38">#REF!</definedName>
    <definedName name="DESC11" localSheetId="37">#REF!</definedName>
    <definedName name="DESC11" localSheetId="23">#REF!</definedName>
    <definedName name="DESC11" localSheetId="24">#REF!</definedName>
    <definedName name="DESC11" localSheetId="22">#REF!</definedName>
    <definedName name="DESC11" localSheetId="5">#REF!</definedName>
    <definedName name="DESC11" localSheetId="15">#REF!</definedName>
    <definedName name="DESC11" localSheetId="31">#REF!</definedName>
    <definedName name="DESC11" localSheetId="28">#REF!</definedName>
    <definedName name="DESC11" localSheetId="1">#REF!</definedName>
    <definedName name="DESC11" localSheetId="3">#REF!</definedName>
    <definedName name="DESC11_1" localSheetId="11">#REF!</definedName>
    <definedName name="DESC11_1" localSheetId="30">#REF!</definedName>
    <definedName name="DESC11_1" localSheetId="18">#REF!</definedName>
    <definedName name="DESC11_1" localSheetId="27">#REF!</definedName>
    <definedName name="DESC11_1" localSheetId="5">#REF!</definedName>
    <definedName name="DESC11_1" localSheetId="15">#REF!</definedName>
    <definedName name="DESC11_1" localSheetId="31">#REF!</definedName>
    <definedName name="DESC11_1" localSheetId="28">#REF!</definedName>
    <definedName name="DESC11_1" localSheetId="3">#REF!</definedName>
    <definedName name="DESC110" localSheetId="11">#REF!</definedName>
    <definedName name="DESC110" localSheetId="30">#REF!</definedName>
    <definedName name="DESC110" localSheetId="18">#REF!</definedName>
    <definedName name="DESC110" localSheetId="27">'[22]Data rough'!#REF!</definedName>
    <definedName name="DESC110" localSheetId="38">'[22]Data rough'!#REF!</definedName>
    <definedName name="DESC110" localSheetId="37">'[22]Data rough'!#REF!</definedName>
    <definedName name="DESC110" localSheetId="23">'[22]Data rough'!#REF!</definedName>
    <definedName name="DESC110" localSheetId="24">'[22]Data rough'!#REF!</definedName>
    <definedName name="DESC110" localSheetId="22">'[22]Data rough'!#REF!</definedName>
    <definedName name="DESC110" localSheetId="5">'[22]Data rough'!#REF!</definedName>
    <definedName name="DESC110" localSheetId="15">#REF!</definedName>
    <definedName name="DESC110" localSheetId="31">#REF!</definedName>
    <definedName name="DESC110" localSheetId="28">'[22]Data rough'!#REF!</definedName>
    <definedName name="DESC110" localSheetId="1">'[22]Data rough'!#REF!</definedName>
    <definedName name="DESC110" localSheetId="3">#REF!</definedName>
    <definedName name="DESC110_1" localSheetId="11">#REF!</definedName>
    <definedName name="DESC110_1" localSheetId="30">#REF!</definedName>
    <definedName name="DESC110_1" localSheetId="18">#REF!</definedName>
    <definedName name="DESC110_1" localSheetId="27">#REF!</definedName>
    <definedName name="DESC110_1" localSheetId="5">#REF!</definedName>
    <definedName name="DESC110_1" localSheetId="15">#REF!</definedName>
    <definedName name="DESC110_1" localSheetId="31">#REF!</definedName>
    <definedName name="DESC110_1" localSheetId="28">#REF!</definedName>
    <definedName name="DESC110_1" localSheetId="3">#REF!</definedName>
    <definedName name="DESC110A" localSheetId="11">#REF!</definedName>
    <definedName name="DESC110A" localSheetId="30">#REF!</definedName>
    <definedName name="DESC110A" localSheetId="18">#REF!</definedName>
    <definedName name="DESC110A" localSheetId="27">'[22]Data rough'!#REF!</definedName>
    <definedName name="DESC110A" localSheetId="38">'[22]Data rough'!#REF!</definedName>
    <definedName name="DESC110A" localSheetId="37">'[22]Data rough'!#REF!</definedName>
    <definedName name="DESC110A" localSheetId="23">'[22]Data rough'!#REF!</definedName>
    <definedName name="DESC110A" localSheetId="24">'[22]Data rough'!#REF!</definedName>
    <definedName name="DESC110A" localSheetId="22">'[22]Data rough'!#REF!</definedName>
    <definedName name="DESC110A" localSheetId="5">'[22]Data rough'!#REF!</definedName>
    <definedName name="DESC110A" localSheetId="15">#REF!</definedName>
    <definedName name="DESC110A" localSheetId="31">#REF!</definedName>
    <definedName name="DESC110A" localSheetId="28">'[22]Data rough'!#REF!</definedName>
    <definedName name="DESC110A" localSheetId="1">'[22]Data rough'!#REF!</definedName>
    <definedName name="DESC110A" localSheetId="3">#REF!</definedName>
    <definedName name="DESC110A_1" localSheetId="11">#REF!</definedName>
    <definedName name="DESC110A_1" localSheetId="30">#REF!</definedName>
    <definedName name="DESC110A_1" localSheetId="18">#REF!</definedName>
    <definedName name="DESC110A_1" localSheetId="27">#REF!</definedName>
    <definedName name="DESC110A_1" localSheetId="5">#REF!</definedName>
    <definedName name="DESC110A_1" localSheetId="15">#REF!</definedName>
    <definedName name="DESC110A_1" localSheetId="31">#REF!</definedName>
    <definedName name="DESC110A_1" localSheetId="28">#REF!</definedName>
    <definedName name="DESC110A_1" localSheetId="3">#REF!</definedName>
    <definedName name="DESC110B" localSheetId="11">#REF!</definedName>
    <definedName name="DESC110B" localSheetId="30">#REF!</definedName>
    <definedName name="DESC110B" localSheetId="18">#REF!</definedName>
    <definedName name="DESC110B" localSheetId="27">'[22]Data rough'!#REF!</definedName>
    <definedName name="DESC110B" localSheetId="38">'[22]Data rough'!#REF!</definedName>
    <definedName name="DESC110B" localSheetId="37">'[22]Data rough'!#REF!</definedName>
    <definedName name="DESC110B" localSheetId="23">'[22]Data rough'!#REF!</definedName>
    <definedName name="DESC110B" localSheetId="24">'[22]Data rough'!#REF!</definedName>
    <definedName name="DESC110B" localSheetId="22">'[22]Data rough'!#REF!</definedName>
    <definedName name="DESC110B" localSheetId="5">'[22]Data rough'!#REF!</definedName>
    <definedName name="DESC110B" localSheetId="15">#REF!</definedName>
    <definedName name="DESC110B" localSheetId="31">#REF!</definedName>
    <definedName name="DESC110B" localSheetId="28">'[22]Data rough'!#REF!</definedName>
    <definedName name="DESC110B" localSheetId="1">'[22]Data rough'!#REF!</definedName>
    <definedName name="DESC110B" localSheetId="3">#REF!</definedName>
    <definedName name="DESC110B_1" localSheetId="11">#REF!</definedName>
    <definedName name="DESC110B_1" localSheetId="30">#REF!</definedName>
    <definedName name="DESC110B_1" localSheetId="18">#REF!</definedName>
    <definedName name="DESC110B_1" localSheetId="27">#REF!</definedName>
    <definedName name="DESC110B_1" localSheetId="5">#REF!</definedName>
    <definedName name="DESC110B_1" localSheetId="15">#REF!</definedName>
    <definedName name="DESC110B_1" localSheetId="31">#REF!</definedName>
    <definedName name="DESC110B_1" localSheetId="28">#REF!</definedName>
    <definedName name="DESC110B_1" localSheetId="3">#REF!</definedName>
    <definedName name="DESC110C" localSheetId="11">#REF!</definedName>
    <definedName name="DESC110C" localSheetId="30">#REF!</definedName>
    <definedName name="DESC110C" localSheetId="18">#REF!</definedName>
    <definedName name="DESC110C" localSheetId="27">'[22]Data rough'!#REF!</definedName>
    <definedName name="DESC110C" localSheetId="38">'[22]Data rough'!#REF!</definedName>
    <definedName name="DESC110C" localSheetId="37">'[22]Data rough'!#REF!</definedName>
    <definedName name="DESC110C" localSheetId="23">'[22]Data rough'!#REF!</definedName>
    <definedName name="DESC110C" localSheetId="24">'[22]Data rough'!#REF!</definedName>
    <definedName name="DESC110C" localSheetId="22">'[22]Data rough'!#REF!</definedName>
    <definedName name="DESC110C" localSheetId="5">'[22]Data rough'!#REF!</definedName>
    <definedName name="DESC110C" localSheetId="15">#REF!</definedName>
    <definedName name="DESC110C" localSheetId="31">#REF!</definedName>
    <definedName name="DESC110C" localSheetId="28">'[22]Data rough'!#REF!</definedName>
    <definedName name="DESC110C" localSheetId="1">'[22]Data rough'!#REF!</definedName>
    <definedName name="DESC110C" localSheetId="3">#REF!</definedName>
    <definedName name="DESC110C_1" localSheetId="11">#REF!</definedName>
    <definedName name="DESC110C_1" localSheetId="30">#REF!</definedName>
    <definedName name="DESC110C_1" localSheetId="18">#REF!</definedName>
    <definedName name="DESC110C_1" localSheetId="27">#REF!</definedName>
    <definedName name="DESC110C_1" localSheetId="5">#REF!</definedName>
    <definedName name="DESC110C_1" localSheetId="15">#REF!</definedName>
    <definedName name="DESC110C_1" localSheetId="31">#REF!</definedName>
    <definedName name="DESC110C_1" localSheetId="28">#REF!</definedName>
    <definedName name="DESC110C_1" localSheetId="3">#REF!</definedName>
    <definedName name="DESC110D" localSheetId="11">#REF!</definedName>
    <definedName name="DESC110D" localSheetId="30">#REF!</definedName>
    <definedName name="DESC110D" localSheetId="18">#REF!</definedName>
    <definedName name="DESC110D" localSheetId="27">'[22]Data rough'!#REF!</definedName>
    <definedName name="DESC110D" localSheetId="38">'[22]Data rough'!#REF!</definedName>
    <definedName name="DESC110D" localSheetId="37">'[22]Data rough'!#REF!</definedName>
    <definedName name="DESC110D" localSheetId="23">'[22]Data rough'!#REF!</definedName>
    <definedName name="DESC110D" localSheetId="24">'[22]Data rough'!#REF!</definedName>
    <definedName name="DESC110D" localSheetId="22">'[22]Data rough'!#REF!</definedName>
    <definedName name="DESC110D" localSheetId="5">'[22]Data rough'!#REF!</definedName>
    <definedName name="DESC110D" localSheetId="15">#REF!</definedName>
    <definedName name="DESC110D" localSheetId="31">#REF!</definedName>
    <definedName name="DESC110D" localSheetId="28">'[22]Data rough'!#REF!</definedName>
    <definedName name="DESC110D" localSheetId="1">'[22]Data rough'!#REF!</definedName>
    <definedName name="DESC110D" localSheetId="3">#REF!</definedName>
    <definedName name="DESC110D_1" localSheetId="11">#REF!</definedName>
    <definedName name="DESC110D_1" localSheetId="30">#REF!</definedName>
    <definedName name="DESC110D_1" localSheetId="18">#REF!</definedName>
    <definedName name="DESC110D_1" localSheetId="27">#REF!</definedName>
    <definedName name="DESC110D_1" localSheetId="5">#REF!</definedName>
    <definedName name="DESC110D_1" localSheetId="15">#REF!</definedName>
    <definedName name="DESC110D_1" localSheetId="31">#REF!</definedName>
    <definedName name="DESC110D_1" localSheetId="28">#REF!</definedName>
    <definedName name="DESC110D_1" localSheetId="3">#REF!</definedName>
    <definedName name="DESC110E" localSheetId="11">#REF!</definedName>
    <definedName name="DESC110E" localSheetId="30">#REF!</definedName>
    <definedName name="DESC110E" localSheetId="18">#REF!</definedName>
    <definedName name="DESC110E" localSheetId="27">'[22]Data rough'!#REF!</definedName>
    <definedName name="DESC110E" localSheetId="38">'[22]Data rough'!#REF!</definedName>
    <definedName name="DESC110E" localSheetId="37">'[22]Data rough'!#REF!</definedName>
    <definedName name="DESC110E" localSheetId="23">'[22]Data rough'!#REF!</definedName>
    <definedName name="DESC110E" localSheetId="24">'[22]Data rough'!#REF!</definedName>
    <definedName name="DESC110E" localSheetId="22">'[22]Data rough'!#REF!</definedName>
    <definedName name="DESC110E" localSheetId="5">'[22]Data rough'!#REF!</definedName>
    <definedName name="DESC110E" localSheetId="15">#REF!</definedName>
    <definedName name="DESC110E" localSheetId="31">#REF!</definedName>
    <definedName name="DESC110E" localSheetId="28">'[22]Data rough'!#REF!</definedName>
    <definedName name="DESC110E" localSheetId="1">'[22]Data rough'!#REF!</definedName>
    <definedName name="DESC110E" localSheetId="3">#REF!</definedName>
    <definedName name="DESC110E_1" localSheetId="11">#REF!</definedName>
    <definedName name="DESC110E_1" localSheetId="30">#REF!</definedName>
    <definedName name="DESC110E_1" localSheetId="18">#REF!</definedName>
    <definedName name="DESC110E_1" localSheetId="27">#REF!</definedName>
    <definedName name="DESC110E_1" localSheetId="5">#REF!</definedName>
    <definedName name="DESC110E_1" localSheetId="15">#REF!</definedName>
    <definedName name="DESC110E_1" localSheetId="31">#REF!</definedName>
    <definedName name="DESC110E_1" localSheetId="28">#REF!</definedName>
    <definedName name="DESC110E_1" localSheetId="3">#REF!</definedName>
    <definedName name="DESC110F" localSheetId="11">#REF!</definedName>
    <definedName name="DESC110F" localSheetId="30">#REF!</definedName>
    <definedName name="DESC110F" localSheetId="18">#REF!</definedName>
    <definedName name="DESC110F" localSheetId="27">'[22]Data rough'!#REF!</definedName>
    <definedName name="DESC110F" localSheetId="38">'[22]Data rough'!#REF!</definedName>
    <definedName name="DESC110F" localSheetId="37">'[22]Data rough'!#REF!</definedName>
    <definedName name="DESC110F" localSheetId="23">'[22]Data rough'!#REF!</definedName>
    <definedName name="DESC110F" localSheetId="24">'[22]Data rough'!#REF!</definedName>
    <definedName name="DESC110F" localSheetId="22">'[22]Data rough'!#REF!</definedName>
    <definedName name="DESC110F" localSheetId="5">'[22]Data rough'!#REF!</definedName>
    <definedName name="DESC110F" localSheetId="15">#REF!</definedName>
    <definedName name="DESC110F" localSheetId="31">#REF!</definedName>
    <definedName name="DESC110F" localSheetId="28">'[22]Data rough'!#REF!</definedName>
    <definedName name="DESC110F" localSheetId="1">'[22]Data rough'!#REF!</definedName>
    <definedName name="DESC110F" localSheetId="3">#REF!</definedName>
    <definedName name="DESC110F_1" localSheetId="11">#REF!</definedName>
    <definedName name="DESC110F_1" localSheetId="30">#REF!</definedName>
    <definedName name="DESC110F_1" localSheetId="18">#REF!</definedName>
    <definedName name="DESC110F_1" localSheetId="27">#REF!</definedName>
    <definedName name="DESC110F_1" localSheetId="5">#REF!</definedName>
    <definedName name="DESC110F_1" localSheetId="15">#REF!</definedName>
    <definedName name="DESC110F_1" localSheetId="31">#REF!</definedName>
    <definedName name="DESC110F_1" localSheetId="28">#REF!</definedName>
    <definedName name="DESC110F_1" localSheetId="3">#REF!</definedName>
    <definedName name="DESC110G" localSheetId="11">#REF!</definedName>
    <definedName name="DESC110G" localSheetId="30">#REF!</definedName>
    <definedName name="DESC110G" localSheetId="18">#REF!</definedName>
    <definedName name="DESC110G" localSheetId="27">'[22]Data rough'!#REF!</definedName>
    <definedName name="DESC110G" localSheetId="38">'[22]Data rough'!#REF!</definedName>
    <definedName name="DESC110G" localSheetId="37">'[22]Data rough'!#REF!</definedName>
    <definedName name="DESC110G" localSheetId="23">'[22]Data rough'!#REF!</definedName>
    <definedName name="DESC110G" localSheetId="24">'[22]Data rough'!#REF!</definedName>
    <definedName name="DESC110G" localSheetId="22">'[22]Data rough'!#REF!</definedName>
    <definedName name="DESC110G" localSheetId="5">'[22]Data rough'!#REF!</definedName>
    <definedName name="DESC110G" localSheetId="15">#REF!</definedName>
    <definedName name="DESC110G" localSheetId="31">#REF!</definedName>
    <definedName name="DESC110G" localSheetId="28">'[22]Data rough'!#REF!</definedName>
    <definedName name="DESC110G" localSheetId="1">'[22]Data rough'!#REF!</definedName>
    <definedName name="DESC110G" localSheetId="3">#REF!</definedName>
    <definedName name="DESC110G_1" localSheetId="11">#REF!</definedName>
    <definedName name="DESC110G_1" localSheetId="30">#REF!</definedName>
    <definedName name="DESC110G_1" localSheetId="18">#REF!</definedName>
    <definedName name="DESC110G_1" localSheetId="27">#REF!</definedName>
    <definedName name="DESC110G_1" localSheetId="5">#REF!</definedName>
    <definedName name="DESC110G_1" localSheetId="15">#REF!</definedName>
    <definedName name="DESC110G_1" localSheetId="31">#REF!</definedName>
    <definedName name="DESC110G_1" localSheetId="28">#REF!</definedName>
    <definedName name="DESC110G_1" localSheetId="3">#REF!</definedName>
    <definedName name="DESC110H" localSheetId="11">#REF!</definedName>
    <definedName name="DESC110H" localSheetId="30">#REF!</definedName>
    <definedName name="DESC110H" localSheetId="18">#REF!</definedName>
    <definedName name="DESC110H" localSheetId="27">'[22]Data rough'!#REF!</definedName>
    <definedName name="DESC110H" localSheetId="38">'[22]Data rough'!#REF!</definedName>
    <definedName name="DESC110H" localSheetId="37">'[22]Data rough'!#REF!</definedName>
    <definedName name="DESC110H" localSheetId="23">'[22]Data rough'!#REF!</definedName>
    <definedName name="DESC110H" localSheetId="24">'[22]Data rough'!#REF!</definedName>
    <definedName name="DESC110H" localSheetId="22">'[22]Data rough'!#REF!</definedName>
    <definedName name="DESC110H" localSheetId="5">'[22]Data rough'!#REF!</definedName>
    <definedName name="DESC110H" localSheetId="15">#REF!</definedName>
    <definedName name="DESC110H" localSheetId="31">#REF!</definedName>
    <definedName name="DESC110H" localSheetId="28">'[22]Data rough'!#REF!</definedName>
    <definedName name="DESC110H" localSheetId="1">'[22]Data rough'!#REF!</definedName>
    <definedName name="DESC110H" localSheetId="3">#REF!</definedName>
    <definedName name="DESC110H_1" localSheetId="11">#REF!</definedName>
    <definedName name="DESC110H_1" localSheetId="30">#REF!</definedName>
    <definedName name="DESC110H_1" localSheetId="18">#REF!</definedName>
    <definedName name="DESC110H_1" localSheetId="27">#REF!</definedName>
    <definedName name="DESC110H_1" localSheetId="5">#REF!</definedName>
    <definedName name="DESC110H_1" localSheetId="15">#REF!</definedName>
    <definedName name="DESC110H_1" localSheetId="31">#REF!</definedName>
    <definedName name="DESC110H_1" localSheetId="28">#REF!</definedName>
    <definedName name="DESC110H_1" localSheetId="3">#REF!</definedName>
    <definedName name="DESC110I" localSheetId="11">#REF!</definedName>
    <definedName name="DESC110I" localSheetId="30">#REF!</definedName>
    <definedName name="DESC110I" localSheetId="18">#REF!</definedName>
    <definedName name="DESC110I" localSheetId="27">'[22]Data rough'!#REF!</definedName>
    <definedName name="DESC110I" localSheetId="38">'[22]Data rough'!#REF!</definedName>
    <definedName name="DESC110I" localSheetId="37">'[22]Data rough'!#REF!</definedName>
    <definedName name="DESC110I" localSheetId="23">'[22]Data rough'!#REF!</definedName>
    <definedName name="DESC110I" localSheetId="24">'[22]Data rough'!#REF!</definedName>
    <definedName name="DESC110I" localSheetId="22">'[22]Data rough'!#REF!</definedName>
    <definedName name="DESC110I" localSheetId="5">'[22]Data rough'!#REF!</definedName>
    <definedName name="DESC110I" localSheetId="15">#REF!</definedName>
    <definedName name="DESC110I" localSheetId="31">#REF!</definedName>
    <definedName name="DESC110I" localSheetId="28">'[22]Data rough'!#REF!</definedName>
    <definedName name="DESC110I" localSheetId="1">'[22]Data rough'!#REF!</definedName>
    <definedName name="DESC110I" localSheetId="3">#REF!</definedName>
    <definedName name="DESC110I_1" localSheetId="11">#REF!</definedName>
    <definedName name="DESC110I_1" localSheetId="30">#REF!</definedName>
    <definedName name="DESC110I_1" localSheetId="18">#REF!</definedName>
    <definedName name="DESC110I_1" localSheetId="27">#REF!</definedName>
    <definedName name="DESC110I_1" localSheetId="5">#REF!</definedName>
    <definedName name="DESC110I_1" localSheetId="15">#REF!</definedName>
    <definedName name="DESC110I_1" localSheetId="31">#REF!</definedName>
    <definedName name="DESC110I_1" localSheetId="28">#REF!</definedName>
    <definedName name="DESC110I_1" localSheetId="3">#REF!</definedName>
    <definedName name="DESC110J" localSheetId="11">#REF!</definedName>
    <definedName name="DESC110J" localSheetId="30">#REF!</definedName>
    <definedName name="DESC110J" localSheetId="18">#REF!</definedName>
    <definedName name="DESC110J" localSheetId="27">'[22]Data rough'!#REF!</definedName>
    <definedName name="DESC110J" localSheetId="38">'[22]Data rough'!#REF!</definedName>
    <definedName name="DESC110J" localSheetId="37">'[22]Data rough'!#REF!</definedName>
    <definedName name="DESC110J" localSheetId="23">'[22]Data rough'!#REF!</definedName>
    <definedName name="DESC110J" localSheetId="24">'[22]Data rough'!#REF!</definedName>
    <definedName name="DESC110J" localSheetId="22">'[22]Data rough'!#REF!</definedName>
    <definedName name="DESC110J" localSheetId="5">'[22]Data rough'!#REF!</definedName>
    <definedName name="DESC110J" localSheetId="15">#REF!</definedName>
    <definedName name="DESC110J" localSheetId="31">#REF!</definedName>
    <definedName name="DESC110J" localSheetId="28">'[22]Data rough'!#REF!</definedName>
    <definedName name="DESC110J" localSheetId="1">'[22]Data rough'!#REF!</definedName>
    <definedName name="DESC110J" localSheetId="3">#REF!</definedName>
    <definedName name="DESC110J_1" localSheetId="11">#REF!</definedName>
    <definedName name="DESC110J_1" localSheetId="30">#REF!</definedName>
    <definedName name="DESC110J_1" localSheetId="18">#REF!</definedName>
    <definedName name="DESC110J_1" localSheetId="27">#REF!</definedName>
    <definedName name="DESC110J_1" localSheetId="5">#REF!</definedName>
    <definedName name="DESC110J_1" localSheetId="15">#REF!</definedName>
    <definedName name="DESC110J_1" localSheetId="31">#REF!</definedName>
    <definedName name="DESC110J_1" localSheetId="28">#REF!</definedName>
    <definedName name="DESC110J_1" localSheetId="3">#REF!</definedName>
    <definedName name="DESC110K" localSheetId="11">#REF!</definedName>
    <definedName name="DESC110K" localSheetId="30">#REF!</definedName>
    <definedName name="DESC110K" localSheetId="18">#REF!</definedName>
    <definedName name="DESC110K" localSheetId="27">'[22]Data rough'!#REF!</definedName>
    <definedName name="DESC110K" localSheetId="38">'[22]Data rough'!#REF!</definedName>
    <definedName name="DESC110K" localSheetId="37">'[22]Data rough'!#REF!</definedName>
    <definedName name="DESC110K" localSheetId="23">'[22]Data rough'!#REF!</definedName>
    <definedName name="DESC110K" localSheetId="24">'[22]Data rough'!#REF!</definedName>
    <definedName name="DESC110K" localSheetId="22">'[22]Data rough'!#REF!</definedName>
    <definedName name="DESC110K" localSheetId="5">'[22]Data rough'!#REF!</definedName>
    <definedName name="DESC110K" localSheetId="15">#REF!</definedName>
    <definedName name="DESC110K" localSheetId="31">#REF!</definedName>
    <definedName name="DESC110K" localSheetId="28">'[22]Data rough'!#REF!</definedName>
    <definedName name="DESC110K" localSheetId="1">'[22]Data rough'!#REF!</definedName>
    <definedName name="DESC110K" localSheetId="3">#REF!</definedName>
    <definedName name="DESC110K_1" localSheetId="11">#REF!</definedName>
    <definedName name="DESC110K_1" localSheetId="30">#REF!</definedName>
    <definedName name="DESC110K_1" localSheetId="18">#REF!</definedName>
    <definedName name="DESC110K_1" localSheetId="27">#REF!</definedName>
    <definedName name="DESC110K_1" localSheetId="5">#REF!</definedName>
    <definedName name="DESC110K_1" localSheetId="15">#REF!</definedName>
    <definedName name="DESC110K_1" localSheetId="31">#REF!</definedName>
    <definedName name="DESC110K_1" localSheetId="28">#REF!</definedName>
    <definedName name="DESC110K_1" localSheetId="3">#REF!</definedName>
    <definedName name="DESC110L" localSheetId="11">#REF!</definedName>
    <definedName name="DESC110L" localSheetId="30">#REF!</definedName>
    <definedName name="DESC110L" localSheetId="18">#REF!</definedName>
    <definedName name="DESC110L" localSheetId="27">'[22]Data rough'!#REF!</definedName>
    <definedName name="DESC110L" localSheetId="38">'[22]Data rough'!#REF!</definedName>
    <definedName name="DESC110L" localSheetId="37">'[22]Data rough'!#REF!</definedName>
    <definedName name="DESC110L" localSheetId="23">'[22]Data rough'!#REF!</definedName>
    <definedName name="DESC110L" localSheetId="24">'[22]Data rough'!#REF!</definedName>
    <definedName name="DESC110L" localSheetId="22">'[22]Data rough'!#REF!</definedName>
    <definedName name="DESC110L" localSheetId="5">'[22]Data rough'!#REF!</definedName>
    <definedName name="DESC110L" localSheetId="15">#REF!</definedName>
    <definedName name="DESC110L" localSheetId="31">#REF!</definedName>
    <definedName name="DESC110L" localSheetId="28">'[22]Data rough'!#REF!</definedName>
    <definedName name="DESC110L" localSheetId="1">'[22]Data rough'!#REF!</definedName>
    <definedName name="DESC110L" localSheetId="3">#REF!</definedName>
    <definedName name="DESC110L_1" localSheetId="11">#REF!</definedName>
    <definedName name="DESC110L_1" localSheetId="30">#REF!</definedName>
    <definedName name="DESC110L_1" localSheetId="18">#REF!</definedName>
    <definedName name="DESC110L_1" localSheetId="27">#REF!</definedName>
    <definedName name="DESC110L_1" localSheetId="5">#REF!</definedName>
    <definedName name="DESC110L_1" localSheetId="15">#REF!</definedName>
    <definedName name="DESC110L_1" localSheetId="31">#REF!</definedName>
    <definedName name="DESC110L_1" localSheetId="28">#REF!</definedName>
    <definedName name="DESC110L_1" localSheetId="3">#REF!</definedName>
    <definedName name="DESC110M" localSheetId="11">#REF!</definedName>
    <definedName name="DESC110M" localSheetId="30">#REF!</definedName>
    <definedName name="DESC110M" localSheetId="18">#REF!</definedName>
    <definedName name="DESC110M" localSheetId="27">'[22]Data rough'!#REF!</definedName>
    <definedName name="DESC110M" localSheetId="38">'[22]Data rough'!#REF!</definedName>
    <definedName name="DESC110M" localSheetId="37">'[22]Data rough'!#REF!</definedName>
    <definedName name="DESC110M" localSheetId="23">'[22]Data rough'!#REF!</definedName>
    <definedName name="DESC110M" localSheetId="24">'[22]Data rough'!#REF!</definedName>
    <definedName name="DESC110M" localSheetId="22">'[22]Data rough'!#REF!</definedName>
    <definedName name="DESC110M" localSheetId="5">'[22]Data rough'!#REF!</definedName>
    <definedName name="DESC110M" localSheetId="15">#REF!</definedName>
    <definedName name="DESC110M" localSheetId="31">#REF!</definedName>
    <definedName name="DESC110M" localSheetId="28">'[22]Data rough'!#REF!</definedName>
    <definedName name="DESC110M" localSheetId="1">'[22]Data rough'!#REF!</definedName>
    <definedName name="DESC110M" localSheetId="3">#REF!</definedName>
    <definedName name="DESC110M_1" localSheetId="11">#REF!</definedName>
    <definedName name="DESC110M_1" localSheetId="30">#REF!</definedName>
    <definedName name="DESC110M_1" localSheetId="18">#REF!</definedName>
    <definedName name="DESC110M_1" localSheetId="27">#REF!</definedName>
    <definedName name="DESC110M_1" localSheetId="5">#REF!</definedName>
    <definedName name="DESC110M_1" localSheetId="15">#REF!</definedName>
    <definedName name="DESC110M_1" localSheetId="31">#REF!</definedName>
    <definedName name="DESC110M_1" localSheetId="28">#REF!</definedName>
    <definedName name="DESC110M_1" localSheetId="3">#REF!</definedName>
    <definedName name="DESC110N" localSheetId="11">#REF!</definedName>
    <definedName name="DESC110N" localSheetId="30">#REF!</definedName>
    <definedName name="DESC110N" localSheetId="18">#REF!</definedName>
    <definedName name="DESC110N" localSheetId="27">'[22]Data rough'!#REF!</definedName>
    <definedName name="DESC110N" localSheetId="38">'[22]Data rough'!#REF!</definedName>
    <definedName name="DESC110N" localSheetId="37">'[22]Data rough'!#REF!</definedName>
    <definedName name="DESC110N" localSheetId="23">'[22]Data rough'!#REF!</definedName>
    <definedName name="DESC110N" localSheetId="24">'[22]Data rough'!#REF!</definedName>
    <definedName name="DESC110N" localSheetId="22">'[22]Data rough'!#REF!</definedName>
    <definedName name="DESC110N" localSheetId="5">'[22]Data rough'!#REF!</definedName>
    <definedName name="DESC110N" localSheetId="15">#REF!</definedName>
    <definedName name="DESC110N" localSheetId="31">#REF!</definedName>
    <definedName name="DESC110N" localSheetId="28">'[22]Data rough'!#REF!</definedName>
    <definedName name="DESC110N" localSheetId="1">'[22]Data rough'!#REF!</definedName>
    <definedName name="DESC110N" localSheetId="3">#REF!</definedName>
    <definedName name="DESC110N_1" localSheetId="11">#REF!</definedName>
    <definedName name="DESC110N_1" localSheetId="30">#REF!</definedName>
    <definedName name="DESC110N_1" localSheetId="18">#REF!</definedName>
    <definedName name="DESC110N_1" localSheetId="27">#REF!</definedName>
    <definedName name="DESC110N_1" localSheetId="5">#REF!</definedName>
    <definedName name="DESC110N_1" localSheetId="15">#REF!</definedName>
    <definedName name="DESC110N_1" localSheetId="31">#REF!</definedName>
    <definedName name="DESC110N_1" localSheetId="28">#REF!</definedName>
    <definedName name="DESC110N_1" localSheetId="3">#REF!</definedName>
    <definedName name="DESC110O" localSheetId="11">#REF!</definedName>
    <definedName name="DESC110O" localSheetId="30">#REF!</definedName>
    <definedName name="DESC110O" localSheetId="18">#REF!</definedName>
    <definedName name="DESC110O" localSheetId="27">'[22]Data rough'!#REF!</definedName>
    <definedName name="DESC110O" localSheetId="38">'[22]Data rough'!#REF!</definedName>
    <definedName name="DESC110O" localSheetId="37">'[22]Data rough'!#REF!</definedName>
    <definedName name="DESC110O" localSheetId="23">'[22]Data rough'!#REF!</definedName>
    <definedName name="DESC110O" localSheetId="24">'[22]Data rough'!#REF!</definedName>
    <definedName name="DESC110O" localSheetId="22">'[22]Data rough'!#REF!</definedName>
    <definedName name="DESC110O" localSheetId="5">'[22]Data rough'!#REF!</definedName>
    <definedName name="DESC110O" localSheetId="15">#REF!</definedName>
    <definedName name="DESC110O" localSheetId="31">#REF!</definedName>
    <definedName name="DESC110O" localSheetId="28">'[22]Data rough'!#REF!</definedName>
    <definedName name="DESC110O" localSheetId="1">'[22]Data rough'!#REF!</definedName>
    <definedName name="DESC110O" localSheetId="3">#REF!</definedName>
    <definedName name="DESC110O_1" localSheetId="11">#REF!</definedName>
    <definedName name="DESC110O_1" localSheetId="30">#REF!</definedName>
    <definedName name="DESC110O_1" localSheetId="18">#REF!</definedName>
    <definedName name="DESC110O_1" localSheetId="27">#REF!</definedName>
    <definedName name="DESC110O_1" localSheetId="5">#REF!</definedName>
    <definedName name="DESC110O_1" localSheetId="15">#REF!</definedName>
    <definedName name="DESC110O_1" localSheetId="31">#REF!</definedName>
    <definedName name="DESC110O_1" localSheetId="28">#REF!</definedName>
    <definedName name="DESC110O_1" localSheetId="3">#REF!</definedName>
    <definedName name="DESC110P" localSheetId="11">#REF!</definedName>
    <definedName name="DESC110P" localSheetId="30">#REF!</definedName>
    <definedName name="DESC110P" localSheetId="18">#REF!</definedName>
    <definedName name="DESC110P" localSheetId="27">'[22]Data rough'!#REF!</definedName>
    <definedName name="DESC110P" localSheetId="38">'[22]Data rough'!#REF!</definedName>
    <definedName name="DESC110P" localSheetId="37">'[22]Data rough'!#REF!</definedName>
    <definedName name="DESC110P" localSheetId="23">'[22]Data rough'!#REF!</definedName>
    <definedName name="DESC110P" localSheetId="24">'[22]Data rough'!#REF!</definedName>
    <definedName name="DESC110P" localSheetId="22">'[22]Data rough'!#REF!</definedName>
    <definedName name="DESC110P" localSheetId="5">'[22]Data rough'!#REF!</definedName>
    <definedName name="DESC110P" localSheetId="15">#REF!</definedName>
    <definedName name="DESC110P" localSheetId="31">#REF!</definedName>
    <definedName name="DESC110P" localSheetId="28">'[22]Data rough'!#REF!</definedName>
    <definedName name="DESC110P" localSheetId="1">'[22]Data rough'!#REF!</definedName>
    <definedName name="DESC110P" localSheetId="3">#REF!</definedName>
    <definedName name="DESC110P_1" localSheetId="11">#REF!</definedName>
    <definedName name="DESC110P_1" localSheetId="30">#REF!</definedName>
    <definedName name="DESC110P_1" localSheetId="18">#REF!</definedName>
    <definedName name="DESC110P_1" localSheetId="27">#REF!</definedName>
    <definedName name="DESC110P_1" localSheetId="5">#REF!</definedName>
    <definedName name="DESC110P_1" localSheetId="15">#REF!</definedName>
    <definedName name="DESC110P_1" localSheetId="31">#REF!</definedName>
    <definedName name="DESC110P_1" localSheetId="28">#REF!</definedName>
    <definedName name="DESC110P_1" localSheetId="3">#REF!</definedName>
    <definedName name="DESC111" localSheetId="11">#REF!</definedName>
    <definedName name="DESC111" localSheetId="30">#REF!</definedName>
    <definedName name="DESC111" localSheetId="18">#REF!</definedName>
    <definedName name="DESC111" localSheetId="27">'[22]Data rough'!#REF!</definedName>
    <definedName name="DESC111" localSheetId="38">'[22]Data rough'!#REF!</definedName>
    <definedName name="DESC111" localSheetId="37">'[22]Data rough'!#REF!</definedName>
    <definedName name="DESC111" localSheetId="23">'[22]Data rough'!#REF!</definedName>
    <definedName name="DESC111" localSheetId="24">'[22]Data rough'!#REF!</definedName>
    <definedName name="DESC111" localSheetId="22">'[22]Data rough'!#REF!</definedName>
    <definedName name="DESC111" localSheetId="5">'[22]Data rough'!#REF!</definedName>
    <definedName name="DESC111" localSheetId="15">#REF!</definedName>
    <definedName name="DESC111" localSheetId="31">#REF!</definedName>
    <definedName name="DESC111" localSheetId="28">'[22]Data rough'!#REF!</definedName>
    <definedName name="DESC111" localSheetId="1">'[22]Data rough'!#REF!</definedName>
    <definedName name="DESC111" localSheetId="3">#REF!</definedName>
    <definedName name="DESC111_1" localSheetId="11">#REF!</definedName>
    <definedName name="DESC111_1" localSheetId="30">#REF!</definedName>
    <definedName name="DESC111_1" localSheetId="18">#REF!</definedName>
    <definedName name="DESC111_1" localSheetId="27">#REF!</definedName>
    <definedName name="DESC111_1" localSheetId="5">#REF!</definedName>
    <definedName name="DESC111_1" localSheetId="15">#REF!</definedName>
    <definedName name="DESC111_1" localSheetId="31">#REF!</definedName>
    <definedName name="DESC111_1" localSheetId="28">#REF!</definedName>
    <definedName name="DESC111_1" localSheetId="3">#REF!</definedName>
    <definedName name="DESC111A" localSheetId="11">#REF!</definedName>
    <definedName name="DESC111A" localSheetId="30">#REF!</definedName>
    <definedName name="DESC111A" localSheetId="18">#REF!</definedName>
    <definedName name="DESC111A" localSheetId="27">'[22]Data rough'!#REF!</definedName>
    <definedName name="DESC111A" localSheetId="38">'[22]Data rough'!#REF!</definedName>
    <definedName name="DESC111A" localSheetId="37">'[22]Data rough'!#REF!</definedName>
    <definedName name="DESC111A" localSheetId="23">'[22]Data rough'!#REF!</definedName>
    <definedName name="DESC111A" localSheetId="24">'[22]Data rough'!#REF!</definedName>
    <definedName name="DESC111A" localSheetId="22">'[22]Data rough'!#REF!</definedName>
    <definedName name="DESC111A" localSheetId="5">'[22]Data rough'!#REF!</definedName>
    <definedName name="DESC111A" localSheetId="15">#REF!</definedName>
    <definedName name="DESC111A" localSheetId="31">#REF!</definedName>
    <definedName name="DESC111A" localSheetId="28">'[22]Data rough'!#REF!</definedName>
    <definedName name="DESC111A" localSheetId="1">'[22]Data rough'!#REF!</definedName>
    <definedName name="DESC111A" localSheetId="3">#REF!</definedName>
    <definedName name="DESC111A_1" localSheetId="11">#REF!</definedName>
    <definedName name="DESC111A_1" localSheetId="30">#REF!</definedName>
    <definedName name="DESC111A_1" localSheetId="18">#REF!</definedName>
    <definedName name="DESC111A_1" localSheetId="27">#REF!</definedName>
    <definedName name="DESC111A_1" localSheetId="5">#REF!</definedName>
    <definedName name="DESC111A_1" localSheetId="15">#REF!</definedName>
    <definedName name="DESC111A_1" localSheetId="31">#REF!</definedName>
    <definedName name="DESC111A_1" localSheetId="28">#REF!</definedName>
    <definedName name="DESC111A_1" localSheetId="3">#REF!</definedName>
    <definedName name="DESC111B" localSheetId="11">#REF!</definedName>
    <definedName name="DESC111B" localSheetId="30">#REF!</definedName>
    <definedName name="DESC111B" localSheetId="18">#REF!</definedName>
    <definedName name="DESC111B" localSheetId="27">'[22]Data rough'!#REF!</definedName>
    <definedName name="DESC111B" localSheetId="38">'[22]Data rough'!#REF!</definedName>
    <definedName name="DESC111B" localSheetId="37">'[22]Data rough'!#REF!</definedName>
    <definedName name="DESC111B" localSheetId="23">'[22]Data rough'!#REF!</definedName>
    <definedName name="DESC111B" localSheetId="24">'[22]Data rough'!#REF!</definedName>
    <definedName name="DESC111B" localSheetId="22">'[22]Data rough'!#REF!</definedName>
    <definedName name="DESC111B" localSheetId="5">'[22]Data rough'!#REF!</definedName>
    <definedName name="DESC111B" localSheetId="15">#REF!</definedName>
    <definedName name="DESC111B" localSheetId="31">#REF!</definedName>
    <definedName name="DESC111B" localSheetId="28">'[22]Data rough'!#REF!</definedName>
    <definedName name="DESC111B" localSheetId="1">'[22]Data rough'!#REF!</definedName>
    <definedName name="DESC111B" localSheetId="3">#REF!</definedName>
    <definedName name="DESC111B_1" localSheetId="11">#REF!</definedName>
    <definedName name="DESC111B_1" localSheetId="30">#REF!</definedName>
    <definedName name="DESC111B_1" localSheetId="18">#REF!</definedName>
    <definedName name="DESC111B_1" localSheetId="27">#REF!</definedName>
    <definedName name="DESC111B_1" localSheetId="5">#REF!</definedName>
    <definedName name="DESC111B_1" localSheetId="15">#REF!</definedName>
    <definedName name="DESC111B_1" localSheetId="31">#REF!</definedName>
    <definedName name="DESC111B_1" localSheetId="28">#REF!</definedName>
    <definedName name="DESC111B_1" localSheetId="3">#REF!</definedName>
    <definedName name="DESC111C" localSheetId="11">#REF!</definedName>
    <definedName name="DESC111C" localSheetId="30">#REF!</definedName>
    <definedName name="DESC111C" localSheetId="18">#REF!</definedName>
    <definedName name="DESC111C" localSheetId="27">'[22]Data rough'!#REF!</definedName>
    <definedName name="DESC111C" localSheetId="38">'[22]Data rough'!#REF!</definedName>
    <definedName name="DESC111C" localSheetId="37">'[22]Data rough'!#REF!</definedName>
    <definedName name="DESC111C" localSheetId="23">'[22]Data rough'!#REF!</definedName>
    <definedName name="DESC111C" localSheetId="24">'[22]Data rough'!#REF!</definedName>
    <definedName name="DESC111C" localSheetId="22">'[22]Data rough'!#REF!</definedName>
    <definedName name="DESC111C" localSheetId="5">'[22]Data rough'!#REF!</definedName>
    <definedName name="DESC111C" localSheetId="15">#REF!</definedName>
    <definedName name="DESC111C" localSheetId="31">#REF!</definedName>
    <definedName name="DESC111C" localSheetId="28">'[22]Data rough'!#REF!</definedName>
    <definedName name="DESC111C" localSheetId="1">'[22]Data rough'!#REF!</definedName>
    <definedName name="DESC111C" localSheetId="3">#REF!</definedName>
    <definedName name="DESC111C_1" localSheetId="11">#REF!</definedName>
    <definedName name="DESC111C_1" localSheetId="30">#REF!</definedName>
    <definedName name="DESC111C_1" localSheetId="18">#REF!</definedName>
    <definedName name="DESC111C_1" localSheetId="27">#REF!</definedName>
    <definedName name="DESC111C_1" localSheetId="5">#REF!</definedName>
    <definedName name="DESC111C_1" localSheetId="15">#REF!</definedName>
    <definedName name="DESC111C_1" localSheetId="31">#REF!</definedName>
    <definedName name="DESC111C_1" localSheetId="28">#REF!</definedName>
    <definedName name="DESC111C_1" localSheetId="3">#REF!</definedName>
    <definedName name="DESC111D" localSheetId="11">#REF!</definedName>
    <definedName name="DESC111D" localSheetId="30">#REF!</definedName>
    <definedName name="DESC111D" localSheetId="18">#REF!</definedName>
    <definedName name="DESC111D" localSheetId="27">'[22]Data rough'!#REF!</definedName>
    <definedName name="DESC111D" localSheetId="38">'[22]Data rough'!#REF!</definedName>
    <definedName name="DESC111D" localSheetId="37">'[22]Data rough'!#REF!</definedName>
    <definedName name="DESC111D" localSheetId="23">'[22]Data rough'!#REF!</definedName>
    <definedName name="DESC111D" localSheetId="24">'[22]Data rough'!#REF!</definedName>
    <definedName name="DESC111D" localSheetId="22">'[22]Data rough'!#REF!</definedName>
    <definedName name="DESC111D" localSheetId="5">'[22]Data rough'!#REF!</definedName>
    <definedName name="DESC111D" localSheetId="15">#REF!</definedName>
    <definedName name="DESC111D" localSheetId="31">#REF!</definedName>
    <definedName name="DESC111D" localSheetId="28">'[22]Data rough'!#REF!</definedName>
    <definedName name="DESC111D" localSheetId="1">'[22]Data rough'!#REF!</definedName>
    <definedName name="DESC111D" localSheetId="3">#REF!</definedName>
    <definedName name="DESC111D_1" localSheetId="11">#REF!</definedName>
    <definedName name="DESC111D_1" localSheetId="30">#REF!</definedName>
    <definedName name="DESC111D_1" localSheetId="18">#REF!</definedName>
    <definedName name="DESC111D_1" localSheetId="27">#REF!</definedName>
    <definedName name="DESC111D_1" localSheetId="5">#REF!</definedName>
    <definedName name="DESC111D_1" localSheetId="15">#REF!</definedName>
    <definedName name="DESC111D_1" localSheetId="31">#REF!</definedName>
    <definedName name="DESC111D_1" localSheetId="28">#REF!</definedName>
    <definedName name="DESC111D_1" localSheetId="3">#REF!</definedName>
    <definedName name="DESC111E" localSheetId="11">#REF!</definedName>
    <definedName name="DESC111E" localSheetId="30">#REF!</definedName>
    <definedName name="DESC111E" localSheetId="18">#REF!</definedName>
    <definedName name="DESC111E" localSheetId="27">'[22]Data rough'!#REF!</definedName>
    <definedName name="DESC111E" localSheetId="38">'[22]Data rough'!#REF!</definedName>
    <definedName name="DESC111E" localSheetId="37">'[22]Data rough'!#REF!</definedName>
    <definedName name="DESC111E" localSheetId="23">'[22]Data rough'!#REF!</definedName>
    <definedName name="DESC111E" localSheetId="24">'[22]Data rough'!#REF!</definedName>
    <definedName name="DESC111E" localSheetId="22">'[22]Data rough'!#REF!</definedName>
    <definedName name="DESC111E" localSheetId="5">'[22]Data rough'!#REF!</definedName>
    <definedName name="DESC111E" localSheetId="15">#REF!</definedName>
    <definedName name="DESC111E" localSheetId="31">#REF!</definedName>
    <definedName name="DESC111E" localSheetId="28">'[22]Data rough'!#REF!</definedName>
    <definedName name="DESC111E" localSheetId="1">'[22]Data rough'!#REF!</definedName>
    <definedName name="DESC111E" localSheetId="3">#REF!</definedName>
    <definedName name="DESC111E_1" localSheetId="11">#REF!</definedName>
    <definedName name="DESC111E_1" localSheetId="30">#REF!</definedName>
    <definedName name="DESC111E_1" localSheetId="18">#REF!</definedName>
    <definedName name="DESC111E_1" localSheetId="27">#REF!</definedName>
    <definedName name="DESC111E_1" localSheetId="5">#REF!</definedName>
    <definedName name="DESC111E_1" localSheetId="15">#REF!</definedName>
    <definedName name="DESC111E_1" localSheetId="31">#REF!</definedName>
    <definedName name="DESC111E_1" localSheetId="28">#REF!</definedName>
    <definedName name="DESC111E_1" localSheetId="3">#REF!</definedName>
    <definedName name="DESC111F" localSheetId="11">#REF!</definedName>
    <definedName name="DESC111F" localSheetId="30">#REF!</definedName>
    <definedName name="DESC111F" localSheetId="18">#REF!</definedName>
    <definedName name="DESC111F" localSheetId="27">'[22]Data rough'!#REF!</definedName>
    <definedName name="DESC111F" localSheetId="38">'[22]Data rough'!#REF!</definedName>
    <definedName name="DESC111F" localSheetId="37">'[22]Data rough'!#REF!</definedName>
    <definedName name="DESC111F" localSheetId="23">'[22]Data rough'!#REF!</definedName>
    <definedName name="DESC111F" localSheetId="24">'[22]Data rough'!#REF!</definedName>
    <definedName name="DESC111F" localSheetId="22">'[22]Data rough'!#REF!</definedName>
    <definedName name="DESC111F" localSheetId="5">'[22]Data rough'!#REF!</definedName>
    <definedName name="DESC111F" localSheetId="15">#REF!</definedName>
    <definedName name="DESC111F" localSheetId="31">#REF!</definedName>
    <definedName name="DESC111F" localSheetId="28">'[22]Data rough'!#REF!</definedName>
    <definedName name="DESC111F" localSheetId="1">'[22]Data rough'!#REF!</definedName>
    <definedName name="DESC111F" localSheetId="3">#REF!</definedName>
    <definedName name="DESC111F_1" localSheetId="11">#REF!</definedName>
    <definedName name="DESC111F_1" localSheetId="30">#REF!</definedName>
    <definedName name="DESC111F_1" localSheetId="18">#REF!</definedName>
    <definedName name="DESC111F_1" localSheetId="27">#REF!</definedName>
    <definedName name="DESC111F_1" localSheetId="5">#REF!</definedName>
    <definedName name="DESC111F_1" localSheetId="15">#REF!</definedName>
    <definedName name="DESC111F_1" localSheetId="31">#REF!</definedName>
    <definedName name="DESC111F_1" localSheetId="28">#REF!</definedName>
    <definedName name="DESC111F_1" localSheetId="3">#REF!</definedName>
    <definedName name="DESC111G" localSheetId="11">#REF!</definedName>
    <definedName name="DESC111G" localSheetId="30">#REF!</definedName>
    <definedName name="DESC111G" localSheetId="18">#REF!</definedName>
    <definedName name="DESC111G" localSheetId="27">'[22]Data rough'!#REF!</definedName>
    <definedName name="DESC111G" localSheetId="38">'[22]Data rough'!#REF!</definedName>
    <definedName name="DESC111G" localSheetId="37">'[22]Data rough'!#REF!</definedName>
    <definedName name="DESC111G" localSheetId="23">'[22]Data rough'!#REF!</definedName>
    <definedName name="DESC111G" localSheetId="24">'[22]Data rough'!#REF!</definedName>
    <definedName name="DESC111G" localSheetId="22">'[22]Data rough'!#REF!</definedName>
    <definedName name="DESC111G" localSheetId="5">'[22]Data rough'!#REF!</definedName>
    <definedName name="DESC111G" localSheetId="15">#REF!</definedName>
    <definedName name="DESC111G" localSheetId="31">#REF!</definedName>
    <definedName name="DESC111G" localSheetId="28">'[22]Data rough'!#REF!</definedName>
    <definedName name="DESC111G" localSheetId="1">'[22]Data rough'!#REF!</definedName>
    <definedName name="DESC111G" localSheetId="3">#REF!</definedName>
    <definedName name="DESC111G_1" localSheetId="11">#REF!</definedName>
    <definedName name="DESC111G_1" localSheetId="30">#REF!</definedName>
    <definedName name="DESC111G_1" localSheetId="18">#REF!</definedName>
    <definedName name="DESC111G_1" localSheetId="27">#REF!</definedName>
    <definedName name="DESC111G_1" localSheetId="5">#REF!</definedName>
    <definedName name="DESC111G_1" localSheetId="15">#REF!</definedName>
    <definedName name="DESC111G_1" localSheetId="31">#REF!</definedName>
    <definedName name="DESC111G_1" localSheetId="28">#REF!</definedName>
    <definedName name="DESC111G_1" localSheetId="3">#REF!</definedName>
    <definedName name="DESC111H" localSheetId="11">#REF!</definedName>
    <definedName name="DESC111H" localSheetId="30">#REF!</definedName>
    <definedName name="DESC111H" localSheetId="18">#REF!</definedName>
    <definedName name="DESC111H" localSheetId="27">'[22]Data rough'!#REF!</definedName>
    <definedName name="DESC111H" localSheetId="38">'[22]Data rough'!#REF!</definedName>
    <definedName name="DESC111H" localSheetId="37">'[22]Data rough'!#REF!</definedName>
    <definedName name="DESC111H" localSheetId="23">'[22]Data rough'!#REF!</definedName>
    <definedName name="DESC111H" localSheetId="24">'[22]Data rough'!#REF!</definedName>
    <definedName name="DESC111H" localSheetId="22">'[22]Data rough'!#REF!</definedName>
    <definedName name="DESC111H" localSheetId="5">'[22]Data rough'!#REF!</definedName>
    <definedName name="DESC111H" localSheetId="15">#REF!</definedName>
    <definedName name="DESC111H" localSheetId="31">#REF!</definedName>
    <definedName name="DESC111H" localSheetId="28">'[22]Data rough'!#REF!</definedName>
    <definedName name="DESC111H" localSheetId="1">'[22]Data rough'!#REF!</definedName>
    <definedName name="DESC111H" localSheetId="3">#REF!</definedName>
    <definedName name="DESC111H_1" localSheetId="11">#REF!</definedName>
    <definedName name="DESC111H_1" localSheetId="30">#REF!</definedName>
    <definedName name="DESC111H_1" localSheetId="18">#REF!</definedName>
    <definedName name="DESC111H_1" localSheetId="27">#REF!</definedName>
    <definedName name="DESC111H_1" localSheetId="5">#REF!</definedName>
    <definedName name="DESC111H_1" localSheetId="15">#REF!</definedName>
    <definedName name="DESC111H_1" localSheetId="31">#REF!</definedName>
    <definedName name="DESC111H_1" localSheetId="28">#REF!</definedName>
    <definedName name="DESC111H_1" localSheetId="3">#REF!</definedName>
    <definedName name="DESC111I" localSheetId="11">#REF!</definedName>
    <definedName name="DESC111I" localSheetId="30">#REF!</definedName>
    <definedName name="DESC111I" localSheetId="18">#REF!</definedName>
    <definedName name="DESC111I" localSheetId="27">'[22]Data rough'!#REF!</definedName>
    <definedName name="DESC111I" localSheetId="38">'[22]Data rough'!#REF!</definedName>
    <definedName name="DESC111I" localSheetId="37">'[22]Data rough'!#REF!</definedName>
    <definedName name="DESC111I" localSheetId="23">'[22]Data rough'!#REF!</definedName>
    <definedName name="DESC111I" localSheetId="24">'[22]Data rough'!#REF!</definedName>
    <definedName name="DESC111I" localSheetId="22">'[22]Data rough'!#REF!</definedName>
    <definedName name="DESC111I" localSheetId="5">'[22]Data rough'!#REF!</definedName>
    <definedName name="DESC111I" localSheetId="15">#REF!</definedName>
    <definedName name="DESC111I" localSheetId="31">#REF!</definedName>
    <definedName name="DESC111I" localSheetId="28">'[22]Data rough'!#REF!</definedName>
    <definedName name="DESC111I" localSheetId="1">'[22]Data rough'!#REF!</definedName>
    <definedName name="DESC111I" localSheetId="3">#REF!</definedName>
    <definedName name="DESC111I_1" localSheetId="11">#REF!</definedName>
    <definedName name="DESC111I_1" localSheetId="30">#REF!</definedName>
    <definedName name="DESC111I_1" localSheetId="18">#REF!</definedName>
    <definedName name="DESC111I_1" localSheetId="27">#REF!</definedName>
    <definedName name="DESC111I_1" localSheetId="5">#REF!</definedName>
    <definedName name="DESC111I_1" localSheetId="15">#REF!</definedName>
    <definedName name="DESC111I_1" localSheetId="31">#REF!</definedName>
    <definedName name="DESC111I_1" localSheetId="28">#REF!</definedName>
    <definedName name="DESC111I_1" localSheetId="3">#REF!</definedName>
    <definedName name="DESC111J" localSheetId="11">#REF!</definedName>
    <definedName name="DESC111J" localSheetId="30">#REF!</definedName>
    <definedName name="DESC111J" localSheetId="18">#REF!</definedName>
    <definedName name="DESC111J" localSheetId="27">'[22]Data rough'!#REF!</definedName>
    <definedName name="DESC111J" localSheetId="38">'[22]Data rough'!#REF!</definedName>
    <definedName name="DESC111J" localSheetId="37">'[22]Data rough'!#REF!</definedName>
    <definedName name="DESC111J" localSheetId="23">'[22]Data rough'!#REF!</definedName>
    <definedName name="DESC111J" localSheetId="24">'[22]Data rough'!#REF!</definedName>
    <definedName name="DESC111J" localSheetId="22">'[22]Data rough'!#REF!</definedName>
    <definedName name="DESC111J" localSheetId="5">'[22]Data rough'!#REF!</definedName>
    <definedName name="DESC111J" localSheetId="15">#REF!</definedName>
    <definedName name="DESC111J" localSheetId="31">#REF!</definedName>
    <definedName name="DESC111J" localSheetId="28">'[22]Data rough'!#REF!</definedName>
    <definedName name="DESC111J" localSheetId="1">'[22]Data rough'!#REF!</definedName>
    <definedName name="DESC111J" localSheetId="3">#REF!</definedName>
    <definedName name="DESC111J_1" localSheetId="11">#REF!</definedName>
    <definedName name="DESC111J_1" localSheetId="30">#REF!</definedName>
    <definedName name="DESC111J_1" localSheetId="18">#REF!</definedName>
    <definedName name="DESC111J_1" localSheetId="27">#REF!</definedName>
    <definedName name="DESC111J_1" localSheetId="5">#REF!</definedName>
    <definedName name="DESC111J_1" localSheetId="15">#REF!</definedName>
    <definedName name="DESC111J_1" localSheetId="31">#REF!</definedName>
    <definedName name="DESC111J_1" localSheetId="28">#REF!</definedName>
    <definedName name="DESC111J_1" localSheetId="3">#REF!</definedName>
    <definedName name="DESC111K" localSheetId="11">#REF!</definedName>
    <definedName name="DESC111K" localSheetId="30">#REF!</definedName>
    <definedName name="DESC111K" localSheetId="18">#REF!</definedName>
    <definedName name="DESC111K" localSheetId="27">'[22]Data rough'!#REF!</definedName>
    <definedName name="DESC111K" localSheetId="38">'[22]Data rough'!#REF!</definedName>
    <definedName name="DESC111K" localSheetId="37">'[22]Data rough'!#REF!</definedName>
    <definedName name="DESC111K" localSheetId="23">'[22]Data rough'!#REF!</definedName>
    <definedName name="DESC111K" localSheetId="24">'[22]Data rough'!#REF!</definedName>
    <definedName name="DESC111K" localSheetId="22">'[22]Data rough'!#REF!</definedName>
    <definedName name="DESC111K" localSheetId="5">'[22]Data rough'!#REF!</definedName>
    <definedName name="DESC111K" localSheetId="15">#REF!</definedName>
    <definedName name="DESC111K" localSheetId="31">#REF!</definedName>
    <definedName name="DESC111K" localSheetId="28">'[22]Data rough'!#REF!</definedName>
    <definedName name="DESC111K" localSheetId="1">'[22]Data rough'!#REF!</definedName>
    <definedName name="DESC111K" localSheetId="3">#REF!</definedName>
    <definedName name="DESC111K_1" localSheetId="11">#REF!</definedName>
    <definedName name="DESC111K_1" localSheetId="30">#REF!</definedName>
    <definedName name="DESC111K_1" localSheetId="18">#REF!</definedName>
    <definedName name="DESC111K_1" localSheetId="27">#REF!</definedName>
    <definedName name="DESC111K_1" localSheetId="5">#REF!</definedName>
    <definedName name="DESC111K_1" localSheetId="15">#REF!</definedName>
    <definedName name="DESC111K_1" localSheetId="31">#REF!</definedName>
    <definedName name="DESC111K_1" localSheetId="28">#REF!</definedName>
    <definedName name="DESC111K_1" localSheetId="3">#REF!</definedName>
    <definedName name="DESC111L" localSheetId="11">#REF!</definedName>
    <definedName name="DESC111L" localSheetId="30">#REF!</definedName>
    <definedName name="DESC111L" localSheetId="18">#REF!</definedName>
    <definedName name="DESC111L" localSheetId="27">'[22]Data rough'!#REF!</definedName>
    <definedName name="DESC111L" localSheetId="38">'[22]Data rough'!#REF!</definedName>
    <definedName name="DESC111L" localSheetId="37">'[22]Data rough'!#REF!</definedName>
    <definedName name="DESC111L" localSheetId="23">'[22]Data rough'!#REF!</definedName>
    <definedName name="DESC111L" localSheetId="24">'[22]Data rough'!#REF!</definedName>
    <definedName name="DESC111L" localSheetId="22">'[22]Data rough'!#REF!</definedName>
    <definedName name="DESC111L" localSheetId="5">'[22]Data rough'!#REF!</definedName>
    <definedName name="DESC111L" localSheetId="15">#REF!</definedName>
    <definedName name="DESC111L" localSheetId="31">#REF!</definedName>
    <definedName name="DESC111L" localSheetId="28">'[22]Data rough'!#REF!</definedName>
    <definedName name="DESC111L" localSheetId="1">'[22]Data rough'!#REF!</definedName>
    <definedName name="DESC111L" localSheetId="3">#REF!</definedName>
    <definedName name="DESC111L_1" localSheetId="11">#REF!</definedName>
    <definedName name="DESC111L_1" localSheetId="30">#REF!</definedName>
    <definedName name="DESC111L_1" localSheetId="18">#REF!</definedName>
    <definedName name="DESC111L_1" localSheetId="27">#REF!</definedName>
    <definedName name="DESC111L_1" localSheetId="5">#REF!</definedName>
    <definedName name="DESC111L_1" localSheetId="15">#REF!</definedName>
    <definedName name="DESC111L_1" localSheetId="31">#REF!</definedName>
    <definedName name="DESC111L_1" localSheetId="28">#REF!</definedName>
    <definedName name="DESC111L_1" localSheetId="3">#REF!</definedName>
    <definedName name="DESC111M" localSheetId="11">#REF!</definedName>
    <definedName name="DESC111M" localSheetId="30">#REF!</definedName>
    <definedName name="DESC111M" localSheetId="18">#REF!</definedName>
    <definedName name="DESC111M" localSheetId="27">'[22]Data rough'!#REF!</definedName>
    <definedName name="DESC111M" localSheetId="38">'[22]Data rough'!#REF!</definedName>
    <definedName name="DESC111M" localSheetId="37">'[22]Data rough'!#REF!</definedName>
    <definedName name="DESC111M" localSheetId="23">'[22]Data rough'!#REF!</definedName>
    <definedName name="DESC111M" localSheetId="24">'[22]Data rough'!#REF!</definedName>
    <definedName name="DESC111M" localSheetId="22">'[22]Data rough'!#REF!</definedName>
    <definedName name="DESC111M" localSheetId="5">'[22]Data rough'!#REF!</definedName>
    <definedName name="DESC111M" localSheetId="15">#REF!</definedName>
    <definedName name="DESC111M" localSheetId="31">#REF!</definedName>
    <definedName name="DESC111M" localSheetId="28">'[22]Data rough'!#REF!</definedName>
    <definedName name="DESC111M" localSheetId="1">'[22]Data rough'!#REF!</definedName>
    <definedName name="DESC111M" localSheetId="3">#REF!</definedName>
    <definedName name="DESC111M_1" localSheetId="11">#REF!</definedName>
    <definedName name="DESC111M_1" localSheetId="30">#REF!</definedName>
    <definedName name="DESC111M_1" localSheetId="18">#REF!</definedName>
    <definedName name="DESC111M_1" localSheetId="27">#REF!</definedName>
    <definedName name="DESC111M_1" localSheetId="5">#REF!</definedName>
    <definedName name="DESC111M_1" localSheetId="15">#REF!</definedName>
    <definedName name="DESC111M_1" localSheetId="31">#REF!</definedName>
    <definedName name="DESC111M_1" localSheetId="28">#REF!</definedName>
    <definedName name="DESC111M_1" localSheetId="3">#REF!</definedName>
    <definedName name="DESC111N" localSheetId="11">#REF!</definedName>
    <definedName name="DESC111N" localSheetId="30">#REF!</definedName>
    <definedName name="DESC111N" localSheetId="18">#REF!</definedName>
    <definedName name="DESC111N" localSheetId="27">'[22]Data rough'!#REF!</definedName>
    <definedName name="DESC111N" localSheetId="38">'[22]Data rough'!#REF!</definedName>
    <definedName name="DESC111N" localSheetId="37">'[22]Data rough'!#REF!</definedName>
    <definedName name="DESC111N" localSheetId="23">'[22]Data rough'!#REF!</definedName>
    <definedName name="DESC111N" localSheetId="24">'[22]Data rough'!#REF!</definedName>
    <definedName name="DESC111N" localSheetId="22">'[22]Data rough'!#REF!</definedName>
    <definedName name="DESC111N" localSheetId="5">'[22]Data rough'!#REF!</definedName>
    <definedName name="DESC111N" localSheetId="15">#REF!</definedName>
    <definedName name="DESC111N" localSheetId="31">#REF!</definedName>
    <definedName name="DESC111N" localSheetId="28">'[22]Data rough'!#REF!</definedName>
    <definedName name="DESC111N" localSheetId="1">'[22]Data rough'!#REF!</definedName>
    <definedName name="DESC111N" localSheetId="3">#REF!</definedName>
    <definedName name="DESC111N_1" localSheetId="11">#REF!</definedName>
    <definedName name="DESC111N_1" localSheetId="30">#REF!</definedName>
    <definedName name="DESC111N_1" localSheetId="18">#REF!</definedName>
    <definedName name="DESC111N_1" localSheetId="27">#REF!</definedName>
    <definedName name="DESC111N_1" localSheetId="5">#REF!</definedName>
    <definedName name="DESC111N_1" localSheetId="15">#REF!</definedName>
    <definedName name="DESC111N_1" localSheetId="31">#REF!</definedName>
    <definedName name="DESC111N_1" localSheetId="28">#REF!</definedName>
    <definedName name="DESC111N_1" localSheetId="3">#REF!</definedName>
    <definedName name="DESC111O" localSheetId="11">#REF!</definedName>
    <definedName name="DESC111O" localSheetId="30">#REF!</definedName>
    <definedName name="DESC111O" localSheetId="18">#REF!</definedName>
    <definedName name="DESC111O" localSheetId="27">'[22]Data rough'!#REF!</definedName>
    <definedName name="DESC111O" localSheetId="38">'[22]Data rough'!#REF!</definedName>
    <definedName name="DESC111O" localSheetId="37">'[22]Data rough'!#REF!</definedName>
    <definedName name="DESC111O" localSheetId="23">'[22]Data rough'!#REF!</definedName>
    <definedName name="DESC111O" localSheetId="24">'[22]Data rough'!#REF!</definedName>
    <definedName name="DESC111O" localSheetId="22">'[22]Data rough'!#REF!</definedName>
    <definedName name="DESC111O" localSheetId="5">'[22]Data rough'!#REF!</definedName>
    <definedName name="DESC111O" localSheetId="15">#REF!</definedName>
    <definedName name="DESC111O" localSheetId="31">#REF!</definedName>
    <definedName name="DESC111O" localSheetId="28">'[22]Data rough'!#REF!</definedName>
    <definedName name="DESC111O" localSheetId="1">'[22]Data rough'!#REF!</definedName>
    <definedName name="DESC111O" localSheetId="3">#REF!</definedName>
    <definedName name="DESC111O_1" localSheetId="11">#REF!</definedName>
    <definedName name="DESC111O_1" localSheetId="30">#REF!</definedName>
    <definedName name="DESC111O_1" localSheetId="18">#REF!</definedName>
    <definedName name="DESC111O_1" localSheetId="27">#REF!</definedName>
    <definedName name="DESC111O_1" localSheetId="5">#REF!</definedName>
    <definedName name="DESC111O_1" localSheetId="15">#REF!</definedName>
    <definedName name="DESC111O_1" localSheetId="31">#REF!</definedName>
    <definedName name="DESC111O_1" localSheetId="28">#REF!</definedName>
    <definedName name="DESC111O_1" localSheetId="3">#REF!</definedName>
    <definedName name="DESC111P" localSheetId="11">#REF!</definedName>
    <definedName name="DESC111P" localSheetId="30">#REF!</definedName>
    <definedName name="DESC111P" localSheetId="18">#REF!</definedName>
    <definedName name="DESC111P" localSheetId="27">'[22]Data rough'!#REF!</definedName>
    <definedName name="DESC111P" localSheetId="38">'[22]Data rough'!#REF!</definedName>
    <definedName name="DESC111P" localSheetId="37">'[22]Data rough'!#REF!</definedName>
    <definedName name="DESC111P" localSheetId="23">'[22]Data rough'!#REF!</definedName>
    <definedName name="DESC111P" localSheetId="24">'[22]Data rough'!#REF!</definedName>
    <definedName name="DESC111P" localSheetId="22">'[22]Data rough'!#REF!</definedName>
    <definedName name="DESC111P" localSheetId="5">'[22]Data rough'!#REF!</definedName>
    <definedName name="DESC111P" localSheetId="15">#REF!</definedName>
    <definedName name="DESC111P" localSheetId="31">#REF!</definedName>
    <definedName name="DESC111P" localSheetId="28">'[22]Data rough'!#REF!</definedName>
    <definedName name="DESC111P" localSheetId="1">'[22]Data rough'!#REF!</definedName>
    <definedName name="DESC111P" localSheetId="3">#REF!</definedName>
    <definedName name="DESC111P_1" localSheetId="11">#REF!</definedName>
    <definedName name="DESC111P_1" localSheetId="30">#REF!</definedName>
    <definedName name="DESC111P_1" localSheetId="18">#REF!</definedName>
    <definedName name="DESC111P_1" localSheetId="27">#REF!</definedName>
    <definedName name="DESC111P_1" localSheetId="5">#REF!</definedName>
    <definedName name="DESC111P_1" localSheetId="15">#REF!</definedName>
    <definedName name="DESC111P_1" localSheetId="31">#REF!</definedName>
    <definedName name="DESC111P_1" localSheetId="28">#REF!</definedName>
    <definedName name="DESC111P_1" localSheetId="3">#REF!</definedName>
    <definedName name="DESC112" localSheetId="11">#REF!</definedName>
    <definedName name="DESC112" localSheetId="30">#REF!</definedName>
    <definedName name="DESC112" localSheetId="18">#REF!</definedName>
    <definedName name="DESC112" localSheetId="27">'[22]Data rough'!#REF!</definedName>
    <definedName name="DESC112" localSheetId="38">'[22]Data rough'!#REF!</definedName>
    <definedName name="DESC112" localSheetId="37">'[22]Data rough'!#REF!</definedName>
    <definedName name="DESC112" localSheetId="23">'[22]Data rough'!#REF!</definedName>
    <definedName name="DESC112" localSheetId="24">'[22]Data rough'!#REF!</definedName>
    <definedName name="DESC112" localSheetId="22">'[22]Data rough'!#REF!</definedName>
    <definedName name="DESC112" localSheetId="5">'[22]Data rough'!#REF!</definedName>
    <definedName name="DESC112" localSheetId="15">#REF!</definedName>
    <definedName name="DESC112" localSheetId="31">#REF!</definedName>
    <definedName name="DESC112" localSheetId="28">'[22]Data rough'!#REF!</definedName>
    <definedName name="DESC112" localSheetId="1">'[22]Data rough'!#REF!</definedName>
    <definedName name="DESC112" localSheetId="3">#REF!</definedName>
    <definedName name="DESC112_1" localSheetId="11">#REF!</definedName>
    <definedName name="DESC112_1" localSheetId="30">#REF!</definedName>
    <definedName name="DESC112_1" localSheetId="18">#REF!</definedName>
    <definedName name="DESC112_1" localSheetId="27">#REF!</definedName>
    <definedName name="DESC112_1" localSheetId="5">#REF!</definedName>
    <definedName name="DESC112_1" localSheetId="15">#REF!</definedName>
    <definedName name="DESC112_1" localSheetId="31">#REF!</definedName>
    <definedName name="DESC112_1" localSheetId="28">#REF!</definedName>
    <definedName name="DESC112_1" localSheetId="3">#REF!</definedName>
    <definedName name="DESC112A" localSheetId="11">#REF!</definedName>
    <definedName name="DESC112A" localSheetId="30">#REF!</definedName>
    <definedName name="DESC112A" localSheetId="18">#REF!</definedName>
    <definedName name="DESC112A" localSheetId="27">'[22]Data rough'!#REF!</definedName>
    <definedName name="DESC112A" localSheetId="38">'[22]Data rough'!#REF!</definedName>
    <definedName name="DESC112A" localSheetId="37">'[22]Data rough'!#REF!</definedName>
    <definedName name="DESC112A" localSheetId="23">'[22]Data rough'!#REF!</definedName>
    <definedName name="DESC112A" localSheetId="24">'[22]Data rough'!#REF!</definedName>
    <definedName name="DESC112A" localSheetId="22">'[22]Data rough'!#REF!</definedName>
    <definedName name="DESC112A" localSheetId="5">'[22]Data rough'!#REF!</definedName>
    <definedName name="DESC112A" localSheetId="15">#REF!</definedName>
    <definedName name="DESC112A" localSheetId="31">#REF!</definedName>
    <definedName name="DESC112A" localSheetId="28">'[22]Data rough'!#REF!</definedName>
    <definedName name="DESC112A" localSheetId="1">'[22]Data rough'!#REF!</definedName>
    <definedName name="DESC112A" localSheetId="3">#REF!</definedName>
    <definedName name="DESC112A_1" localSheetId="11">#REF!</definedName>
    <definedName name="DESC112A_1" localSheetId="30">#REF!</definedName>
    <definedName name="DESC112A_1" localSheetId="18">#REF!</definedName>
    <definedName name="DESC112A_1" localSheetId="27">#REF!</definedName>
    <definedName name="DESC112A_1" localSheetId="5">#REF!</definedName>
    <definedName name="DESC112A_1" localSheetId="15">#REF!</definedName>
    <definedName name="DESC112A_1" localSheetId="31">#REF!</definedName>
    <definedName name="DESC112A_1" localSheetId="28">#REF!</definedName>
    <definedName name="DESC112A_1" localSheetId="3">#REF!</definedName>
    <definedName name="DESC112B" localSheetId="11">#REF!</definedName>
    <definedName name="DESC112B" localSheetId="30">#REF!</definedName>
    <definedName name="DESC112B" localSheetId="18">#REF!</definedName>
    <definedName name="DESC112B" localSheetId="27">'[22]Data rough'!#REF!</definedName>
    <definedName name="DESC112B" localSheetId="38">'[22]Data rough'!#REF!</definedName>
    <definedName name="DESC112B" localSheetId="37">'[22]Data rough'!#REF!</definedName>
    <definedName name="DESC112B" localSheetId="23">'[22]Data rough'!#REF!</definedName>
    <definedName name="DESC112B" localSheetId="24">'[22]Data rough'!#REF!</definedName>
    <definedName name="DESC112B" localSheetId="22">'[22]Data rough'!#REF!</definedName>
    <definedName name="DESC112B" localSheetId="5">'[22]Data rough'!#REF!</definedName>
    <definedName name="DESC112B" localSheetId="15">#REF!</definedName>
    <definedName name="DESC112B" localSheetId="31">#REF!</definedName>
    <definedName name="DESC112B" localSheetId="28">'[22]Data rough'!#REF!</definedName>
    <definedName name="DESC112B" localSheetId="1">'[22]Data rough'!#REF!</definedName>
    <definedName name="DESC112B" localSheetId="3">#REF!</definedName>
    <definedName name="DESC112B_1" localSheetId="11">#REF!</definedName>
    <definedName name="DESC112B_1" localSheetId="30">#REF!</definedName>
    <definedName name="DESC112B_1" localSheetId="18">#REF!</definedName>
    <definedName name="DESC112B_1" localSheetId="27">#REF!</definedName>
    <definedName name="DESC112B_1" localSheetId="5">#REF!</definedName>
    <definedName name="DESC112B_1" localSheetId="15">#REF!</definedName>
    <definedName name="DESC112B_1" localSheetId="31">#REF!</definedName>
    <definedName name="DESC112B_1" localSheetId="28">#REF!</definedName>
    <definedName name="DESC112B_1" localSheetId="3">#REF!</definedName>
    <definedName name="DESC112C" localSheetId="11">#REF!</definedName>
    <definedName name="DESC112C" localSheetId="30">#REF!</definedName>
    <definedName name="DESC112C" localSheetId="18">#REF!</definedName>
    <definedName name="DESC112C" localSheetId="27">'[22]Data rough'!#REF!</definedName>
    <definedName name="DESC112C" localSheetId="38">'[22]Data rough'!#REF!</definedName>
    <definedName name="DESC112C" localSheetId="37">'[22]Data rough'!#REF!</definedName>
    <definedName name="DESC112C" localSheetId="23">'[22]Data rough'!#REF!</definedName>
    <definedName name="DESC112C" localSheetId="24">'[22]Data rough'!#REF!</definedName>
    <definedName name="DESC112C" localSheetId="22">'[22]Data rough'!#REF!</definedName>
    <definedName name="DESC112C" localSheetId="5">'[22]Data rough'!#REF!</definedName>
    <definedName name="DESC112C" localSheetId="15">#REF!</definedName>
    <definedName name="DESC112C" localSheetId="31">#REF!</definedName>
    <definedName name="DESC112C" localSheetId="28">'[22]Data rough'!#REF!</definedName>
    <definedName name="DESC112C" localSheetId="1">'[22]Data rough'!#REF!</definedName>
    <definedName name="DESC112C" localSheetId="3">#REF!</definedName>
    <definedName name="DESC112C_1" localSheetId="11">#REF!</definedName>
    <definedName name="DESC112C_1" localSheetId="30">#REF!</definedName>
    <definedName name="DESC112C_1" localSheetId="18">#REF!</definedName>
    <definedName name="DESC112C_1" localSheetId="27">#REF!</definedName>
    <definedName name="DESC112C_1" localSheetId="5">#REF!</definedName>
    <definedName name="DESC112C_1" localSheetId="15">#REF!</definedName>
    <definedName name="DESC112C_1" localSheetId="31">#REF!</definedName>
    <definedName name="DESC112C_1" localSheetId="28">#REF!</definedName>
    <definedName name="DESC112C_1" localSheetId="3">#REF!</definedName>
    <definedName name="DESC112D" localSheetId="11">#REF!</definedName>
    <definedName name="DESC112D" localSheetId="30">#REF!</definedName>
    <definedName name="DESC112D" localSheetId="18">#REF!</definedName>
    <definedName name="DESC112D" localSheetId="27">'[22]Data rough'!#REF!</definedName>
    <definedName name="DESC112D" localSheetId="38">'[22]Data rough'!#REF!</definedName>
    <definedName name="DESC112D" localSheetId="37">'[22]Data rough'!#REF!</definedName>
    <definedName name="DESC112D" localSheetId="23">'[22]Data rough'!#REF!</definedName>
    <definedName name="DESC112D" localSheetId="24">'[22]Data rough'!#REF!</definedName>
    <definedName name="DESC112D" localSheetId="22">'[22]Data rough'!#REF!</definedName>
    <definedName name="DESC112D" localSheetId="5">'[22]Data rough'!#REF!</definedName>
    <definedName name="DESC112D" localSheetId="15">#REF!</definedName>
    <definedName name="DESC112D" localSheetId="31">#REF!</definedName>
    <definedName name="DESC112D" localSheetId="28">'[22]Data rough'!#REF!</definedName>
    <definedName name="DESC112D" localSheetId="1">'[22]Data rough'!#REF!</definedName>
    <definedName name="DESC112D" localSheetId="3">#REF!</definedName>
    <definedName name="DESC112D_1" localSheetId="11">#REF!</definedName>
    <definedName name="DESC112D_1" localSheetId="30">#REF!</definedName>
    <definedName name="DESC112D_1" localSheetId="18">#REF!</definedName>
    <definedName name="DESC112D_1" localSheetId="27">#REF!</definedName>
    <definedName name="DESC112D_1" localSheetId="5">#REF!</definedName>
    <definedName name="DESC112D_1" localSheetId="15">#REF!</definedName>
    <definedName name="DESC112D_1" localSheetId="31">#REF!</definedName>
    <definedName name="DESC112D_1" localSheetId="28">#REF!</definedName>
    <definedName name="DESC112D_1" localSheetId="3">#REF!</definedName>
    <definedName name="DESC112E" localSheetId="11">#REF!</definedName>
    <definedName name="DESC112E" localSheetId="30">#REF!</definedName>
    <definedName name="DESC112E" localSheetId="18">#REF!</definedName>
    <definedName name="DESC112E" localSheetId="27">'[22]Data rough'!#REF!</definedName>
    <definedName name="DESC112E" localSheetId="38">'[22]Data rough'!#REF!</definedName>
    <definedName name="DESC112E" localSheetId="37">'[22]Data rough'!#REF!</definedName>
    <definedName name="DESC112E" localSheetId="23">'[22]Data rough'!#REF!</definedName>
    <definedName name="DESC112E" localSheetId="24">'[22]Data rough'!#REF!</definedName>
    <definedName name="DESC112E" localSheetId="22">'[22]Data rough'!#REF!</definedName>
    <definedName name="DESC112E" localSheetId="5">'[22]Data rough'!#REF!</definedName>
    <definedName name="DESC112E" localSheetId="15">#REF!</definedName>
    <definedName name="DESC112E" localSheetId="31">#REF!</definedName>
    <definedName name="DESC112E" localSheetId="28">'[22]Data rough'!#REF!</definedName>
    <definedName name="DESC112E" localSheetId="1">'[22]Data rough'!#REF!</definedName>
    <definedName name="DESC112E" localSheetId="3">#REF!</definedName>
    <definedName name="DESC112E_1" localSheetId="11">#REF!</definedName>
    <definedName name="DESC112E_1" localSheetId="30">#REF!</definedName>
    <definedName name="DESC112E_1" localSheetId="18">#REF!</definedName>
    <definedName name="DESC112E_1" localSheetId="27">#REF!</definedName>
    <definedName name="DESC112E_1" localSheetId="5">#REF!</definedName>
    <definedName name="DESC112E_1" localSheetId="15">#REF!</definedName>
    <definedName name="DESC112E_1" localSheetId="31">#REF!</definedName>
    <definedName name="DESC112E_1" localSheetId="28">#REF!</definedName>
    <definedName name="DESC112E_1" localSheetId="3">#REF!</definedName>
    <definedName name="DESC112F" localSheetId="11">#REF!</definedName>
    <definedName name="DESC112F" localSheetId="30">#REF!</definedName>
    <definedName name="DESC112F" localSheetId="18">#REF!</definedName>
    <definedName name="DESC112F" localSheetId="27">'[22]Data rough'!#REF!</definedName>
    <definedName name="DESC112F" localSheetId="38">'[22]Data rough'!#REF!</definedName>
    <definedName name="DESC112F" localSheetId="37">'[22]Data rough'!#REF!</definedName>
    <definedName name="DESC112F" localSheetId="23">'[22]Data rough'!#REF!</definedName>
    <definedName name="DESC112F" localSheetId="24">'[22]Data rough'!#REF!</definedName>
    <definedName name="DESC112F" localSheetId="22">'[22]Data rough'!#REF!</definedName>
    <definedName name="DESC112F" localSheetId="5">'[22]Data rough'!#REF!</definedName>
    <definedName name="DESC112F" localSheetId="15">#REF!</definedName>
    <definedName name="DESC112F" localSheetId="31">#REF!</definedName>
    <definedName name="DESC112F" localSheetId="28">'[22]Data rough'!#REF!</definedName>
    <definedName name="DESC112F" localSheetId="1">'[22]Data rough'!#REF!</definedName>
    <definedName name="DESC112F" localSheetId="3">#REF!</definedName>
    <definedName name="DESC112F_1" localSheetId="11">#REF!</definedName>
    <definedName name="DESC112F_1" localSheetId="30">#REF!</definedName>
    <definedName name="DESC112F_1" localSheetId="18">#REF!</definedName>
    <definedName name="DESC112F_1" localSheetId="27">#REF!</definedName>
    <definedName name="DESC112F_1" localSheetId="5">#REF!</definedName>
    <definedName name="DESC112F_1" localSheetId="15">#REF!</definedName>
    <definedName name="DESC112F_1" localSheetId="31">#REF!</definedName>
    <definedName name="DESC112F_1" localSheetId="28">#REF!</definedName>
    <definedName name="DESC112F_1" localSheetId="3">#REF!</definedName>
    <definedName name="DESC112G" localSheetId="11">#REF!</definedName>
    <definedName name="DESC112G" localSheetId="30">#REF!</definedName>
    <definedName name="DESC112G" localSheetId="18">#REF!</definedName>
    <definedName name="DESC112G" localSheetId="27">'[22]Data rough'!#REF!</definedName>
    <definedName name="DESC112G" localSheetId="38">'[22]Data rough'!#REF!</definedName>
    <definedName name="DESC112G" localSheetId="37">'[22]Data rough'!#REF!</definedName>
    <definedName name="DESC112G" localSheetId="23">'[22]Data rough'!#REF!</definedName>
    <definedName name="DESC112G" localSheetId="24">'[22]Data rough'!#REF!</definedName>
    <definedName name="DESC112G" localSheetId="22">'[22]Data rough'!#REF!</definedName>
    <definedName name="DESC112G" localSheetId="5">'[22]Data rough'!#REF!</definedName>
    <definedName name="DESC112G" localSheetId="15">#REF!</definedName>
    <definedName name="DESC112G" localSheetId="31">#REF!</definedName>
    <definedName name="DESC112G" localSheetId="28">'[22]Data rough'!#REF!</definedName>
    <definedName name="DESC112G" localSheetId="1">'[22]Data rough'!#REF!</definedName>
    <definedName name="DESC112G" localSheetId="3">#REF!</definedName>
    <definedName name="DESC112G_1" localSheetId="11">#REF!</definedName>
    <definedName name="DESC112G_1" localSheetId="30">#REF!</definedName>
    <definedName name="DESC112G_1" localSheetId="18">#REF!</definedName>
    <definedName name="DESC112G_1" localSheetId="27">#REF!</definedName>
    <definedName name="DESC112G_1" localSheetId="5">#REF!</definedName>
    <definedName name="DESC112G_1" localSheetId="15">#REF!</definedName>
    <definedName name="DESC112G_1" localSheetId="31">#REF!</definedName>
    <definedName name="DESC112G_1" localSheetId="28">#REF!</definedName>
    <definedName name="DESC112G_1" localSheetId="3">#REF!</definedName>
    <definedName name="DESC112H" localSheetId="11">#REF!</definedName>
    <definedName name="DESC112H" localSheetId="30">#REF!</definedName>
    <definedName name="DESC112H" localSheetId="18">#REF!</definedName>
    <definedName name="DESC112H" localSheetId="27">'[22]Data rough'!#REF!</definedName>
    <definedName name="DESC112H" localSheetId="38">'[22]Data rough'!#REF!</definedName>
    <definedName name="DESC112H" localSheetId="37">'[22]Data rough'!#REF!</definedName>
    <definedName name="DESC112H" localSheetId="23">'[22]Data rough'!#REF!</definedName>
    <definedName name="DESC112H" localSheetId="24">'[22]Data rough'!#REF!</definedName>
    <definedName name="DESC112H" localSheetId="22">'[22]Data rough'!#REF!</definedName>
    <definedName name="DESC112H" localSheetId="5">'[22]Data rough'!#REF!</definedName>
    <definedName name="DESC112H" localSheetId="15">#REF!</definedName>
    <definedName name="DESC112H" localSheetId="31">#REF!</definedName>
    <definedName name="DESC112H" localSheetId="28">'[22]Data rough'!#REF!</definedName>
    <definedName name="DESC112H" localSheetId="1">'[22]Data rough'!#REF!</definedName>
    <definedName name="DESC112H" localSheetId="3">#REF!</definedName>
    <definedName name="DESC112H_1" localSheetId="11">#REF!</definedName>
    <definedName name="DESC112H_1" localSheetId="30">#REF!</definedName>
    <definedName name="DESC112H_1" localSheetId="18">#REF!</definedName>
    <definedName name="DESC112H_1" localSheetId="27">#REF!</definedName>
    <definedName name="DESC112H_1" localSheetId="5">#REF!</definedName>
    <definedName name="DESC112H_1" localSheetId="15">#REF!</definedName>
    <definedName name="DESC112H_1" localSheetId="31">#REF!</definedName>
    <definedName name="DESC112H_1" localSheetId="28">#REF!</definedName>
    <definedName name="DESC112H_1" localSheetId="3">#REF!</definedName>
    <definedName name="DESC112I" localSheetId="11">#REF!</definedName>
    <definedName name="DESC112I" localSheetId="30">#REF!</definedName>
    <definedName name="DESC112I" localSheetId="18">#REF!</definedName>
    <definedName name="DESC112I" localSheetId="27">'[22]Data rough'!#REF!</definedName>
    <definedName name="DESC112I" localSheetId="38">'[22]Data rough'!#REF!</definedName>
    <definedName name="DESC112I" localSheetId="37">'[22]Data rough'!#REF!</definedName>
    <definedName name="DESC112I" localSheetId="23">'[22]Data rough'!#REF!</definedName>
    <definedName name="DESC112I" localSheetId="24">'[22]Data rough'!#REF!</definedName>
    <definedName name="DESC112I" localSheetId="22">'[22]Data rough'!#REF!</definedName>
    <definedName name="DESC112I" localSheetId="5">'[22]Data rough'!#REF!</definedName>
    <definedName name="DESC112I" localSheetId="15">#REF!</definedName>
    <definedName name="DESC112I" localSheetId="31">#REF!</definedName>
    <definedName name="DESC112I" localSheetId="28">'[22]Data rough'!#REF!</definedName>
    <definedName name="DESC112I" localSheetId="1">'[22]Data rough'!#REF!</definedName>
    <definedName name="DESC112I" localSheetId="3">#REF!</definedName>
    <definedName name="DESC112I_1" localSheetId="11">#REF!</definedName>
    <definedName name="DESC112I_1" localSheetId="30">#REF!</definedName>
    <definedName name="DESC112I_1" localSheetId="18">#REF!</definedName>
    <definedName name="DESC112I_1" localSheetId="27">#REF!</definedName>
    <definedName name="DESC112I_1" localSheetId="5">#REF!</definedName>
    <definedName name="DESC112I_1" localSheetId="15">#REF!</definedName>
    <definedName name="DESC112I_1" localSheetId="31">#REF!</definedName>
    <definedName name="DESC112I_1" localSheetId="28">#REF!</definedName>
    <definedName name="DESC112I_1" localSheetId="3">#REF!</definedName>
    <definedName name="DESC112J" localSheetId="11">#REF!</definedName>
    <definedName name="DESC112J" localSheetId="30">#REF!</definedName>
    <definedName name="DESC112J" localSheetId="18">#REF!</definedName>
    <definedName name="DESC112J" localSheetId="27">'[22]Data rough'!#REF!</definedName>
    <definedName name="DESC112J" localSheetId="38">'[22]Data rough'!#REF!</definedName>
    <definedName name="DESC112J" localSheetId="37">'[22]Data rough'!#REF!</definedName>
    <definedName name="DESC112J" localSheetId="23">'[22]Data rough'!#REF!</definedName>
    <definedName name="DESC112J" localSheetId="24">'[22]Data rough'!#REF!</definedName>
    <definedName name="DESC112J" localSheetId="22">'[22]Data rough'!#REF!</definedName>
    <definedName name="DESC112J" localSheetId="5">'[22]Data rough'!#REF!</definedName>
    <definedName name="DESC112J" localSheetId="15">#REF!</definedName>
    <definedName name="DESC112J" localSheetId="31">#REF!</definedName>
    <definedName name="DESC112J" localSheetId="28">'[22]Data rough'!#REF!</definedName>
    <definedName name="DESC112J" localSheetId="1">'[22]Data rough'!#REF!</definedName>
    <definedName name="DESC112J" localSheetId="3">#REF!</definedName>
    <definedName name="DESC112J_1" localSheetId="11">#REF!</definedName>
    <definedName name="DESC112J_1" localSheetId="30">#REF!</definedName>
    <definedName name="DESC112J_1" localSheetId="18">#REF!</definedName>
    <definedName name="DESC112J_1" localSheetId="27">#REF!</definedName>
    <definedName name="DESC112J_1" localSheetId="5">#REF!</definedName>
    <definedName name="DESC112J_1" localSheetId="15">#REF!</definedName>
    <definedName name="DESC112J_1" localSheetId="31">#REF!</definedName>
    <definedName name="DESC112J_1" localSheetId="28">#REF!</definedName>
    <definedName name="DESC112J_1" localSheetId="3">#REF!</definedName>
    <definedName name="DESC112K" localSheetId="11">#REF!</definedName>
    <definedName name="DESC112K" localSheetId="30">#REF!</definedName>
    <definedName name="DESC112K" localSheetId="18">#REF!</definedName>
    <definedName name="DESC112K" localSheetId="27">'[22]Data rough'!#REF!</definedName>
    <definedName name="DESC112K" localSheetId="38">'[22]Data rough'!#REF!</definedName>
    <definedName name="DESC112K" localSheetId="37">'[22]Data rough'!#REF!</definedName>
    <definedName name="DESC112K" localSheetId="23">'[22]Data rough'!#REF!</definedName>
    <definedName name="DESC112K" localSheetId="24">'[22]Data rough'!#REF!</definedName>
    <definedName name="DESC112K" localSheetId="22">'[22]Data rough'!#REF!</definedName>
    <definedName name="DESC112K" localSheetId="5">'[22]Data rough'!#REF!</definedName>
    <definedName name="DESC112K" localSheetId="15">#REF!</definedName>
    <definedName name="DESC112K" localSheetId="31">#REF!</definedName>
    <definedName name="DESC112K" localSheetId="28">'[22]Data rough'!#REF!</definedName>
    <definedName name="DESC112K" localSheetId="1">'[22]Data rough'!#REF!</definedName>
    <definedName name="DESC112K" localSheetId="3">#REF!</definedName>
    <definedName name="DESC112K_1" localSheetId="11">#REF!</definedName>
    <definedName name="DESC112K_1" localSheetId="30">#REF!</definedName>
    <definedName name="DESC112K_1" localSheetId="18">#REF!</definedName>
    <definedName name="DESC112K_1" localSheetId="27">#REF!</definedName>
    <definedName name="DESC112K_1" localSheetId="5">#REF!</definedName>
    <definedName name="DESC112K_1" localSheetId="15">#REF!</definedName>
    <definedName name="DESC112K_1" localSheetId="31">#REF!</definedName>
    <definedName name="DESC112K_1" localSheetId="28">#REF!</definedName>
    <definedName name="DESC112K_1" localSheetId="3">#REF!</definedName>
    <definedName name="DESC112L" localSheetId="11">#REF!</definedName>
    <definedName name="DESC112L" localSheetId="30">#REF!</definedName>
    <definedName name="DESC112L" localSheetId="18">#REF!</definedName>
    <definedName name="DESC112L" localSheetId="27">'[22]Data rough'!#REF!</definedName>
    <definedName name="DESC112L" localSheetId="38">'[22]Data rough'!#REF!</definedName>
    <definedName name="DESC112L" localSheetId="37">'[22]Data rough'!#REF!</definedName>
    <definedName name="DESC112L" localSheetId="23">'[22]Data rough'!#REF!</definedName>
    <definedName name="DESC112L" localSheetId="24">'[22]Data rough'!#REF!</definedName>
    <definedName name="DESC112L" localSheetId="22">'[22]Data rough'!#REF!</definedName>
    <definedName name="DESC112L" localSheetId="5">'[22]Data rough'!#REF!</definedName>
    <definedName name="DESC112L" localSheetId="15">#REF!</definedName>
    <definedName name="DESC112L" localSheetId="31">#REF!</definedName>
    <definedName name="DESC112L" localSheetId="28">'[22]Data rough'!#REF!</definedName>
    <definedName name="DESC112L" localSheetId="1">'[22]Data rough'!#REF!</definedName>
    <definedName name="DESC112L" localSheetId="3">#REF!</definedName>
    <definedName name="DESC112L_1" localSheetId="11">#REF!</definedName>
    <definedName name="DESC112L_1" localSheetId="30">#REF!</definedName>
    <definedName name="DESC112L_1" localSheetId="18">#REF!</definedName>
    <definedName name="DESC112L_1" localSheetId="27">#REF!</definedName>
    <definedName name="DESC112L_1" localSheetId="5">#REF!</definedName>
    <definedName name="DESC112L_1" localSheetId="15">#REF!</definedName>
    <definedName name="DESC112L_1" localSheetId="31">#REF!</definedName>
    <definedName name="DESC112L_1" localSheetId="28">#REF!</definedName>
    <definedName name="DESC112L_1" localSheetId="3">#REF!</definedName>
    <definedName name="DESC112M" localSheetId="11">#REF!</definedName>
    <definedName name="DESC112M" localSheetId="30">#REF!</definedName>
    <definedName name="DESC112M" localSheetId="18">#REF!</definedName>
    <definedName name="DESC112M" localSheetId="27">'[22]Data rough'!#REF!</definedName>
    <definedName name="DESC112M" localSheetId="38">'[22]Data rough'!#REF!</definedName>
    <definedName name="DESC112M" localSheetId="37">'[22]Data rough'!#REF!</definedName>
    <definedName name="DESC112M" localSheetId="23">'[22]Data rough'!#REF!</definedName>
    <definedName name="DESC112M" localSheetId="24">'[22]Data rough'!#REF!</definedName>
    <definedName name="DESC112M" localSheetId="22">'[22]Data rough'!#REF!</definedName>
    <definedName name="DESC112M" localSheetId="5">'[22]Data rough'!#REF!</definedName>
    <definedName name="DESC112M" localSheetId="15">#REF!</definedName>
    <definedName name="DESC112M" localSheetId="31">#REF!</definedName>
    <definedName name="DESC112M" localSheetId="28">'[22]Data rough'!#REF!</definedName>
    <definedName name="DESC112M" localSheetId="1">'[22]Data rough'!#REF!</definedName>
    <definedName name="DESC112M" localSheetId="3">#REF!</definedName>
    <definedName name="DESC112M_1" localSheetId="11">#REF!</definedName>
    <definedName name="DESC112M_1" localSheetId="30">#REF!</definedName>
    <definedName name="DESC112M_1" localSheetId="18">#REF!</definedName>
    <definedName name="DESC112M_1" localSheetId="27">#REF!</definedName>
    <definedName name="DESC112M_1" localSheetId="5">#REF!</definedName>
    <definedName name="DESC112M_1" localSheetId="15">#REF!</definedName>
    <definedName name="DESC112M_1" localSheetId="31">#REF!</definedName>
    <definedName name="DESC112M_1" localSheetId="28">#REF!</definedName>
    <definedName name="DESC112M_1" localSheetId="3">#REF!</definedName>
    <definedName name="DESC112N" localSheetId="11">#REF!</definedName>
    <definedName name="DESC112N" localSheetId="30">#REF!</definedName>
    <definedName name="DESC112N" localSheetId="18">#REF!</definedName>
    <definedName name="DESC112N" localSheetId="27">'[22]Data rough'!#REF!</definedName>
    <definedName name="DESC112N" localSheetId="38">'[22]Data rough'!#REF!</definedName>
    <definedName name="DESC112N" localSheetId="37">'[22]Data rough'!#REF!</definedName>
    <definedName name="DESC112N" localSheetId="23">'[22]Data rough'!#REF!</definedName>
    <definedName name="DESC112N" localSheetId="24">'[22]Data rough'!#REF!</definedName>
    <definedName name="DESC112N" localSheetId="22">'[22]Data rough'!#REF!</definedName>
    <definedName name="DESC112N" localSheetId="5">'[22]Data rough'!#REF!</definedName>
    <definedName name="DESC112N" localSheetId="15">#REF!</definedName>
    <definedName name="DESC112N" localSheetId="31">#REF!</definedName>
    <definedName name="DESC112N" localSheetId="28">'[22]Data rough'!#REF!</definedName>
    <definedName name="DESC112N" localSheetId="1">'[22]Data rough'!#REF!</definedName>
    <definedName name="DESC112N" localSheetId="3">#REF!</definedName>
    <definedName name="DESC112N_1" localSheetId="11">#REF!</definedName>
    <definedName name="DESC112N_1" localSheetId="30">#REF!</definedName>
    <definedName name="DESC112N_1" localSheetId="18">#REF!</definedName>
    <definedName name="DESC112N_1" localSheetId="27">#REF!</definedName>
    <definedName name="DESC112N_1" localSheetId="5">#REF!</definedName>
    <definedName name="DESC112N_1" localSheetId="15">#REF!</definedName>
    <definedName name="DESC112N_1" localSheetId="31">#REF!</definedName>
    <definedName name="DESC112N_1" localSheetId="28">#REF!</definedName>
    <definedName name="DESC112N_1" localSheetId="3">#REF!</definedName>
    <definedName name="DESC112O" localSheetId="11">#REF!</definedName>
    <definedName name="DESC112O" localSheetId="30">#REF!</definedName>
    <definedName name="DESC112O" localSheetId="18">#REF!</definedName>
    <definedName name="DESC112O" localSheetId="27">'[22]Data rough'!#REF!</definedName>
    <definedName name="DESC112O" localSheetId="38">'[22]Data rough'!#REF!</definedName>
    <definedName name="DESC112O" localSheetId="37">'[22]Data rough'!#REF!</definedName>
    <definedName name="DESC112O" localSheetId="23">'[22]Data rough'!#REF!</definedName>
    <definedName name="DESC112O" localSheetId="24">'[22]Data rough'!#REF!</definedName>
    <definedName name="DESC112O" localSheetId="22">'[22]Data rough'!#REF!</definedName>
    <definedName name="DESC112O" localSheetId="5">'[22]Data rough'!#REF!</definedName>
    <definedName name="DESC112O" localSheetId="15">#REF!</definedName>
    <definedName name="DESC112O" localSheetId="31">#REF!</definedName>
    <definedName name="DESC112O" localSheetId="28">'[22]Data rough'!#REF!</definedName>
    <definedName name="DESC112O" localSheetId="1">'[22]Data rough'!#REF!</definedName>
    <definedName name="DESC112O" localSheetId="3">#REF!</definedName>
    <definedName name="DESC112O_1" localSheetId="11">#REF!</definedName>
    <definedName name="DESC112O_1" localSheetId="30">#REF!</definedName>
    <definedName name="DESC112O_1" localSheetId="18">#REF!</definedName>
    <definedName name="DESC112O_1" localSheetId="27">#REF!</definedName>
    <definedName name="DESC112O_1" localSheetId="5">#REF!</definedName>
    <definedName name="DESC112O_1" localSheetId="15">#REF!</definedName>
    <definedName name="DESC112O_1" localSheetId="31">#REF!</definedName>
    <definedName name="DESC112O_1" localSheetId="28">#REF!</definedName>
    <definedName name="DESC112O_1" localSheetId="3">#REF!</definedName>
    <definedName name="DESC112P" localSheetId="11">#REF!</definedName>
    <definedName name="DESC112P" localSheetId="30">#REF!</definedName>
    <definedName name="DESC112P" localSheetId="18">#REF!</definedName>
    <definedName name="DESC112P" localSheetId="27">'[22]Data rough'!#REF!</definedName>
    <definedName name="DESC112P" localSheetId="38">'[22]Data rough'!#REF!</definedName>
    <definedName name="DESC112P" localSheetId="37">'[22]Data rough'!#REF!</definedName>
    <definedName name="DESC112P" localSheetId="23">'[22]Data rough'!#REF!</definedName>
    <definedName name="DESC112P" localSheetId="24">'[22]Data rough'!#REF!</definedName>
    <definedName name="DESC112P" localSheetId="22">'[22]Data rough'!#REF!</definedName>
    <definedName name="DESC112P" localSheetId="5">'[22]Data rough'!#REF!</definedName>
    <definedName name="DESC112P" localSheetId="15">#REF!</definedName>
    <definedName name="DESC112P" localSheetId="31">#REF!</definedName>
    <definedName name="DESC112P" localSheetId="28">'[22]Data rough'!#REF!</definedName>
    <definedName name="DESC112P" localSheetId="1">'[22]Data rough'!#REF!</definedName>
    <definedName name="DESC112P" localSheetId="3">#REF!</definedName>
    <definedName name="DESC112P_1" localSheetId="11">#REF!</definedName>
    <definedName name="DESC112P_1" localSheetId="30">#REF!</definedName>
    <definedName name="DESC112P_1" localSheetId="18">#REF!</definedName>
    <definedName name="DESC112P_1" localSheetId="27">#REF!</definedName>
    <definedName name="DESC112P_1" localSheetId="5">#REF!</definedName>
    <definedName name="DESC112P_1" localSheetId="15">#REF!</definedName>
    <definedName name="DESC112P_1" localSheetId="31">#REF!</definedName>
    <definedName name="DESC112P_1" localSheetId="28">#REF!</definedName>
    <definedName name="DESC112P_1" localSheetId="3">#REF!</definedName>
    <definedName name="DESC113" localSheetId="11">#REF!</definedName>
    <definedName name="DESC113" localSheetId="30">#REF!</definedName>
    <definedName name="DESC113" localSheetId="18">#REF!</definedName>
    <definedName name="DESC113" localSheetId="27">'[22]Data rough'!#REF!</definedName>
    <definedName name="DESC113" localSheetId="38">'[22]Data rough'!#REF!</definedName>
    <definedName name="DESC113" localSheetId="37">'[22]Data rough'!#REF!</definedName>
    <definedName name="DESC113" localSheetId="23">'[22]Data rough'!#REF!</definedName>
    <definedName name="DESC113" localSheetId="24">'[22]Data rough'!#REF!</definedName>
    <definedName name="DESC113" localSheetId="22">'[22]Data rough'!#REF!</definedName>
    <definedName name="DESC113" localSheetId="5">'[22]Data rough'!#REF!</definedName>
    <definedName name="DESC113" localSheetId="15">#REF!</definedName>
    <definedName name="DESC113" localSheetId="31">#REF!</definedName>
    <definedName name="DESC113" localSheetId="28">'[22]Data rough'!#REF!</definedName>
    <definedName name="DESC113" localSheetId="1">'[22]Data rough'!#REF!</definedName>
    <definedName name="DESC113" localSheetId="3">#REF!</definedName>
    <definedName name="DESC113_1" localSheetId="11">#REF!</definedName>
    <definedName name="DESC113_1" localSheetId="30">#REF!</definedName>
    <definedName name="DESC113_1" localSheetId="18">#REF!</definedName>
    <definedName name="DESC113_1" localSheetId="27">#REF!</definedName>
    <definedName name="DESC113_1" localSheetId="5">#REF!</definedName>
    <definedName name="DESC113_1" localSheetId="15">#REF!</definedName>
    <definedName name="DESC113_1" localSheetId="31">#REF!</definedName>
    <definedName name="DESC113_1" localSheetId="28">#REF!</definedName>
    <definedName name="DESC113_1" localSheetId="3">#REF!</definedName>
    <definedName name="DESC113A" localSheetId="11">#REF!</definedName>
    <definedName name="DESC113A" localSheetId="30">#REF!</definedName>
    <definedName name="DESC113A" localSheetId="18">#REF!</definedName>
    <definedName name="DESC113A" localSheetId="27">'[22]Data rough'!#REF!</definedName>
    <definedName name="DESC113A" localSheetId="38">'[22]Data rough'!#REF!</definedName>
    <definedName name="DESC113A" localSheetId="37">'[22]Data rough'!#REF!</definedName>
    <definedName name="DESC113A" localSheetId="23">'[22]Data rough'!#REF!</definedName>
    <definedName name="DESC113A" localSheetId="24">'[22]Data rough'!#REF!</definedName>
    <definedName name="DESC113A" localSheetId="22">'[22]Data rough'!#REF!</definedName>
    <definedName name="DESC113A" localSheetId="5">'[22]Data rough'!#REF!</definedName>
    <definedName name="DESC113A" localSheetId="15">#REF!</definedName>
    <definedName name="DESC113A" localSheetId="31">#REF!</definedName>
    <definedName name="DESC113A" localSheetId="28">'[22]Data rough'!#REF!</definedName>
    <definedName name="DESC113A" localSheetId="1">'[22]Data rough'!#REF!</definedName>
    <definedName name="DESC113A" localSheetId="3">#REF!</definedName>
    <definedName name="DESC113A_1" localSheetId="11">#REF!</definedName>
    <definedName name="DESC113A_1" localSheetId="30">#REF!</definedName>
    <definedName name="DESC113A_1" localSheetId="18">#REF!</definedName>
    <definedName name="DESC113A_1" localSheetId="27">#REF!</definedName>
    <definedName name="DESC113A_1" localSheetId="5">#REF!</definedName>
    <definedName name="DESC113A_1" localSheetId="15">#REF!</definedName>
    <definedName name="DESC113A_1" localSheetId="31">#REF!</definedName>
    <definedName name="DESC113A_1" localSheetId="28">#REF!</definedName>
    <definedName name="DESC113A_1" localSheetId="3">#REF!</definedName>
    <definedName name="DESC113B" localSheetId="11">#REF!</definedName>
    <definedName name="DESC113B" localSheetId="30">#REF!</definedName>
    <definedName name="DESC113B" localSheetId="18">#REF!</definedName>
    <definedName name="DESC113B" localSheetId="27">'[22]Data rough'!#REF!</definedName>
    <definedName name="DESC113B" localSheetId="38">'[22]Data rough'!#REF!</definedName>
    <definedName name="DESC113B" localSheetId="37">'[22]Data rough'!#REF!</definedName>
    <definedName name="DESC113B" localSheetId="23">'[22]Data rough'!#REF!</definedName>
    <definedName name="DESC113B" localSheetId="24">'[22]Data rough'!#REF!</definedName>
    <definedName name="DESC113B" localSheetId="22">'[22]Data rough'!#REF!</definedName>
    <definedName name="DESC113B" localSheetId="5">'[22]Data rough'!#REF!</definedName>
    <definedName name="DESC113B" localSheetId="15">#REF!</definedName>
    <definedName name="DESC113B" localSheetId="31">#REF!</definedName>
    <definedName name="DESC113B" localSheetId="28">'[22]Data rough'!#REF!</definedName>
    <definedName name="DESC113B" localSheetId="1">'[22]Data rough'!#REF!</definedName>
    <definedName name="DESC113B" localSheetId="3">#REF!</definedName>
    <definedName name="DESC113B_1" localSheetId="11">#REF!</definedName>
    <definedName name="DESC113B_1" localSheetId="30">#REF!</definedName>
    <definedName name="DESC113B_1" localSheetId="18">#REF!</definedName>
    <definedName name="DESC113B_1" localSheetId="27">#REF!</definedName>
    <definedName name="DESC113B_1" localSheetId="5">#REF!</definedName>
    <definedName name="DESC113B_1" localSheetId="15">#REF!</definedName>
    <definedName name="DESC113B_1" localSheetId="31">#REF!</definedName>
    <definedName name="DESC113B_1" localSheetId="28">#REF!</definedName>
    <definedName name="DESC113B_1" localSheetId="3">#REF!</definedName>
    <definedName name="DESC113C" localSheetId="11">#REF!</definedName>
    <definedName name="DESC113C" localSheetId="30">#REF!</definedName>
    <definedName name="DESC113C" localSheetId="18">#REF!</definedName>
    <definedName name="DESC113C" localSheetId="27">'[22]Data rough'!#REF!</definedName>
    <definedName name="DESC113C" localSheetId="38">'[22]Data rough'!#REF!</definedName>
    <definedName name="DESC113C" localSheetId="37">'[22]Data rough'!#REF!</definedName>
    <definedName name="DESC113C" localSheetId="23">'[22]Data rough'!#REF!</definedName>
    <definedName name="DESC113C" localSheetId="24">'[22]Data rough'!#REF!</definedName>
    <definedName name="DESC113C" localSheetId="22">'[22]Data rough'!#REF!</definedName>
    <definedName name="DESC113C" localSheetId="5">'[22]Data rough'!#REF!</definedName>
    <definedName name="DESC113C" localSheetId="15">#REF!</definedName>
    <definedName name="DESC113C" localSheetId="31">#REF!</definedName>
    <definedName name="DESC113C" localSheetId="28">'[22]Data rough'!#REF!</definedName>
    <definedName name="DESC113C" localSheetId="1">'[22]Data rough'!#REF!</definedName>
    <definedName name="DESC113C" localSheetId="3">#REF!</definedName>
    <definedName name="DESC113C_1" localSheetId="11">#REF!</definedName>
    <definedName name="DESC113C_1" localSheetId="30">#REF!</definedName>
    <definedName name="DESC113C_1" localSheetId="18">#REF!</definedName>
    <definedName name="DESC113C_1" localSheetId="27">#REF!</definedName>
    <definedName name="DESC113C_1" localSheetId="5">#REF!</definedName>
    <definedName name="DESC113C_1" localSheetId="15">#REF!</definedName>
    <definedName name="DESC113C_1" localSheetId="31">#REF!</definedName>
    <definedName name="DESC113C_1" localSheetId="28">#REF!</definedName>
    <definedName name="DESC113C_1" localSheetId="3">#REF!</definedName>
    <definedName name="DESC113D" localSheetId="11">#REF!</definedName>
    <definedName name="DESC113D" localSheetId="30">#REF!</definedName>
    <definedName name="DESC113D" localSheetId="18">#REF!</definedName>
    <definedName name="DESC113D" localSheetId="27">'[22]Data rough'!#REF!</definedName>
    <definedName name="DESC113D" localSheetId="38">'[22]Data rough'!#REF!</definedName>
    <definedName name="DESC113D" localSheetId="37">'[22]Data rough'!#REF!</definedName>
    <definedName name="DESC113D" localSheetId="23">'[22]Data rough'!#REF!</definedName>
    <definedName name="DESC113D" localSheetId="24">'[22]Data rough'!#REF!</definedName>
    <definedName name="DESC113D" localSheetId="22">'[22]Data rough'!#REF!</definedName>
    <definedName name="DESC113D" localSheetId="5">'[22]Data rough'!#REF!</definedName>
    <definedName name="DESC113D" localSheetId="15">#REF!</definedName>
    <definedName name="DESC113D" localSheetId="31">#REF!</definedName>
    <definedName name="DESC113D" localSheetId="28">'[22]Data rough'!#REF!</definedName>
    <definedName name="DESC113D" localSheetId="1">'[22]Data rough'!#REF!</definedName>
    <definedName name="DESC113D" localSheetId="3">#REF!</definedName>
    <definedName name="DESC113D_1" localSheetId="11">#REF!</definedName>
    <definedName name="DESC113D_1" localSheetId="30">#REF!</definedName>
    <definedName name="DESC113D_1" localSheetId="18">#REF!</definedName>
    <definedName name="DESC113D_1" localSheetId="27">#REF!</definedName>
    <definedName name="DESC113D_1" localSheetId="5">#REF!</definedName>
    <definedName name="DESC113D_1" localSheetId="15">#REF!</definedName>
    <definedName name="DESC113D_1" localSheetId="31">#REF!</definedName>
    <definedName name="DESC113D_1" localSheetId="28">#REF!</definedName>
    <definedName name="DESC113D_1" localSheetId="3">#REF!</definedName>
    <definedName name="DESC113E" localSheetId="11">#REF!</definedName>
    <definedName name="DESC113E" localSheetId="30">#REF!</definedName>
    <definedName name="DESC113E" localSheetId="18">#REF!</definedName>
    <definedName name="DESC113E" localSheetId="27">'[22]Data rough'!#REF!</definedName>
    <definedName name="DESC113E" localSheetId="38">'[22]Data rough'!#REF!</definedName>
    <definedName name="DESC113E" localSheetId="37">'[22]Data rough'!#REF!</definedName>
    <definedName name="DESC113E" localSheetId="23">'[22]Data rough'!#REF!</definedName>
    <definedName name="DESC113E" localSheetId="24">'[22]Data rough'!#REF!</definedName>
    <definedName name="DESC113E" localSheetId="22">'[22]Data rough'!#REF!</definedName>
    <definedName name="DESC113E" localSheetId="5">'[22]Data rough'!#REF!</definedName>
    <definedName name="DESC113E" localSheetId="15">#REF!</definedName>
    <definedName name="DESC113E" localSheetId="31">#REF!</definedName>
    <definedName name="DESC113E" localSheetId="28">'[22]Data rough'!#REF!</definedName>
    <definedName name="DESC113E" localSheetId="1">'[22]Data rough'!#REF!</definedName>
    <definedName name="DESC113E" localSheetId="3">#REF!</definedName>
    <definedName name="DESC113E_1" localSheetId="11">#REF!</definedName>
    <definedName name="DESC113E_1" localSheetId="30">#REF!</definedName>
    <definedName name="DESC113E_1" localSheetId="18">#REF!</definedName>
    <definedName name="DESC113E_1" localSheetId="27">#REF!</definedName>
    <definedName name="DESC113E_1" localSheetId="5">#REF!</definedName>
    <definedName name="DESC113E_1" localSheetId="15">#REF!</definedName>
    <definedName name="DESC113E_1" localSheetId="31">#REF!</definedName>
    <definedName name="DESC113E_1" localSheetId="28">#REF!</definedName>
    <definedName name="DESC113E_1" localSheetId="3">#REF!</definedName>
    <definedName name="DESC113F" localSheetId="11">#REF!</definedName>
    <definedName name="DESC113F" localSheetId="30">#REF!</definedName>
    <definedName name="DESC113F" localSheetId="18">#REF!</definedName>
    <definedName name="DESC113F" localSheetId="27">'[22]Data rough'!#REF!</definedName>
    <definedName name="DESC113F" localSheetId="38">'[22]Data rough'!#REF!</definedName>
    <definedName name="DESC113F" localSheetId="37">'[22]Data rough'!#REF!</definedName>
    <definedName name="DESC113F" localSheetId="23">'[22]Data rough'!#REF!</definedName>
    <definedName name="DESC113F" localSheetId="24">'[22]Data rough'!#REF!</definedName>
    <definedName name="DESC113F" localSheetId="22">'[22]Data rough'!#REF!</definedName>
    <definedName name="DESC113F" localSheetId="5">'[22]Data rough'!#REF!</definedName>
    <definedName name="DESC113F" localSheetId="15">#REF!</definedName>
    <definedName name="DESC113F" localSheetId="31">#REF!</definedName>
    <definedName name="DESC113F" localSheetId="28">'[22]Data rough'!#REF!</definedName>
    <definedName name="DESC113F" localSheetId="1">'[22]Data rough'!#REF!</definedName>
    <definedName name="DESC113F" localSheetId="3">#REF!</definedName>
    <definedName name="DESC113F_1" localSheetId="11">#REF!</definedName>
    <definedName name="DESC113F_1" localSheetId="30">#REF!</definedName>
    <definedName name="DESC113F_1" localSheetId="18">#REF!</definedName>
    <definedName name="DESC113F_1" localSheetId="27">#REF!</definedName>
    <definedName name="DESC113F_1" localSheetId="5">#REF!</definedName>
    <definedName name="DESC113F_1" localSheetId="15">#REF!</definedName>
    <definedName name="DESC113F_1" localSheetId="31">#REF!</definedName>
    <definedName name="DESC113F_1" localSheetId="28">#REF!</definedName>
    <definedName name="DESC113F_1" localSheetId="3">#REF!</definedName>
    <definedName name="DESC113G" localSheetId="11">#REF!</definedName>
    <definedName name="DESC113G" localSheetId="30">#REF!</definedName>
    <definedName name="DESC113G" localSheetId="18">#REF!</definedName>
    <definedName name="DESC113G" localSheetId="27">'[22]Data rough'!#REF!</definedName>
    <definedName name="DESC113G" localSheetId="38">'[22]Data rough'!#REF!</definedName>
    <definedName name="DESC113G" localSheetId="37">'[22]Data rough'!#REF!</definedName>
    <definedName name="DESC113G" localSheetId="23">'[22]Data rough'!#REF!</definedName>
    <definedName name="DESC113G" localSheetId="24">'[22]Data rough'!#REF!</definedName>
    <definedName name="DESC113G" localSheetId="22">'[22]Data rough'!#REF!</definedName>
    <definedName name="DESC113G" localSheetId="5">'[22]Data rough'!#REF!</definedName>
    <definedName name="DESC113G" localSheetId="15">#REF!</definedName>
    <definedName name="DESC113G" localSheetId="31">#REF!</definedName>
    <definedName name="DESC113G" localSheetId="28">'[22]Data rough'!#REF!</definedName>
    <definedName name="DESC113G" localSheetId="1">'[22]Data rough'!#REF!</definedName>
    <definedName name="DESC113G" localSheetId="3">#REF!</definedName>
    <definedName name="DESC113G_1" localSheetId="11">#REF!</definedName>
    <definedName name="DESC113G_1" localSheetId="30">#REF!</definedName>
    <definedName name="DESC113G_1" localSheetId="18">#REF!</definedName>
    <definedName name="DESC113G_1" localSheetId="27">#REF!</definedName>
    <definedName name="DESC113G_1" localSheetId="5">#REF!</definedName>
    <definedName name="DESC113G_1" localSheetId="15">#REF!</definedName>
    <definedName name="DESC113G_1" localSheetId="31">#REF!</definedName>
    <definedName name="DESC113G_1" localSheetId="28">#REF!</definedName>
    <definedName name="DESC113G_1" localSheetId="3">#REF!</definedName>
    <definedName name="DESC113H" localSheetId="11">#REF!</definedName>
    <definedName name="DESC113H" localSheetId="30">#REF!</definedName>
    <definedName name="DESC113H" localSheetId="18">#REF!</definedName>
    <definedName name="DESC113H" localSheetId="27">'[22]Data rough'!#REF!</definedName>
    <definedName name="DESC113H" localSheetId="38">'[22]Data rough'!#REF!</definedName>
    <definedName name="DESC113H" localSheetId="37">'[22]Data rough'!#REF!</definedName>
    <definedName name="DESC113H" localSheetId="23">'[22]Data rough'!#REF!</definedName>
    <definedName name="DESC113H" localSheetId="24">'[22]Data rough'!#REF!</definedName>
    <definedName name="DESC113H" localSheetId="22">'[22]Data rough'!#REF!</definedName>
    <definedName name="DESC113H" localSheetId="5">'[22]Data rough'!#REF!</definedName>
    <definedName name="DESC113H" localSheetId="15">#REF!</definedName>
    <definedName name="DESC113H" localSheetId="31">#REF!</definedName>
    <definedName name="DESC113H" localSheetId="28">'[22]Data rough'!#REF!</definedName>
    <definedName name="DESC113H" localSheetId="1">'[22]Data rough'!#REF!</definedName>
    <definedName name="DESC113H" localSheetId="3">#REF!</definedName>
    <definedName name="DESC113H_1" localSheetId="11">#REF!</definedName>
    <definedName name="DESC113H_1" localSheetId="30">#REF!</definedName>
    <definedName name="DESC113H_1" localSheetId="18">#REF!</definedName>
    <definedName name="DESC113H_1" localSheetId="27">#REF!</definedName>
    <definedName name="DESC113H_1" localSheetId="5">#REF!</definedName>
    <definedName name="DESC113H_1" localSheetId="15">#REF!</definedName>
    <definedName name="DESC113H_1" localSheetId="31">#REF!</definedName>
    <definedName name="DESC113H_1" localSheetId="28">#REF!</definedName>
    <definedName name="DESC113H_1" localSheetId="3">#REF!</definedName>
    <definedName name="DESC113I" localSheetId="11">#REF!</definedName>
    <definedName name="DESC113I" localSheetId="30">#REF!</definedName>
    <definedName name="DESC113I" localSheetId="18">#REF!</definedName>
    <definedName name="DESC113I" localSheetId="27">'[22]Data rough'!#REF!</definedName>
    <definedName name="DESC113I" localSheetId="38">'[22]Data rough'!#REF!</definedName>
    <definedName name="DESC113I" localSheetId="37">'[22]Data rough'!#REF!</definedName>
    <definedName name="DESC113I" localSheetId="23">'[22]Data rough'!#REF!</definedName>
    <definedName name="DESC113I" localSheetId="24">'[22]Data rough'!#REF!</definedName>
    <definedName name="DESC113I" localSheetId="22">'[22]Data rough'!#REF!</definedName>
    <definedName name="DESC113I" localSheetId="5">'[22]Data rough'!#REF!</definedName>
    <definedName name="DESC113I" localSheetId="15">#REF!</definedName>
    <definedName name="DESC113I" localSheetId="31">#REF!</definedName>
    <definedName name="DESC113I" localSheetId="28">'[22]Data rough'!#REF!</definedName>
    <definedName name="DESC113I" localSheetId="1">'[22]Data rough'!#REF!</definedName>
    <definedName name="DESC113I" localSheetId="3">#REF!</definedName>
    <definedName name="DESC113I_1" localSheetId="11">#REF!</definedName>
    <definedName name="DESC113I_1" localSheetId="30">#REF!</definedName>
    <definedName name="DESC113I_1" localSheetId="18">#REF!</definedName>
    <definedName name="DESC113I_1" localSheetId="27">#REF!</definedName>
    <definedName name="DESC113I_1" localSheetId="5">#REF!</definedName>
    <definedName name="DESC113I_1" localSheetId="15">#REF!</definedName>
    <definedName name="DESC113I_1" localSheetId="31">#REF!</definedName>
    <definedName name="DESC113I_1" localSheetId="28">#REF!</definedName>
    <definedName name="DESC113I_1" localSheetId="3">#REF!</definedName>
    <definedName name="DESC113J" localSheetId="11">#REF!</definedName>
    <definedName name="DESC113J" localSheetId="30">#REF!</definedName>
    <definedName name="DESC113J" localSheetId="18">#REF!</definedName>
    <definedName name="DESC113J" localSheetId="27">'[22]Data rough'!#REF!</definedName>
    <definedName name="DESC113J" localSheetId="38">'[22]Data rough'!#REF!</definedName>
    <definedName name="DESC113J" localSheetId="37">'[22]Data rough'!#REF!</definedName>
    <definedName name="DESC113J" localSheetId="23">'[22]Data rough'!#REF!</definedName>
    <definedName name="DESC113J" localSheetId="24">'[22]Data rough'!#REF!</definedName>
    <definedName name="DESC113J" localSheetId="22">'[22]Data rough'!#REF!</definedName>
    <definedName name="DESC113J" localSheetId="5">'[22]Data rough'!#REF!</definedName>
    <definedName name="DESC113J" localSheetId="15">#REF!</definedName>
    <definedName name="DESC113J" localSheetId="31">#REF!</definedName>
    <definedName name="DESC113J" localSheetId="28">'[22]Data rough'!#REF!</definedName>
    <definedName name="DESC113J" localSheetId="1">'[22]Data rough'!#REF!</definedName>
    <definedName name="DESC113J" localSheetId="3">#REF!</definedName>
    <definedName name="DESC113J_1" localSheetId="11">#REF!</definedName>
    <definedName name="DESC113J_1" localSheetId="30">#REF!</definedName>
    <definedName name="DESC113J_1" localSheetId="18">#REF!</definedName>
    <definedName name="DESC113J_1" localSheetId="27">#REF!</definedName>
    <definedName name="DESC113J_1" localSheetId="5">#REF!</definedName>
    <definedName name="DESC113J_1" localSheetId="15">#REF!</definedName>
    <definedName name="DESC113J_1" localSheetId="31">#REF!</definedName>
    <definedName name="DESC113J_1" localSheetId="28">#REF!</definedName>
    <definedName name="DESC113J_1" localSheetId="3">#REF!</definedName>
    <definedName name="DESC113K" localSheetId="11">#REF!</definedName>
    <definedName name="DESC113K" localSheetId="30">#REF!</definedName>
    <definedName name="DESC113K" localSheetId="18">#REF!</definedName>
    <definedName name="DESC113K" localSheetId="27">'[22]Data rough'!#REF!</definedName>
    <definedName name="DESC113K" localSheetId="38">'[22]Data rough'!#REF!</definedName>
    <definedName name="DESC113K" localSheetId="37">'[22]Data rough'!#REF!</definedName>
    <definedName name="DESC113K" localSheetId="23">'[22]Data rough'!#REF!</definedName>
    <definedName name="DESC113K" localSheetId="24">'[22]Data rough'!#REF!</definedName>
    <definedName name="DESC113K" localSheetId="22">'[22]Data rough'!#REF!</definedName>
    <definedName name="DESC113K" localSheetId="5">'[22]Data rough'!#REF!</definedName>
    <definedName name="DESC113K" localSheetId="15">#REF!</definedName>
    <definedName name="DESC113K" localSheetId="31">#REF!</definedName>
    <definedName name="DESC113K" localSheetId="28">'[22]Data rough'!#REF!</definedName>
    <definedName name="DESC113K" localSheetId="1">'[22]Data rough'!#REF!</definedName>
    <definedName name="DESC113K" localSheetId="3">#REF!</definedName>
    <definedName name="DESC113K_1" localSheetId="11">#REF!</definedName>
    <definedName name="DESC113K_1" localSheetId="30">#REF!</definedName>
    <definedName name="DESC113K_1" localSheetId="18">#REF!</definedName>
    <definedName name="DESC113K_1" localSheetId="27">#REF!</definedName>
    <definedName name="DESC113K_1" localSheetId="5">#REF!</definedName>
    <definedName name="DESC113K_1" localSheetId="15">#REF!</definedName>
    <definedName name="DESC113K_1" localSheetId="31">#REF!</definedName>
    <definedName name="DESC113K_1" localSheetId="28">#REF!</definedName>
    <definedName name="DESC113K_1" localSheetId="3">#REF!</definedName>
    <definedName name="DESC114" localSheetId="11">#REF!</definedName>
    <definedName name="DESC114" localSheetId="30">#REF!</definedName>
    <definedName name="DESC114" localSheetId="18">#REF!</definedName>
    <definedName name="DESC114" localSheetId="27">'[22]Data rough'!#REF!</definedName>
    <definedName name="DESC114" localSheetId="38">'[22]Data rough'!#REF!</definedName>
    <definedName name="DESC114" localSheetId="37">'[22]Data rough'!#REF!</definedName>
    <definedName name="DESC114" localSheetId="23">'[22]Data rough'!#REF!</definedName>
    <definedName name="DESC114" localSheetId="24">'[22]Data rough'!#REF!</definedName>
    <definedName name="DESC114" localSheetId="22">'[22]Data rough'!#REF!</definedName>
    <definedName name="DESC114" localSheetId="5">'[22]Data rough'!#REF!</definedName>
    <definedName name="DESC114" localSheetId="15">#REF!</definedName>
    <definedName name="DESC114" localSheetId="31">#REF!</definedName>
    <definedName name="DESC114" localSheetId="28">'[22]Data rough'!#REF!</definedName>
    <definedName name="DESC114" localSheetId="1">'[22]Data rough'!#REF!</definedName>
    <definedName name="DESC114" localSheetId="3">#REF!</definedName>
    <definedName name="DESC114_1" localSheetId="11">#REF!</definedName>
    <definedName name="DESC114_1" localSheetId="30">#REF!</definedName>
    <definedName name="DESC114_1" localSheetId="18">#REF!</definedName>
    <definedName name="DESC114_1" localSheetId="27">#REF!</definedName>
    <definedName name="DESC114_1" localSheetId="5">#REF!</definedName>
    <definedName name="DESC114_1" localSheetId="15">#REF!</definedName>
    <definedName name="DESC114_1" localSheetId="31">#REF!</definedName>
    <definedName name="DESC114_1" localSheetId="28">#REF!</definedName>
    <definedName name="DESC114_1" localSheetId="3">#REF!</definedName>
    <definedName name="DESC115" localSheetId="11">#REF!</definedName>
    <definedName name="DESC115" localSheetId="30">#REF!</definedName>
    <definedName name="DESC115" localSheetId="18">#REF!</definedName>
    <definedName name="DESC115" localSheetId="27">'[22]Data rough'!#REF!</definedName>
    <definedName name="DESC115" localSheetId="38">'[22]Data rough'!#REF!</definedName>
    <definedName name="DESC115" localSheetId="37">'[22]Data rough'!#REF!</definedName>
    <definedName name="DESC115" localSheetId="23">'[22]Data rough'!#REF!</definedName>
    <definedName name="DESC115" localSheetId="24">'[22]Data rough'!#REF!</definedName>
    <definedName name="DESC115" localSheetId="22">'[22]Data rough'!#REF!</definedName>
    <definedName name="DESC115" localSheetId="5">'[22]Data rough'!#REF!</definedName>
    <definedName name="DESC115" localSheetId="15">#REF!</definedName>
    <definedName name="DESC115" localSheetId="31">#REF!</definedName>
    <definedName name="DESC115" localSheetId="28">'[22]Data rough'!#REF!</definedName>
    <definedName name="DESC115" localSheetId="1">'[22]Data rough'!#REF!</definedName>
    <definedName name="DESC115" localSheetId="3">#REF!</definedName>
    <definedName name="DESC115_1" localSheetId="11">#REF!</definedName>
    <definedName name="DESC115_1" localSheetId="30">#REF!</definedName>
    <definedName name="DESC115_1" localSheetId="18">#REF!</definedName>
    <definedName name="DESC115_1" localSheetId="27">#REF!</definedName>
    <definedName name="DESC115_1" localSheetId="5">#REF!</definedName>
    <definedName name="DESC115_1" localSheetId="15">#REF!</definedName>
    <definedName name="DESC115_1" localSheetId="31">#REF!</definedName>
    <definedName name="DESC115_1" localSheetId="28">#REF!</definedName>
    <definedName name="DESC115_1" localSheetId="3">#REF!</definedName>
    <definedName name="DESC116" localSheetId="11">#REF!</definedName>
    <definedName name="DESC116" localSheetId="30">#REF!</definedName>
    <definedName name="DESC116" localSheetId="18">#REF!</definedName>
    <definedName name="DESC116" localSheetId="27">'[22]Data rough'!#REF!</definedName>
    <definedName name="DESC116" localSheetId="38">'[22]Data rough'!#REF!</definedName>
    <definedName name="DESC116" localSheetId="37">'[22]Data rough'!#REF!</definedName>
    <definedName name="DESC116" localSheetId="23">'[22]Data rough'!#REF!</definedName>
    <definedName name="DESC116" localSheetId="24">'[22]Data rough'!#REF!</definedName>
    <definedName name="DESC116" localSheetId="22">'[22]Data rough'!#REF!</definedName>
    <definedName name="DESC116" localSheetId="5">'[22]Data rough'!#REF!</definedName>
    <definedName name="DESC116" localSheetId="15">#REF!</definedName>
    <definedName name="DESC116" localSheetId="31">#REF!</definedName>
    <definedName name="DESC116" localSheetId="28">'[22]Data rough'!#REF!</definedName>
    <definedName name="DESC116" localSheetId="1">'[22]Data rough'!#REF!</definedName>
    <definedName name="DESC116" localSheetId="3">#REF!</definedName>
    <definedName name="DESC116_1" localSheetId="11">#REF!</definedName>
    <definedName name="DESC116_1" localSheetId="30">#REF!</definedName>
    <definedName name="DESC116_1" localSheetId="18">#REF!</definedName>
    <definedName name="DESC116_1" localSheetId="27">#REF!</definedName>
    <definedName name="DESC116_1" localSheetId="5">#REF!</definedName>
    <definedName name="DESC116_1" localSheetId="15">#REF!</definedName>
    <definedName name="DESC116_1" localSheetId="31">#REF!</definedName>
    <definedName name="DESC116_1" localSheetId="28">#REF!</definedName>
    <definedName name="DESC116_1" localSheetId="3">#REF!</definedName>
    <definedName name="DESC117" localSheetId="11">#REF!</definedName>
    <definedName name="DESC117" localSheetId="30">#REF!</definedName>
    <definedName name="DESC117" localSheetId="18">#REF!</definedName>
    <definedName name="DESC117" localSheetId="27">'[22]Data rough'!#REF!</definedName>
    <definedName name="DESC117" localSheetId="38">'[22]Data rough'!#REF!</definedName>
    <definedName name="DESC117" localSheetId="37">'[22]Data rough'!#REF!</definedName>
    <definedName name="DESC117" localSheetId="23">'[22]Data rough'!#REF!</definedName>
    <definedName name="DESC117" localSheetId="24">'[22]Data rough'!#REF!</definedName>
    <definedName name="DESC117" localSheetId="22">'[22]Data rough'!#REF!</definedName>
    <definedName name="DESC117" localSheetId="5">'[22]Data rough'!#REF!</definedName>
    <definedName name="DESC117" localSheetId="15">#REF!</definedName>
    <definedName name="DESC117" localSheetId="31">#REF!</definedName>
    <definedName name="DESC117" localSheetId="28">'[22]Data rough'!#REF!</definedName>
    <definedName name="DESC117" localSheetId="1">'[22]Data rough'!#REF!</definedName>
    <definedName name="DESC117" localSheetId="3">#REF!</definedName>
    <definedName name="DESC117_1" localSheetId="11">#REF!</definedName>
    <definedName name="DESC117_1" localSheetId="30">#REF!</definedName>
    <definedName name="DESC117_1" localSheetId="18">#REF!</definedName>
    <definedName name="DESC117_1" localSheetId="27">#REF!</definedName>
    <definedName name="DESC117_1" localSheetId="5">#REF!</definedName>
    <definedName name="DESC117_1" localSheetId="15">#REF!</definedName>
    <definedName name="DESC117_1" localSheetId="31">#REF!</definedName>
    <definedName name="DESC117_1" localSheetId="28">#REF!</definedName>
    <definedName name="DESC117_1" localSheetId="3">#REF!</definedName>
    <definedName name="DESC118" localSheetId="11">#REF!</definedName>
    <definedName name="DESC118" localSheetId="30">#REF!</definedName>
    <definedName name="DESC118" localSheetId="18">#REF!</definedName>
    <definedName name="DESC118" localSheetId="27">'[22]Data rough'!#REF!</definedName>
    <definedName name="DESC118" localSheetId="38">'[22]Data rough'!#REF!</definedName>
    <definedName name="DESC118" localSheetId="37">'[22]Data rough'!#REF!</definedName>
    <definedName name="DESC118" localSheetId="23">'[22]Data rough'!#REF!</definedName>
    <definedName name="DESC118" localSheetId="24">'[22]Data rough'!#REF!</definedName>
    <definedName name="DESC118" localSheetId="22">'[22]Data rough'!#REF!</definedName>
    <definedName name="DESC118" localSheetId="5">'[22]Data rough'!#REF!</definedName>
    <definedName name="DESC118" localSheetId="15">#REF!</definedName>
    <definedName name="DESC118" localSheetId="31">#REF!</definedName>
    <definedName name="DESC118" localSheetId="28">'[22]Data rough'!#REF!</definedName>
    <definedName name="DESC118" localSheetId="1">'[22]Data rough'!#REF!</definedName>
    <definedName name="DESC118" localSheetId="3">#REF!</definedName>
    <definedName name="DESC118_1" localSheetId="11">#REF!</definedName>
    <definedName name="DESC118_1" localSheetId="30">#REF!</definedName>
    <definedName name="DESC118_1" localSheetId="18">#REF!</definedName>
    <definedName name="DESC118_1" localSheetId="27">#REF!</definedName>
    <definedName name="DESC118_1" localSheetId="5">#REF!</definedName>
    <definedName name="DESC118_1" localSheetId="15">#REF!</definedName>
    <definedName name="DESC118_1" localSheetId="31">#REF!</definedName>
    <definedName name="DESC118_1" localSheetId="28">#REF!</definedName>
    <definedName name="DESC118_1" localSheetId="3">#REF!</definedName>
    <definedName name="DESC119" localSheetId="11">#REF!</definedName>
    <definedName name="DESC119" localSheetId="30">#REF!</definedName>
    <definedName name="DESC119" localSheetId="18">#REF!</definedName>
    <definedName name="DESC119" localSheetId="27">'[22]Data rough'!#REF!</definedName>
    <definedName name="DESC119" localSheetId="38">'[22]Data rough'!#REF!</definedName>
    <definedName name="DESC119" localSheetId="37">'[22]Data rough'!#REF!</definedName>
    <definedName name="DESC119" localSheetId="23">'[22]Data rough'!#REF!</definedName>
    <definedName name="DESC119" localSheetId="24">'[22]Data rough'!#REF!</definedName>
    <definedName name="DESC119" localSheetId="22">'[22]Data rough'!#REF!</definedName>
    <definedName name="DESC119" localSheetId="5">'[22]Data rough'!#REF!</definedName>
    <definedName name="DESC119" localSheetId="15">#REF!</definedName>
    <definedName name="DESC119" localSheetId="31">#REF!</definedName>
    <definedName name="DESC119" localSheetId="28">'[22]Data rough'!#REF!</definedName>
    <definedName name="DESC119" localSheetId="1">'[22]Data rough'!#REF!</definedName>
    <definedName name="DESC119" localSheetId="3">#REF!</definedName>
    <definedName name="DESC119_1" localSheetId="11">#REF!</definedName>
    <definedName name="DESC119_1" localSheetId="30">#REF!</definedName>
    <definedName name="DESC119_1" localSheetId="18">#REF!</definedName>
    <definedName name="DESC119_1" localSheetId="27">#REF!</definedName>
    <definedName name="DESC119_1" localSheetId="5">#REF!</definedName>
    <definedName name="DESC119_1" localSheetId="15">#REF!</definedName>
    <definedName name="DESC119_1" localSheetId="31">#REF!</definedName>
    <definedName name="DESC119_1" localSheetId="28">#REF!</definedName>
    <definedName name="DESC119_1" localSheetId="3">#REF!</definedName>
    <definedName name="DESC12" localSheetId="11">#REF!</definedName>
    <definedName name="DESC12" localSheetId="30">#REF!</definedName>
    <definedName name="DESC12" localSheetId="18">#REF!</definedName>
    <definedName name="DESC12" localSheetId="27">#REF!</definedName>
    <definedName name="DESC12" localSheetId="38">#REF!</definedName>
    <definedName name="DESC12" localSheetId="37">#REF!</definedName>
    <definedName name="DESC12" localSheetId="23">#REF!</definedName>
    <definedName name="DESC12" localSheetId="24">#REF!</definedName>
    <definedName name="DESC12" localSheetId="22">#REF!</definedName>
    <definedName name="DESC12" localSheetId="5">#REF!</definedName>
    <definedName name="DESC12" localSheetId="15">#REF!</definedName>
    <definedName name="DESC12" localSheetId="31">#REF!</definedName>
    <definedName name="DESC12" localSheetId="28">#REF!</definedName>
    <definedName name="DESC12" localSheetId="1">#REF!</definedName>
    <definedName name="DESC12" localSheetId="3">#REF!</definedName>
    <definedName name="DESC12_1" localSheetId="11">#REF!</definedName>
    <definedName name="DESC12_1" localSheetId="30">#REF!</definedName>
    <definedName name="DESC12_1" localSheetId="18">#REF!</definedName>
    <definedName name="DESC12_1" localSheetId="27">#REF!</definedName>
    <definedName name="DESC12_1" localSheetId="5">#REF!</definedName>
    <definedName name="DESC12_1" localSheetId="15">#REF!</definedName>
    <definedName name="DESC12_1" localSheetId="31">#REF!</definedName>
    <definedName name="DESC12_1" localSheetId="28">#REF!</definedName>
    <definedName name="DESC12_1" localSheetId="3">#REF!</definedName>
    <definedName name="DESC120" localSheetId="11">#REF!</definedName>
    <definedName name="DESC120" localSheetId="30">#REF!</definedName>
    <definedName name="DESC120" localSheetId="18">#REF!</definedName>
    <definedName name="DESC120" localSheetId="27">'[22]Data rough'!#REF!</definedName>
    <definedName name="DESC120" localSheetId="38">'[22]Data rough'!#REF!</definedName>
    <definedName name="DESC120" localSheetId="37">'[22]Data rough'!#REF!</definedName>
    <definedName name="DESC120" localSheetId="23">'[22]Data rough'!#REF!</definedName>
    <definedName name="DESC120" localSheetId="24">'[22]Data rough'!#REF!</definedName>
    <definedName name="DESC120" localSheetId="22">'[22]Data rough'!#REF!</definedName>
    <definedName name="DESC120" localSheetId="5">'[22]Data rough'!#REF!</definedName>
    <definedName name="DESC120" localSheetId="15">#REF!</definedName>
    <definedName name="DESC120" localSheetId="31">#REF!</definedName>
    <definedName name="DESC120" localSheetId="28">'[22]Data rough'!#REF!</definedName>
    <definedName name="DESC120" localSheetId="1">'[22]Data rough'!#REF!</definedName>
    <definedName name="DESC120" localSheetId="3">#REF!</definedName>
    <definedName name="DESC120_1" localSheetId="11">#REF!</definedName>
    <definedName name="DESC120_1" localSheetId="30">#REF!</definedName>
    <definedName name="DESC120_1" localSheetId="18">#REF!</definedName>
    <definedName name="DESC120_1" localSheetId="27">#REF!</definedName>
    <definedName name="DESC120_1" localSheetId="5">#REF!</definedName>
    <definedName name="DESC120_1" localSheetId="15">#REF!</definedName>
    <definedName name="DESC120_1" localSheetId="31">#REF!</definedName>
    <definedName name="DESC120_1" localSheetId="28">#REF!</definedName>
    <definedName name="DESC120_1" localSheetId="3">#REF!</definedName>
    <definedName name="DESC121" localSheetId="11">#REF!</definedName>
    <definedName name="DESC121" localSheetId="30">#REF!</definedName>
    <definedName name="DESC121" localSheetId="18">#REF!</definedName>
    <definedName name="DESC121" localSheetId="27">'[22]Data rough'!#REF!</definedName>
    <definedName name="DESC121" localSheetId="38">'[22]Data rough'!#REF!</definedName>
    <definedName name="DESC121" localSheetId="37">'[22]Data rough'!#REF!</definedName>
    <definedName name="DESC121" localSheetId="23">'[22]Data rough'!#REF!</definedName>
    <definedName name="DESC121" localSheetId="24">'[22]Data rough'!#REF!</definedName>
    <definedName name="DESC121" localSheetId="22">'[22]Data rough'!#REF!</definedName>
    <definedName name="DESC121" localSheetId="5">'[22]Data rough'!#REF!</definedName>
    <definedName name="DESC121" localSheetId="15">#REF!</definedName>
    <definedName name="DESC121" localSheetId="31">#REF!</definedName>
    <definedName name="DESC121" localSheetId="28">'[22]Data rough'!#REF!</definedName>
    <definedName name="DESC121" localSheetId="1">'[22]Data rough'!#REF!</definedName>
    <definedName name="DESC121" localSheetId="3">#REF!</definedName>
    <definedName name="DESC121_1" localSheetId="11">#REF!</definedName>
    <definedName name="DESC121_1" localSheetId="30">#REF!</definedName>
    <definedName name="DESC121_1" localSheetId="18">#REF!</definedName>
    <definedName name="DESC121_1" localSheetId="27">#REF!</definedName>
    <definedName name="DESC121_1" localSheetId="5">#REF!</definedName>
    <definedName name="DESC121_1" localSheetId="15">#REF!</definedName>
    <definedName name="DESC121_1" localSheetId="31">#REF!</definedName>
    <definedName name="DESC121_1" localSheetId="28">#REF!</definedName>
    <definedName name="DESC121_1" localSheetId="3">#REF!</definedName>
    <definedName name="DESC122" localSheetId="11">#REF!</definedName>
    <definedName name="DESC122" localSheetId="30">#REF!</definedName>
    <definedName name="DESC122" localSheetId="18">#REF!</definedName>
    <definedName name="DESC122" localSheetId="27">'[22]Data rough'!#REF!</definedName>
    <definedName name="DESC122" localSheetId="38">'[22]Data rough'!#REF!</definedName>
    <definedName name="DESC122" localSheetId="37">'[22]Data rough'!#REF!</definedName>
    <definedName name="DESC122" localSheetId="23">'[22]Data rough'!#REF!</definedName>
    <definedName name="DESC122" localSheetId="24">'[22]Data rough'!#REF!</definedName>
    <definedName name="DESC122" localSheetId="22">'[22]Data rough'!#REF!</definedName>
    <definedName name="DESC122" localSheetId="5">'[22]Data rough'!#REF!</definedName>
    <definedName name="DESC122" localSheetId="15">#REF!</definedName>
    <definedName name="DESC122" localSheetId="31">#REF!</definedName>
    <definedName name="DESC122" localSheetId="28">'[22]Data rough'!#REF!</definedName>
    <definedName name="DESC122" localSheetId="1">'[22]Data rough'!#REF!</definedName>
    <definedName name="DESC122" localSheetId="3">#REF!</definedName>
    <definedName name="DESC122_1" localSheetId="11">#REF!</definedName>
    <definedName name="DESC122_1" localSheetId="30">#REF!</definedName>
    <definedName name="DESC122_1" localSheetId="18">#REF!</definedName>
    <definedName name="DESC122_1" localSheetId="27">#REF!</definedName>
    <definedName name="DESC122_1" localSheetId="5">#REF!</definedName>
    <definedName name="DESC122_1" localSheetId="15">#REF!</definedName>
    <definedName name="DESC122_1" localSheetId="31">#REF!</definedName>
    <definedName name="DESC122_1" localSheetId="28">#REF!</definedName>
    <definedName name="DESC122_1" localSheetId="3">#REF!</definedName>
    <definedName name="DESC123" localSheetId="11">#REF!</definedName>
    <definedName name="DESC123" localSheetId="30">#REF!</definedName>
    <definedName name="DESC123" localSheetId="18">#REF!</definedName>
    <definedName name="DESC123" localSheetId="27">'[22]Data rough'!#REF!</definedName>
    <definedName name="DESC123" localSheetId="38">'[22]Data rough'!#REF!</definedName>
    <definedName name="DESC123" localSheetId="37">'[22]Data rough'!#REF!</definedName>
    <definedName name="DESC123" localSheetId="23">'[22]Data rough'!#REF!</definedName>
    <definedName name="DESC123" localSheetId="24">'[22]Data rough'!#REF!</definedName>
    <definedName name="DESC123" localSheetId="22">'[22]Data rough'!#REF!</definedName>
    <definedName name="DESC123" localSheetId="5">'[22]Data rough'!#REF!</definedName>
    <definedName name="DESC123" localSheetId="15">#REF!</definedName>
    <definedName name="DESC123" localSheetId="31">#REF!</definedName>
    <definedName name="DESC123" localSheetId="28">'[22]Data rough'!#REF!</definedName>
    <definedName name="DESC123" localSheetId="1">'[22]Data rough'!#REF!</definedName>
    <definedName name="DESC123" localSheetId="3">#REF!</definedName>
    <definedName name="DESC123_1" localSheetId="11">#REF!</definedName>
    <definedName name="DESC123_1" localSheetId="30">#REF!</definedName>
    <definedName name="DESC123_1" localSheetId="18">#REF!</definedName>
    <definedName name="DESC123_1" localSheetId="27">#REF!</definedName>
    <definedName name="DESC123_1" localSheetId="5">#REF!</definedName>
    <definedName name="DESC123_1" localSheetId="15">#REF!</definedName>
    <definedName name="DESC123_1" localSheetId="31">#REF!</definedName>
    <definedName name="DESC123_1" localSheetId="28">#REF!</definedName>
    <definedName name="DESC123_1" localSheetId="3">#REF!</definedName>
    <definedName name="DESC124" localSheetId="11">#REF!</definedName>
    <definedName name="DESC124" localSheetId="30">#REF!</definedName>
    <definedName name="DESC124" localSheetId="18">#REF!</definedName>
    <definedName name="DESC124" localSheetId="27">'[22]Data rough'!#REF!</definedName>
    <definedName name="DESC124" localSheetId="38">'[22]Data rough'!#REF!</definedName>
    <definedName name="DESC124" localSheetId="37">'[22]Data rough'!#REF!</definedName>
    <definedName name="DESC124" localSheetId="23">'[22]Data rough'!#REF!</definedName>
    <definedName name="DESC124" localSheetId="24">'[22]Data rough'!#REF!</definedName>
    <definedName name="DESC124" localSheetId="22">'[22]Data rough'!#REF!</definedName>
    <definedName name="DESC124" localSheetId="5">'[22]Data rough'!#REF!</definedName>
    <definedName name="DESC124" localSheetId="15">#REF!</definedName>
    <definedName name="DESC124" localSheetId="31">#REF!</definedName>
    <definedName name="DESC124" localSheetId="28">'[22]Data rough'!#REF!</definedName>
    <definedName name="DESC124" localSheetId="1">'[22]Data rough'!#REF!</definedName>
    <definedName name="DESC124" localSheetId="3">#REF!</definedName>
    <definedName name="DESC124_1" localSheetId="11">#REF!</definedName>
    <definedName name="DESC124_1" localSheetId="30">#REF!</definedName>
    <definedName name="DESC124_1" localSheetId="18">#REF!</definedName>
    <definedName name="DESC124_1" localSheetId="27">#REF!</definedName>
    <definedName name="DESC124_1" localSheetId="5">#REF!</definedName>
    <definedName name="DESC124_1" localSheetId="15">#REF!</definedName>
    <definedName name="DESC124_1" localSheetId="31">#REF!</definedName>
    <definedName name="DESC124_1" localSheetId="28">#REF!</definedName>
    <definedName name="DESC124_1" localSheetId="3">#REF!</definedName>
    <definedName name="DESC125" localSheetId="11">#REF!</definedName>
    <definedName name="DESC125" localSheetId="30">#REF!</definedName>
    <definedName name="DESC125" localSheetId="18">#REF!</definedName>
    <definedName name="DESC125" localSheetId="27">'[22]Data rough'!#REF!</definedName>
    <definedName name="DESC125" localSheetId="38">'[22]Data rough'!#REF!</definedName>
    <definedName name="DESC125" localSheetId="37">'[22]Data rough'!#REF!</definedName>
    <definedName name="DESC125" localSheetId="23">'[22]Data rough'!#REF!</definedName>
    <definedName name="DESC125" localSheetId="24">'[22]Data rough'!#REF!</definedName>
    <definedName name="DESC125" localSheetId="22">'[22]Data rough'!#REF!</definedName>
    <definedName name="DESC125" localSheetId="5">'[22]Data rough'!#REF!</definedName>
    <definedName name="DESC125" localSheetId="15">#REF!</definedName>
    <definedName name="DESC125" localSheetId="31">#REF!</definedName>
    <definedName name="DESC125" localSheetId="28">'[22]Data rough'!#REF!</definedName>
    <definedName name="DESC125" localSheetId="1">'[22]Data rough'!#REF!</definedName>
    <definedName name="DESC125" localSheetId="3">#REF!</definedName>
    <definedName name="DESC125_1" localSheetId="11">#REF!</definedName>
    <definedName name="DESC125_1" localSheetId="30">#REF!</definedName>
    <definedName name="DESC125_1" localSheetId="18">#REF!</definedName>
    <definedName name="DESC125_1" localSheetId="27">#REF!</definedName>
    <definedName name="DESC125_1" localSheetId="5">#REF!</definedName>
    <definedName name="DESC125_1" localSheetId="15">#REF!</definedName>
    <definedName name="DESC125_1" localSheetId="31">#REF!</definedName>
    <definedName name="DESC125_1" localSheetId="28">#REF!</definedName>
    <definedName name="DESC125_1" localSheetId="3">#REF!</definedName>
    <definedName name="DESC126" localSheetId="11">#REF!</definedName>
    <definedName name="DESC126" localSheetId="30">#REF!</definedName>
    <definedName name="DESC126" localSheetId="18">#REF!</definedName>
    <definedName name="DESC126" localSheetId="27">'[22]Data rough'!#REF!</definedName>
    <definedName name="DESC126" localSheetId="38">'[22]Data rough'!#REF!</definedName>
    <definedName name="DESC126" localSheetId="37">'[22]Data rough'!#REF!</definedName>
    <definedName name="DESC126" localSheetId="23">'[22]Data rough'!#REF!</definedName>
    <definedName name="DESC126" localSheetId="24">'[22]Data rough'!#REF!</definedName>
    <definedName name="DESC126" localSheetId="22">'[22]Data rough'!#REF!</definedName>
    <definedName name="DESC126" localSheetId="5">'[22]Data rough'!#REF!</definedName>
    <definedName name="DESC126" localSheetId="15">#REF!</definedName>
    <definedName name="DESC126" localSheetId="31">#REF!</definedName>
    <definedName name="DESC126" localSheetId="28">'[22]Data rough'!#REF!</definedName>
    <definedName name="DESC126" localSheetId="1">'[22]Data rough'!#REF!</definedName>
    <definedName name="DESC126" localSheetId="3">#REF!</definedName>
    <definedName name="DESC126_1" localSheetId="11">#REF!</definedName>
    <definedName name="DESC126_1" localSheetId="30">#REF!</definedName>
    <definedName name="DESC126_1" localSheetId="18">#REF!</definedName>
    <definedName name="DESC126_1" localSheetId="27">#REF!</definedName>
    <definedName name="DESC126_1" localSheetId="5">#REF!</definedName>
    <definedName name="DESC126_1" localSheetId="15">#REF!</definedName>
    <definedName name="DESC126_1" localSheetId="31">#REF!</definedName>
    <definedName name="DESC126_1" localSheetId="28">#REF!</definedName>
    <definedName name="DESC126_1" localSheetId="3">#REF!</definedName>
    <definedName name="DESC127" localSheetId="11">#REF!</definedName>
    <definedName name="DESC127" localSheetId="30">#REF!</definedName>
    <definedName name="DESC127" localSheetId="18">#REF!</definedName>
    <definedName name="DESC127" localSheetId="27">'[22]Data rough'!#REF!</definedName>
    <definedName name="DESC127" localSheetId="38">'[22]Data rough'!#REF!</definedName>
    <definedName name="DESC127" localSheetId="37">'[22]Data rough'!#REF!</definedName>
    <definedName name="DESC127" localSheetId="23">'[22]Data rough'!#REF!</definedName>
    <definedName name="DESC127" localSheetId="24">'[22]Data rough'!#REF!</definedName>
    <definedName name="DESC127" localSheetId="22">'[22]Data rough'!#REF!</definedName>
    <definedName name="DESC127" localSheetId="5">'[22]Data rough'!#REF!</definedName>
    <definedName name="DESC127" localSheetId="15">#REF!</definedName>
    <definedName name="DESC127" localSheetId="31">#REF!</definedName>
    <definedName name="DESC127" localSheetId="28">'[22]Data rough'!#REF!</definedName>
    <definedName name="DESC127" localSheetId="1">'[22]Data rough'!#REF!</definedName>
    <definedName name="DESC127" localSheetId="3">#REF!</definedName>
    <definedName name="DESC127_1" localSheetId="11">#REF!</definedName>
    <definedName name="DESC127_1" localSheetId="30">#REF!</definedName>
    <definedName name="DESC127_1" localSheetId="18">#REF!</definedName>
    <definedName name="DESC127_1" localSheetId="27">#REF!</definedName>
    <definedName name="DESC127_1" localSheetId="5">#REF!</definedName>
    <definedName name="DESC127_1" localSheetId="15">#REF!</definedName>
    <definedName name="DESC127_1" localSheetId="31">#REF!</definedName>
    <definedName name="DESC127_1" localSheetId="28">#REF!</definedName>
    <definedName name="DESC127_1" localSheetId="3">#REF!</definedName>
    <definedName name="DESC127A" localSheetId="11">#REF!</definedName>
    <definedName name="DESC127A" localSheetId="30">#REF!</definedName>
    <definedName name="DESC127A" localSheetId="18">#REF!</definedName>
    <definedName name="DESC127A" localSheetId="27">'[22]Data rough'!#REF!</definedName>
    <definedName name="DESC127A" localSheetId="38">'[22]Data rough'!#REF!</definedName>
    <definedName name="DESC127A" localSheetId="37">'[22]Data rough'!#REF!</definedName>
    <definedName name="DESC127A" localSheetId="23">'[22]Data rough'!#REF!</definedName>
    <definedName name="DESC127A" localSheetId="24">'[22]Data rough'!#REF!</definedName>
    <definedName name="DESC127A" localSheetId="22">'[22]Data rough'!#REF!</definedName>
    <definedName name="DESC127A" localSheetId="5">'[22]Data rough'!#REF!</definedName>
    <definedName name="DESC127A" localSheetId="15">#REF!</definedName>
    <definedName name="DESC127A" localSheetId="31">#REF!</definedName>
    <definedName name="DESC127A" localSheetId="28">'[22]Data rough'!#REF!</definedName>
    <definedName name="DESC127A" localSheetId="1">'[22]Data rough'!#REF!</definedName>
    <definedName name="DESC127A" localSheetId="3">#REF!</definedName>
    <definedName name="DESC127A_1" localSheetId="11">#REF!</definedName>
    <definedName name="DESC127A_1" localSheetId="30">#REF!</definedName>
    <definedName name="DESC127A_1" localSheetId="18">#REF!</definedName>
    <definedName name="DESC127A_1" localSheetId="27">#REF!</definedName>
    <definedName name="DESC127A_1" localSheetId="5">#REF!</definedName>
    <definedName name="DESC127A_1" localSheetId="15">#REF!</definedName>
    <definedName name="DESC127A_1" localSheetId="31">#REF!</definedName>
    <definedName name="DESC127A_1" localSheetId="28">#REF!</definedName>
    <definedName name="DESC127A_1" localSheetId="3">#REF!</definedName>
    <definedName name="DESC127B" localSheetId="11">#REF!</definedName>
    <definedName name="DESC127B" localSheetId="30">#REF!</definedName>
    <definedName name="DESC127B" localSheetId="18">#REF!</definedName>
    <definedName name="DESC127B" localSheetId="27">'[22]Data rough'!#REF!</definedName>
    <definedName name="DESC127B" localSheetId="38">'[22]Data rough'!#REF!</definedName>
    <definedName name="DESC127B" localSheetId="37">'[22]Data rough'!#REF!</definedName>
    <definedName name="DESC127B" localSheetId="23">'[22]Data rough'!#REF!</definedName>
    <definedName name="DESC127B" localSheetId="24">'[22]Data rough'!#REF!</definedName>
    <definedName name="DESC127B" localSheetId="22">'[22]Data rough'!#REF!</definedName>
    <definedName name="DESC127B" localSheetId="5">'[22]Data rough'!#REF!</definedName>
    <definedName name="DESC127B" localSheetId="15">#REF!</definedName>
    <definedName name="DESC127B" localSheetId="31">#REF!</definedName>
    <definedName name="DESC127B" localSheetId="28">'[22]Data rough'!#REF!</definedName>
    <definedName name="DESC127B" localSheetId="1">'[22]Data rough'!#REF!</definedName>
    <definedName name="DESC127B" localSheetId="3">#REF!</definedName>
    <definedName name="DESC127B_1" localSheetId="11">#REF!</definedName>
    <definedName name="DESC127B_1" localSheetId="30">#REF!</definedName>
    <definedName name="DESC127B_1" localSheetId="18">#REF!</definedName>
    <definedName name="DESC127B_1" localSheetId="27">#REF!</definedName>
    <definedName name="DESC127B_1" localSheetId="5">#REF!</definedName>
    <definedName name="DESC127B_1" localSheetId="15">#REF!</definedName>
    <definedName name="DESC127B_1" localSheetId="31">#REF!</definedName>
    <definedName name="DESC127B_1" localSheetId="28">#REF!</definedName>
    <definedName name="DESC127B_1" localSheetId="3">#REF!</definedName>
    <definedName name="DESC127C" localSheetId="11">#REF!</definedName>
    <definedName name="DESC127C" localSheetId="30">#REF!</definedName>
    <definedName name="DESC127C" localSheetId="18">#REF!</definedName>
    <definedName name="DESC127C" localSheetId="27">'[22]Data rough'!#REF!</definedName>
    <definedName name="DESC127C" localSheetId="38">'[22]Data rough'!#REF!</definedName>
    <definedName name="DESC127C" localSheetId="37">'[22]Data rough'!#REF!</definedName>
    <definedName name="DESC127C" localSheetId="23">'[22]Data rough'!#REF!</definedName>
    <definedName name="DESC127C" localSheetId="24">'[22]Data rough'!#REF!</definedName>
    <definedName name="DESC127C" localSheetId="22">'[22]Data rough'!#REF!</definedName>
    <definedName name="DESC127C" localSheetId="5">'[22]Data rough'!#REF!</definedName>
    <definedName name="DESC127C" localSheetId="15">#REF!</definedName>
    <definedName name="DESC127C" localSheetId="31">#REF!</definedName>
    <definedName name="DESC127C" localSheetId="28">'[22]Data rough'!#REF!</definedName>
    <definedName name="DESC127C" localSheetId="1">'[22]Data rough'!#REF!</definedName>
    <definedName name="DESC127C" localSheetId="3">#REF!</definedName>
    <definedName name="DESC127C_1" localSheetId="11">#REF!</definedName>
    <definedName name="DESC127C_1" localSheetId="30">#REF!</definedName>
    <definedName name="DESC127C_1" localSheetId="18">#REF!</definedName>
    <definedName name="DESC127C_1" localSheetId="27">#REF!</definedName>
    <definedName name="DESC127C_1" localSheetId="5">#REF!</definedName>
    <definedName name="DESC127C_1" localSheetId="15">#REF!</definedName>
    <definedName name="DESC127C_1" localSheetId="31">#REF!</definedName>
    <definedName name="DESC127C_1" localSheetId="28">#REF!</definedName>
    <definedName name="DESC127C_1" localSheetId="3">#REF!</definedName>
    <definedName name="DESC127D" localSheetId="11">#REF!</definedName>
    <definedName name="DESC127D" localSheetId="30">#REF!</definedName>
    <definedName name="DESC127D" localSheetId="18">#REF!</definedName>
    <definedName name="DESC127D" localSheetId="27">'[22]Data rough'!#REF!</definedName>
    <definedName name="DESC127D" localSheetId="38">'[22]Data rough'!#REF!</definedName>
    <definedName name="DESC127D" localSheetId="37">'[22]Data rough'!#REF!</definedName>
    <definedName name="DESC127D" localSheetId="23">'[22]Data rough'!#REF!</definedName>
    <definedName name="DESC127D" localSheetId="24">'[22]Data rough'!#REF!</definedName>
    <definedName name="DESC127D" localSheetId="22">'[22]Data rough'!#REF!</definedName>
    <definedName name="DESC127D" localSheetId="5">'[22]Data rough'!#REF!</definedName>
    <definedName name="DESC127D" localSheetId="15">#REF!</definedName>
    <definedName name="DESC127D" localSheetId="31">#REF!</definedName>
    <definedName name="DESC127D" localSheetId="28">'[22]Data rough'!#REF!</definedName>
    <definedName name="DESC127D" localSheetId="1">'[22]Data rough'!#REF!</definedName>
    <definedName name="DESC127D" localSheetId="3">#REF!</definedName>
    <definedName name="DESC127D_1" localSheetId="11">#REF!</definedName>
    <definedName name="DESC127D_1" localSheetId="30">#REF!</definedName>
    <definedName name="DESC127D_1" localSheetId="18">#REF!</definedName>
    <definedName name="DESC127D_1" localSheetId="27">#REF!</definedName>
    <definedName name="DESC127D_1" localSheetId="5">#REF!</definedName>
    <definedName name="DESC127D_1" localSheetId="15">#REF!</definedName>
    <definedName name="DESC127D_1" localSheetId="31">#REF!</definedName>
    <definedName name="DESC127D_1" localSheetId="28">#REF!</definedName>
    <definedName name="DESC127D_1" localSheetId="3">#REF!</definedName>
    <definedName name="DESC127E" localSheetId="11">#REF!</definedName>
    <definedName name="DESC127E" localSheetId="30">#REF!</definedName>
    <definedName name="DESC127E" localSheetId="18">#REF!</definedName>
    <definedName name="DESC127E" localSheetId="27">'[22]Data rough'!#REF!</definedName>
    <definedName name="DESC127E" localSheetId="38">'[22]Data rough'!#REF!</definedName>
    <definedName name="DESC127E" localSheetId="37">'[22]Data rough'!#REF!</definedName>
    <definedName name="DESC127E" localSheetId="23">'[22]Data rough'!#REF!</definedName>
    <definedName name="DESC127E" localSheetId="24">'[22]Data rough'!#REF!</definedName>
    <definedName name="DESC127E" localSheetId="22">'[22]Data rough'!#REF!</definedName>
    <definedName name="DESC127E" localSheetId="5">'[22]Data rough'!#REF!</definedName>
    <definedName name="DESC127E" localSheetId="15">#REF!</definedName>
    <definedName name="DESC127E" localSheetId="31">#REF!</definedName>
    <definedName name="DESC127E" localSheetId="28">'[22]Data rough'!#REF!</definedName>
    <definedName name="DESC127E" localSheetId="1">'[22]Data rough'!#REF!</definedName>
    <definedName name="DESC127E" localSheetId="3">#REF!</definedName>
    <definedName name="DESC127E_1" localSheetId="11">#REF!</definedName>
    <definedName name="DESC127E_1" localSheetId="30">#REF!</definedName>
    <definedName name="DESC127E_1" localSheetId="18">#REF!</definedName>
    <definedName name="DESC127E_1" localSheetId="27">#REF!</definedName>
    <definedName name="DESC127E_1" localSheetId="5">#REF!</definedName>
    <definedName name="DESC127E_1" localSheetId="15">#REF!</definedName>
    <definedName name="DESC127E_1" localSheetId="31">#REF!</definedName>
    <definedName name="DESC127E_1" localSheetId="28">#REF!</definedName>
    <definedName name="DESC127E_1" localSheetId="3">#REF!</definedName>
    <definedName name="DESC127F" localSheetId="11">#REF!</definedName>
    <definedName name="DESC127F" localSheetId="30">#REF!</definedName>
    <definedName name="DESC127F" localSheetId="18">#REF!</definedName>
    <definedName name="DESC127F" localSheetId="27">'[22]Data rough'!#REF!</definedName>
    <definedName name="DESC127F" localSheetId="38">'[22]Data rough'!#REF!</definedName>
    <definedName name="DESC127F" localSheetId="37">'[22]Data rough'!#REF!</definedName>
    <definedName name="DESC127F" localSheetId="23">'[22]Data rough'!#REF!</definedName>
    <definedName name="DESC127F" localSheetId="24">'[22]Data rough'!#REF!</definedName>
    <definedName name="DESC127F" localSheetId="22">'[22]Data rough'!#REF!</definedName>
    <definedName name="DESC127F" localSheetId="5">'[22]Data rough'!#REF!</definedName>
    <definedName name="DESC127F" localSheetId="15">#REF!</definedName>
    <definedName name="DESC127F" localSheetId="31">#REF!</definedName>
    <definedName name="DESC127F" localSheetId="28">'[22]Data rough'!#REF!</definedName>
    <definedName name="DESC127F" localSheetId="1">'[22]Data rough'!#REF!</definedName>
    <definedName name="DESC127F" localSheetId="3">#REF!</definedName>
    <definedName name="DESC127F_1" localSheetId="11">#REF!</definedName>
    <definedName name="DESC127F_1" localSheetId="30">#REF!</definedName>
    <definedName name="DESC127F_1" localSheetId="18">#REF!</definedName>
    <definedName name="DESC127F_1" localSheetId="27">#REF!</definedName>
    <definedName name="DESC127F_1" localSheetId="5">#REF!</definedName>
    <definedName name="DESC127F_1" localSheetId="15">#REF!</definedName>
    <definedName name="DESC127F_1" localSheetId="31">#REF!</definedName>
    <definedName name="DESC127F_1" localSheetId="28">#REF!</definedName>
    <definedName name="DESC127F_1" localSheetId="3">#REF!</definedName>
    <definedName name="DESC127G" localSheetId="11">#REF!</definedName>
    <definedName name="DESC127G" localSheetId="30">#REF!</definedName>
    <definedName name="DESC127G" localSheetId="18">#REF!</definedName>
    <definedName name="DESC127G" localSheetId="27">'[22]Data rough'!#REF!</definedName>
    <definedName name="DESC127G" localSheetId="38">'[22]Data rough'!#REF!</definedName>
    <definedName name="DESC127G" localSheetId="37">'[22]Data rough'!#REF!</definedName>
    <definedName name="DESC127G" localSheetId="23">'[22]Data rough'!#REF!</definedName>
    <definedName name="DESC127G" localSheetId="24">'[22]Data rough'!#REF!</definedName>
    <definedName name="DESC127G" localSheetId="22">'[22]Data rough'!#REF!</definedName>
    <definedName name="DESC127G" localSheetId="5">'[22]Data rough'!#REF!</definedName>
    <definedName name="DESC127G" localSheetId="15">#REF!</definedName>
    <definedName name="DESC127G" localSheetId="31">#REF!</definedName>
    <definedName name="DESC127G" localSheetId="28">'[22]Data rough'!#REF!</definedName>
    <definedName name="DESC127G" localSheetId="1">'[22]Data rough'!#REF!</definedName>
    <definedName name="DESC127G" localSheetId="3">#REF!</definedName>
    <definedName name="DESC127G_1" localSheetId="11">#REF!</definedName>
    <definedName name="DESC127G_1" localSheetId="30">#REF!</definedName>
    <definedName name="DESC127G_1" localSheetId="18">#REF!</definedName>
    <definedName name="DESC127G_1" localSheetId="27">#REF!</definedName>
    <definedName name="DESC127G_1" localSheetId="5">#REF!</definedName>
    <definedName name="DESC127G_1" localSheetId="15">#REF!</definedName>
    <definedName name="DESC127G_1" localSheetId="31">#REF!</definedName>
    <definedName name="DESC127G_1" localSheetId="28">#REF!</definedName>
    <definedName name="DESC127G_1" localSheetId="3">#REF!</definedName>
    <definedName name="DESC127H" localSheetId="11">#REF!</definedName>
    <definedName name="DESC127H" localSheetId="30">#REF!</definedName>
    <definedName name="DESC127H" localSheetId="18">#REF!</definedName>
    <definedName name="DESC127H" localSheetId="27">'[22]Data rough'!#REF!</definedName>
    <definedName name="DESC127H" localSheetId="38">'[22]Data rough'!#REF!</definedName>
    <definedName name="DESC127H" localSheetId="37">'[22]Data rough'!#REF!</definedName>
    <definedName name="DESC127H" localSheetId="23">'[22]Data rough'!#REF!</definedName>
    <definedName name="DESC127H" localSheetId="24">'[22]Data rough'!#REF!</definedName>
    <definedName name="DESC127H" localSheetId="22">'[22]Data rough'!#REF!</definedName>
    <definedName name="DESC127H" localSheetId="5">'[22]Data rough'!#REF!</definedName>
    <definedName name="DESC127H" localSheetId="15">#REF!</definedName>
    <definedName name="DESC127H" localSheetId="31">#REF!</definedName>
    <definedName name="DESC127H" localSheetId="28">'[22]Data rough'!#REF!</definedName>
    <definedName name="DESC127H" localSheetId="1">'[22]Data rough'!#REF!</definedName>
    <definedName name="DESC127H" localSheetId="3">#REF!</definedName>
    <definedName name="DESC127H_1" localSheetId="11">#REF!</definedName>
    <definedName name="DESC127H_1" localSheetId="30">#REF!</definedName>
    <definedName name="DESC127H_1" localSheetId="18">#REF!</definedName>
    <definedName name="DESC127H_1" localSheetId="27">#REF!</definedName>
    <definedName name="DESC127H_1" localSheetId="5">#REF!</definedName>
    <definedName name="DESC127H_1" localSheetId="15">#REF!</definedName>
    <definedName name="DESC127H_1" localSheetId="31">#REF!</definedName>
    <definedName name="DESC127H_1" localSheetId="28">#REF!</definedName>
    <definedName name="DESC127H_1" localSheetId="3">#REF!</definedName>
    <definedName name="DESC127I" localSheetId="11">#REF!</definedName>
    <definedName name="DESC127I" localSheetId="30">#REF!</definedName>
    <definedName name="DESC127I" localSheetId="18">#REF!</definedName>
    <definedName name="DESC127I" localSheetId="27">'[22]Data rough'!#REF!</definedName>
    <definedName name="DESC127I" localSheetId="38">'[22]Data rough'!#REF!</definedName>
    <definedName name="DESC127I" localSheetId="37">'[22]Data rough'!#REF!</definedName>
    <definedName name="DESC127I" localSheetId="23">'[22]Data rough'!#REF!</definedName>
    <definedName name="DESC127I" localSheetId="24">'[22]Data rough'!#REF!</definedName>
    <definedName name="DESC127I" localSheetId="22">'[22]Data rough'!#REF!</definedName>
    <definedName name="DESC127I" localSheetId="5">'[22]Data rough'!#REF!</definedName>
    <definedName name="DESC127I" localSheetId="15">#REF!</definedName>
    <definedName name="DESC127I" localSheetId="31">#REF!</definedName>
    <definedName name="DESC127I" localSheetId="28">'[22]Data rough'!#REF!</definedName>
    <definedName name="DESC127I" localSheetId="1">'[22]Data rough'!#REF!</definedName>
    <definedName name="DESC127I" localSheetId="3">#REF!</definedName>
    <definedName name="DESC127I_1" localSheetId="11">#REF!</definedName>
    <definedName name="DESC127I_1" localSheetId="30">#REF!</definedName>
    <definedName name="DESC127I_1" localSheetId="18">#REF!</definedName>
    <definedName name="DESC127I_1" localSheetId="27">#REF!</definedName>
    <definedName name="DESC127I_1" localSheetId="5">#REF!</definedName>
    <definedName name="DESC127I_1" localSheetId="15">#REF!</definedName>
    <definedName name="DESC127I_1" localSheetId="31">#REF!</definedName>
    <definedName name="DESC127I_1" localSheetId="28">#REF!</definedName>
    <definedName name="DESC127I_1" localSheetId="3">#REF!</definedName>
    <definedName name="DESC127J" localSheetId="11">#REF!</definedName>
    <definedName name="DESC127J" localSheetId="30">#REF!</definedName>
    <definedName name="DESC127J" localSheetId="18">#REF!</definedName>
    <definedName name="DESC127J" localSheetId="27">'[22]Data rough'!#REF!</definedName>
    <definedName name="DESC127J" localSheetId="38">'[22]Data rough'!#REF!</definedName>
    <definedName name="DESC127J" localSheetId="37">'[22]Data rough'!#REF!</definedName>
    <definedName name="DESC127J" localSheetId="23">'[22]Data rough'!#REF!</definedName>
    <definedName name="DESC127J" localSheetId="24">'[22]Data rough'!#REF!</definedName>
    <definedName name="DESC127J" localSheetId="22">'[22]Data rough'!#REF!</definedName>
    <definedName name="DESC127J" localSheetId="5">'[22]Data rough'!#REF!</definedName>
    <definedName name="DESC127J" localSheetId="15">#REF!</definedName>
    <definedName name="DESC127J" localSheetId="31">#REF!</definedName>
    <definedName name="DESC127J" localSheetId="28">'[22]Data rough'!#REF!</definedName>
    <definedName name="DESC127J" localSheetId="1">'[22]Data rough'!#REF!</definedName>
    <definedName name="DESC127J" localSheetId="3">#REF!</definedName>
    <definedName name="DESC127J_1" localSheetId="11">#REF!</definedName>
    <definedName name="DESC127J_1" localSheetId="30">#REF!</definedName>
    <definedName name="DESC127J_1" localSheetId="18">#REF!</definedName>
    <definedName name="DESC127J_1" localSheetId="27">#REF!</definedName>
    <definedName name="DESC127J_1" localSheetId="5">#REF!</definedName>
    <definedName name="DESC127J_1" localSheetId="15">#REF!</definedName>
    <definedName name="DESC127J_1" localSheetId="31">#REF!</definedName>
    <definedName name="DESC127J_1" localSheetId="28">#REF!</definedName>
    <definedName name="DESC127J_1" localSheetId="3">#REF!</definedName>
    <definedName name="DESC128" localSheetId="11">#REF!</definedName>
    <definedName name="DESC128" localSheetId="30">#REF!</definedName>
    <definedName name="DESC128" localSheetId="18">#REF!</definedName>
    <definedName name="DESC128" localSheetId="27">'[22]Data rough'!#REF!</definedName>
    <definedName name="DESC128" localSheetId="38">'[22]Data rough'!#REF!</definedName>
    <definedName name="DESC128" localSheetId="37">'[22]Data rough'!#REF!</definedName>
    <definedName name="DESC128" localSheetId="23">'[22]Data rough'!#REF!</definedName>
    <definedName name="DESC128" localSheetId="24">'[22]Data rough'!#REF!</definedName>
    <definedName name="DESC128" localSheetId="22">'[22]Data rough'!#REF!</definedName>
    <definedName name="DESC128" localSheetId="5">'[22]Data rough'!#REF!</definedName>
    <definedName name="DESC128" localSheetId="15">#REF!</definedName>
    <definedName name="DESC128" localSheetId="31">#REF!</definedName>
    <definedName name="DESC128" localSheetId="28">'[22]Data rough'!#REF!</definedName>
    <definedName name="DESC128" localSheetId="1">'[22]Data rough'!#REF!</definedName>
    <definedName name="DESC128" localSheetId="3">#REF!</definedName>
    <definedName name="DESC128_1" localSheetId="11">#REF!</definedName>
    <definedName name="DESC128_1" localSheetId="30">#REF!</definedName>
    <definedName name="DESC128_1" localSheetId="18">#REF!</definedName>
    <definedName name="DESC128_1" localSheetId="27">#REF!</definedName>
    <definedName name="DESC128_1" localSheetId="5">#REF!</definedName>
    <definedName name="DESC128_1" localSheetId="15">#REF!</definedName>
    <definedName name="DESC128_1" localSheetId="31">#REF!</definedName>
    <definedName name="DESC128_1" localSheetId="28">#REF!</definedName>
    <definedName name="DESC128_1" localSheetId="3">#REF!</definedName>
    <definedName name="DESC128A" localSheetId="11">#REF!</definedName>
    <definedName name="DESC128A" localSheetId="30">#REF!</definedName>
    <definedName name="DESC128A" localSheetId="18">#REF!</definedName>
    <definedName name="DESC128A" localSheetId="27">'[22]Data rough'!#REF!</definedName>
    <definedName name="DESC128A" localSheetId="38">'[22]Data rough'!#REF!</definedName>
    <definedName name="DESC128A" localSheetId="37">'[22]Data rough'!#REF!</definedName>
    <definedName name="DESC128A" localSheetId="23">'[22]Data rough'!#REF!</definedName>
    <definedName name="DESC128A" localSheetId="24">'[22]Data rough'!#REF!</definedName>
    <definedName name="DESC128A" localSheetId="22">'[22]Data rough'!#REF!</definedName>
    <definedName name="DESC128A" localSheetId="5">'[22]Data rough'!#REF!</definedName>
    <definedName name="DESC128A" localSheetId="15">#REF!</definedName>
    <definedName name="DESC128A" localSheetId="31">#REF!</definedName>
    <definedName name="DESC128A" localSheetId="28">'[22]Data rough'!#REF!</definedName>
    <definedName name="DESC128A" localSheetId="1">'[22]Data rough'!#REF!</definedName>
    <definedName name="DESC128A" localSheetId="3">#REF!</definedName>
    <definedName name="DESC128A_1" localSheetId="11">#REF!</definedName>
    <definedName name="DESC128A_1" localSheetId="30">#REF!</definedName>
    <definedName name="DESC128A_1" localSheetId="18">#REF!</definedName>
    <definedName name="DESC128A_1" localSheetId="27">#REF!</definedName>
    <definedName name="DESC128A_1" localSheetId="5">#REF!</definedName>
    <definedName name="DESC128A_1" localSheetId="15">#REF!</definedName>
    <definedName name="DESC128A_1" localSheetId="31">#REF!</definedName>
    <definedName name="DESC128A_1" localSheetId="28">#REF!</definedName>
    <definedName name="DESC128A_1" localSheetId="3">#REF!</definedName>
    <definedName name="DESC128B" localSheetId="11">#REF!</definedName>
    <definedName name="DESC128B" localSheetId="30">#REF!</definedName>
    <definedName name="DESC128B" localSheetId="18">#REF!</definedName>
    <definedName name="DESC128B" localSheetId="27">'[22]Data rough'!#REF!</definedName>
    <definedName name="DESC128B" localSheetId="38">'[22]Data rough'!#REF!</definedName>
    <definedName name="DESC128B" localSheetId="37">'[22]Data rough'!#REF!</definedName>
    <definedName name="DESC128B" localSheetId="23">'[22]Data rough'!#REF!</definedName>
    <definedName name="DESC128B" localSheetId="24">'[22]Data rough'!#REF!</definedName>
    <definedName name="DESC128B" localSheetId="22">'[22]Data rough'!#REF!</definedName>
    <definedName name="DESC128B" localSheetId="5">'[22]Data rough'!#REF!</definedName>
    <definedName name="DESC128B" localSheetId="15">#REF!</definedName>
    <definedName name="DESC128B" localSheetId="31">#REF!</definedName>
    <definedName name="DESC128B" localSheetId="28">'[22]Data rough'!#REF!</definedName>
    <definedName name="DESC128B" localSheetId="1">'[22]Data rough'!#REF!</definedName>
    <definedName name="DESC128B" localSheetId="3">#REF!</definedName>
    <definedName name="DESC128B_1" localSheetId="11">#REF!</definedName>
    <definedName name="DESC128B_1" localSheetId="30">#REF!</definedName>
    <definedName name="DESC128B_1" localSheetId="18">#REF!</definedName>
    <definedName name="DESC128B_1" localSheetId="27">#REF!</definedName>
    <definedName name="DESC128B_1" localSheetId="5">#REF!</definedName>
    <definedName name="DESC128B_1" localSheetId="15">#REF!</definedName>
    <definedName name="DESC128B_1" localSheetId="31">#REF!</definedName>
    <definedName name="DESC128B_1" localSheetId="28">#REF!</definedName>
    <definedName name="DESC128B_1" localSheetId="3">#REF!</definedName>
    <definedName name="DESC128C" localSheetId="11">#REF!</definedName>
    <definedName name="DESC128C" localSheetId="30">#REF!</definedName>
    <definedName name="DESC128C" localSheetId="18">#REF!</definedName>
    <definedName name="DESC128C" localSheetId="27">'[22]Data rough'!#REF!</definedName>
    <definedName name="DESC128C" localSheetId="38">'[22]Data rough'!#REF!</definedName>
    <definedName name="DESC128C" localSheetId="37">'[22]Data rough'!#REF!</definedName>
    <definedName name="DESC128C" localSheetId="23">'[22]Data rough'!#REF!</definedName>
    <definedName name="DESC128C" localSheetId="24">'[22]Data rough'!#REF!</definedName>
    <definedName name="DESC128C" localSheetId="22">'[22]Data rough'!#REF!</definedName>
    <definedName name="DESC128C" localSheetId="5">'[22]Data rough'!#REF!</definedName>
    <definedName name="DESC128C" localSheetId="15">#REF!</definedName>
    <definedName name="DESC128C" localSheetId="31">#REF!</definedName>
    <definedName name="DESC128C" localSheetId="28">'[22]Data rough'!#REF!</definedName>
    <definedName name="DESC128C" localSheetId="1">'[22]Data rough'!#REF!</definedName>
    <definedName name="DESC128C" localSheetId="3">#REF!</definedName>
    <definedName name="DESC128C_1" localSheetId="11">#REF!</definedName>
    <definedName name="DESC128C_1" localSheetId="30">#REF!</definedName>
    <definedName name="DESC128C_1" localSheetId="18">#REF!</definedName>
    <definedName name="DESC128C_1" localSheetId="27">#REF!</definedName>
    <definedName name="DESC128C_1" localSheetId="5">#REF!</definedName>
    <definedName name="DESC128C_1" localSheetId="15">#REF!</definedName>
    <definedName name="DESC128C_1" localSheetId="31">#REF!</definedName>
    <definedName name="DESC128C_1" localSheetId="28">#REF!</definedName>
    <definedName name="DESC128C_1" localSheetId="3">#REF!</definedName>
    <definedName name="DESC128D" localSheetId="11">#REF!</definedName>
    <definedName name="DESC128D" localSheetId="30">#REF!</definedName>
    <definedName name="DESC128D" localSheetId="18">#REF!</definedName>
    <definedName name="DESC128D" localSheetId="27">'[22]Data rough'!#REF!</definedName>
    <definedName name="DESC128D" localSheetId="38">'[22]Data rough'!#REF!</definedName>
    <definedName name="DESC128D" localSheetId="37">'[22]Data rough'!#REF!</definedName>
    <definedName name="DESC128D" localSheetId="23">'[22]Data rough'!#REF!</definedName>
    <definedName name="DESC128D" localSheetId="24">'[22]Data rough'!#REF!</definedName>
    <definedName name="DESC128D" localSheetId="22">'[22]Data rough'!#REF!</definedName>
    <definedName name="DESC128D" localSheetId="5">'[22]Data rough'!#REF!</definedName>
    <definedName name="DESC128D" localSheetId="15">#REF!</definedName>
    <definedName name="DESC128D" localSheetId="31">#REF!</definedName>
    <definedName name="DESC128D" localSheetId="28">'[22]Data rough'!#REF!</definedName>
    <definedName name="DESC128D" localSheetId="1">'[22]Data rough'!#REF!</definedName>
    <definedName name="DESC128D" localSheetId="3">#REF!</definedName>
    <definedName name="DESC128D_1" localSheetId="11">#REF!</definedName>
    <definedName name="DESC128D_1" localSheetId="30">#REF!</definedName>
    <definedName name="DESC128D_1" localSheetId="18">#REF!</definedName>
    <definedName name="DESC128D_1" localSheetId="27">#REF!</definedName>
    <definedName name="DESC128D_1" localSheetId="5">#REF!</definedName>
    <definedName name="DESC128D_1" localSheetId="15">#REF!</definedName>
    <definedName name="DESC128D_1" localSheetId="31">#REF!</definedName>
    <definedName name="DESC128D_1" localSheetId="28">#REF!</definedName>
    <definedName name="DESC128D_1" localSheetId="3">#REF!</definedName>
    <definedName name="DESC128E" localSheetId="11">#REF!</definedName>
    <definedName name="DESC128E" localSheetId="30">#REF!</definedName>
    <definedName name="DESC128E" localSheetId="18">#REF!</definedName>
    <definedName name="DESC128E" localSheetId="27">'[22]Data rough'!#REF!</definedName>
    <definedName name="DESC128E" localSheetId="38">'[22]Data rough'!#REF!</definedName>
    <definedName name="DESC128E" localSheetId="37">'[22]Data rough'!#REF!</definedName>
    <definedName name="DESC128E" localSheetId="23">'[22]Data rough'!#REF!</definedName>
    <definedName name="DESC128E" localSheetId="24">'[22]Data rough'!#REF!</definedName>
    <definedName name="DESC128E" localSheetId="22">'[22]Data rough'!#REF!</definedName>
    <definedName name="DESC128E" localSheetId="5">'[22]Data rough'!#REF!</definedName>
    <definedName name="DESC128E" localSheetId="15">#REF!</definedName>
    <definedName name="DESC128E" localSheetId="31">#REF!</definedName>
    <definedName name="DESC128E" localSheetId="28">'[22]Data rough'!#REF!</definedName>
    <definedName name="DESC128E" localSheetId="1">'[22]Data rough'!#REF!</definedName>
    <definedName name="DESC128E" localSheetId="3">#REF!</definedName>
    <definedName name="DESC128E_1" localSheetId="11">#REF!</definedName>
    <definedName name="DESC128E_1" localSheetId="30">#REF!</definedName>
    <definedName name="DESC128E_1" localSheetId="18">#REF!</definedName>
    <definedName name="DESC128E_1" localSheetId="27">#REF!</definedName>
    <definedName name="DESC128E_1" localSheetId="5">#REF!</definedName>
    <definedName name="DESC128E_1" localSheetId="15">#REF!</definedName>
    <definedName name="DESC128E_1" localSheetId="31">#REF!</definedName>
    <definedName name="DESC128E_1" localSheetId="28">#REF!</definedName>
    <definedName name="DESC128E_1" localSheetId="3">#REF!</definedName>
    <definedName name="DESC128F" localSheetId="11">#REF!</definedName>
    <definedName name="DESC128F" localSheetId="30">#REF!</definedName>
    <definedName name="DESC128F" localSheetId="18">#REF!</definedName>
    <definedName name="DESC128F" localSheetId="27">'[22]Data rough'!#REF!</definedName>
    <definedName name="DESC128F" localSheetId="38">'[22]Data rough'!#REF!</definedName>
    <definedName name="DESC128F" localSheetId="37">'[22]Data rough'!#REF!</definedName>
    <definedName name="DESC128F" localSheetId="23">'[22]Data rough'!#REF!</definedName>
    <definedName name="DESC128F" localSheetId="24">'[22]Data rough'!#REF!</definedName>
    <definedName name="DESC128F" localSheetId="22">'[22]Data rough'!#REF!</definedName>
    <definedName name="DESC128F" localSheetId="5">'[22]Data rough'!#REF!</definedName>
    <definedName name="DESC128F" localSheetId="15">#REF!</definedName>
    <definedName name="DESC128F" localSheetId="31">#REF!</definedName>
    <definedName name="DESC128F" localSheetId="28">'[22]Data rough'!#REF!</definedName>
    <definedName name="DESC128F" localSheetId="1">'[22]Data rough'!#REF!</definedName>
    <definedName name="DESC128F" localSheetId="3">#REF!</definedName>
    <definedName name="DESC128F_1" localSheetId="11">#REF!</definedName>
    <definedName name="DESC128F_1" localSheetId="30">#REF!</definedName>
    <definedName name="DESC128F_1" localSheetId="18">#REF!</definedName>
    <definedName name="DESC128F_1" localSheetId="27">#REF!</definedName>
    <definedName name="DESC128F_1" localSheetId="5">#REF!</definedName>
    <definedName name="DESC128F_1" localSheetId="15">#REF!</definedName>
    <definedName name="DESC128F_1" localSheetId="31">#REF!</definedName>
    <definedName name="DESC128F_1" localSheetId="28">#REF!</definedName>
    <definedName name="DESC128F_1" localSheetId="3">#REF!</definedName>
    <definedName name="DESC128G" localSheetId="11">#REF!</definedName>
    <definedName name="DESC128G" localSheetId="30">#REF!</definedName>
    <definedName name="DESC128G" localSheetId="18">#REF!</definedName>
    <definedName name="DESC128G" localSheetId="27">'[22]Data rough'!#REF!</definedName>
    <definedName name="DESC128G" localSheetId="38">'[22]Data rough'!#REF!</definedName>
    <definedName name="DESC128G" localSheetId="37">'[22]Data rough'!#REF!</definedName>
    <definedName name="DESC128G" localSheetId="23">'[22]Data rough'!#REF!</definedName>
    <definedName name="DESC128G" localSheetId="24">'[22]Data rough'!#REF!</definedName>
    <definedName name="DESC128G" localSheetId="22">'[22]Data rough'!#REF!</definedName>
    <definedName name="DESC128G" localSheetId="5">'[22]Data rough'!#REF!</definedName>
    <definedName name="DESC128G" localSheetId="15">#REF!</definedName>
    <definedName name="DESC128G" localSheetId="31">#REF!</definedName>
    <definedName name="DESC128G" localSheetId="28">'[22]Data rough'!#REF!</definedName>
    <definedName name="DESC128G" localSheetId="1">'[22]Data rough'!#REF!</definedName>
    <definedName name="DESC128G" localSheetId="3">#REF!</definedName>
    <definedName name="DESC128G_1" localSheetId="11">#REF!</definedName>
    <definedName name="DESC128G_1" localSheetId="30">#REF!</definedName>
    <definedName name="DESC128G_1" localSheetId="18">#REF!</definedName>
    <definedName name="DESC128G_1" localSheetId="27">#REF!</definedName>
    <definedName name="DESC128G_1" localSheetId="5">#REF!</definedName>
    <definedName name="DESC128G_1" localSheetId="15">#REF!</definedName>
    <definedName name="DESC128G_1" localSheetId="31">#REF!</definedName>
    <definedName name="DESC128G_1" localSheetId="28">#REF!</definedName>
    <definedName name="DESC128G_1" localSheetId="3">#REF!</definedName>
    <definedName name="DESC129" localSheetId="11">#REF!</definedName>
    <definedName name="DESC129" localSheetId="30">#REF!</definedName>
    <definedName name="DESC129" localSheetId="18">#REF!</definedName>
    <definedName name="DESC129" localSheetId="27">'[22]Data rough'!#REF!</definedName>
    <definedName name="DESC129" localSheetId="38">'[22]Data rough'!#REF!</definedName>
    <definedName name="DESC129" localSheetId="37">'[22]Data rough'!#REF!</definedName>
    <definedName name="DESC129" localSheetId="23">'[22]Data rough'!#REF!</definedName>
    <definedName name="DESC129" localSheetId="24">'[22]Data rough'!#REF!</definedName>
    <definedName name="DESC129" localSheetId="22">'[22]Data rough'!#REF!</definedName>
    <definedName name="DESC129" localSheetId="5">'[22]Data rough'!#REF!</definedName>
    <definedName name="DESC129" localSheetId="15">#REF!</definedName>
    <definedName name="DESC129" localSheetId="31">#REF!</definedName>
    <definedName name="DESC129" localSheetId="28">'[22]Data rough'!#REF!</definedName>
    <definedName name="DESC129" localSheetId="1">'[22]Data rough'!#REF!</definedName>
    <definedName name="DESC129" localSheetId="3">#REF!</definedName>
    <definedName name="DESC129_1" localSheetId="11">#REF!</definedName>
    <definedName name="DESC129_1" localSheetId="30">#REF!</definedName>
    <definedName name="DESC129_1" localSheetId="18">#REF!</definedName>
    <definedName name="DESC129_1" localSheetId="27">#REF!</definedName>
    <definedName name="DESC129_1" localSheetId="5">#REF!</definedName>
    <definedName name="DESC129_1" localSheetId="15">#REF!</definedName>
    <definedName name="DESC129_1" localSheetId="31">#REF!</definedName>
    <definedName name="DESC129_1" localSheetId="28">#REF!</definedName>
    <definedName name="DESC129_1" localSheetId="3">#REF!</definedName>
    <definedName name="DESC129A" localSheetId="11">#REF!</definedName>
    <definedName name="DESC129A" localSheetId="30">#REF!</definedName>
    <definedName name="DESC129A" localSheetId="18">#REF!</definedName>
    <definedName name="DESC129A" localSheetId="27">'[22]Data rough'!#REF!</definedName>
    <definedName name="DESC129A" localSheetId="38">'[22]Data rough'!#REF!</definedName>
    <definedName name="DESC129A" localSheetId="37">'[22]Data rough'!#REF!</definedName>
    <definedName name="DESC129A" localSheetId="23">'[22]Data rough'!#REF!</definedName>
    <definedName name="DESC129A" localSheetId="24">'[22]Data rough'!#REF!</definedName>
    <definedName name="DESC129A" localSheetId="22">'[22]Data rough'!#REF!</definedName>
    <definedName name="DESC129A" localSheetId="5">'[22]Data rough'!#REF!</definedName>
    <definedName name="DESC129A" localSheetId="15">#REF!</definedName>
    <definedName name="DESC129A" localSheetId="31">#REF!</definedName>
    <definedName name="DESC129A" localSheetId="28">'[22]Data rough'!#REF!</definedName>
    <definedName name="DESC129A" localSheetId="1">'[22]Data rough'!#REF!</definedName>
    <definedName name="DESC129A" localSheetId="3">#REF!</definedName>
    <definedName name="DESC129A_1" localSheetId="11">#REF!</definedName>
    <definedName name="DESC129A_1" localSheetId="30">#REF!</definedName>
    <definedName name="DESC129A_1" localSheetId="18">#REF!</definedName>
    <definedName name="DESC129A_1" localSheetId="27">#REF!</definedName>
    <definedName name="DESC129A_1" localSheetId="5">#REF!</definedName>
    <definedName name="DESC129A_1" localSheetId="15">#REF!</definedName>
    <definedName name="DESC129A_1" localSheetId="31">#REF!</definedName>
    <definedName name="DESC129A_1" localSheetId="28">#REF!</definedName>
    <definedName name="DESC129A_1" localSheetId="3">#REF!</definedName>
    <definedName name="DESC129B" localSheetId="11">#REF!</definedName>
    <definedName name="DESC129B" localSheetId="30">#REF!</definedName>
    <definedName name="DESC129B" localSheetId="18">#REF!</definedName>
    <definedName name="DESC129B" localSheetId="27">'[22]Data rough'!#REF!</definedName>
    <definedName name="DESC129B" localSheetId="38">'[22]Data rough'!#REF!</definedName>
    <definedName name="DESC129B" localSheetId="37">'[22]Data rough'!#REF!</definedName>
    <definedName name="DESC129B" localSheetId="23">'[22]Data rough'!#REF!</definedName>
    <definedName name="DESC129B" localSheetId="24">'[22]Data rough'!#REF!</definedName>
    <definedName name="DESC129B" localSheetId="22">'[22]Data rough'!#REF!</definedName>
    <definedName name="DESC129B" localSheetId="5">'[22]Data rough'!#REF!</definedName>
    <definedName name="DESC129B" localSheetId="15">#REF!</definedName>
    <definedName name="DESC129B" localSheetId="31">#REF!</definedName>
    <definedName name="DESC129B" localSheetId="28">'[22]Data rough'!#REF!</definedName>
    <definedName name="DESC129B" localSheetId="1">'[22]Data rough'!#REF!</definedName>
    <definedName name="DESC129B" localSheetId="3">#REF!</definedName>
    <definedName name="DESC129B_1" localSheetId="11">#REF!</definedName>
    <definedName name="DESC129B_1" localSheetId="30">#REF!</definedName>
    <definedName name="DESC129B_1" localSheetId="18">#REF!</definedName>
    <definedName name="DESC129B_1" localSheetId="27">#REF!</definedName>
    <definedName name="DESC129B_1" localSheetId="5">#REF!</definedName>
    <definedName name="DESC129B_1" localSheetId="15">#REF!</definedName>
    <definedName name="DESC129B_1" localSheetId="31">#REF!</definedName>
    <definedName name="DESC129B_1" localSheetId="28">#REF!</definedName>
    <definedName name="DESC129B_1" localSheetId="3">#REF!</definedName>
    <definedName name="DESC129C" localSheetId="11">#REF!</definedName>
    <definedName name="DESC129C" localSheetId="30">#REF!</definedName>
    <definedName name="DESC129C" localSheetId="18">#REF!</definedName>
    <definedName name="DESC129C" localSheetId="27">'[22]Data rough'!#REF!</definedName>
    <definedName name="DESC129C" localSheetId="38">'[22]Data rough'!#REF!</definedName>
    <definedName name="DESC129C" localSheetId="37">'[22]Data rough'!#REF!</definedName>
    <definedName name="DESC129C" localSheetId="23">'[22]Data rough'!#REF!</definedName>
    <definedName name="DESC129C" localSheetId="24">'[22]Data rough'!#REF!</definedName>
    <definedName name="DESC129C" localSheetId="22">'[22]Data rough'!#REF!</definedName>
    <definedName name="DESC129C" localSheetId="5">'[22]Data rough'!#REF!</definedName>
    <definedName name="DESC129C" localSheetId="15">#REF!</definedName>
    <definedName name="DESC129C" localSheetId="31">#REF!</definedName>
    <definedName name="DESC129C" localSheetId="28">'[22]Data rough'!#REF!</definedName>
    <definedName name="DESC129C" localSheetId="1">'[22]Data rough'!#REF!</definedName>
    <definedName name="DESC129C" localSheetId="3">#REF!</definedName>
    <definedName name="DESC129C_1" localSheetId="11">#REF!</definedName>
    <definedName name="DESC129C_1" localSheetId="30">#REF!</definedName>
    <definedName name="DESC129C_1" localSheetId="18">#REF!</definedName>
    <definedName name="DESC129C_1" localSheetId="27">#REF!</definedName>
    <definedName name="DESC129C_1" localSheetId="5">#REF!</definedName>
    <definedName name="DESC129C_1" localSheetId="15">#REF!</definedName>
    <definedName name="DESC129C_1" localSheetId="31">#REF!</definedName>
    <definedName name="DESC129C_1" localSheetId="28">#REF!</definedName>
    <definedName name="DESC129C_1" localSheetId="3">#REF!</definedName>
    <definedName name="DESC129D" localSheetId="11">#REF!</definedName>
    <definedName name="DESC129D" localSheetId="30">#REF!</definedName>
    <definedName name="DESC129D" localSheetId="18">#REF!</definedName>
    <definedName name="DESC129D" localSheetId="27">'[22]Data rough'!#REF!</definedName>
    <definedName name="DESC129D" localSheetId="38">'[22]Data rough'!#REF!</definedName>
    <definedName name="DESC129D" localSheetId="37">'[22]Data rough'!#REF!</definedName>
    <definedName name="DESC129D" localSheetId="23">'[22]Data rough'!#REF!</definedName>
    <definedName name="DESC129D" localSheetId="24">'[22]Data rough'!#REF!</definedName>
    <definedName name="DESC129D" localSheetId="22">'[22]Data rough'!#REF!</definedName>
    <definedName name="DESC129D" localSheetId="5">'[22]Data rough'!#REF!</definedName>
    <definedName name="DESC129D" localSheetId="15">#REF!</definedName>
    <definedName name="DESC129D" localSheetId="31">#REF!</definedName>
    <definedName name="DESC129D" localSheetId="28">'[22]Data rough'!#REF!</definedName>
    <definedName name="DESC129D" localSheetId="1">'[22]Data rough'!#REF!</definedName>
    <definedName name="DESC129D" localSheetId="3">#REF!</definedName>
    <definedName name="DESC129D_1" localSheetId="11">#REF!</definedName>
    <definedName name="DESC129D_1" localSheetId="30">#REF!</definedName>
    <definedName name="DESC129D_1" localSheetId="18">#REF!</definedName>
    <definedName name="DESC129D_1" localSheetId="27">#REF!</definedName>
    <definedName name="DESC129D_1" localSheetId="5">#REF!</definedName>
    <definedName name="DESC129D_1" localSheetId="15">#REF!</definedName>
    <definedName name="DESC129D_1" localSheetId="31">#REF!</definedName>
    <definedName name="DESC129D_1" localSheetId="28">#REF!</definedName>
    <definedName name="DESC129D_1" localSheetId="3">#REF!</definedName>
    <definedName name="DESC13" localSheetId="11">#REF!</definedName>
    <definedName name="DESC13" localSheetId="30">#REF!</definedName>
    <definedName name="DESC13" localSheetId="18">#REF!</definedName>
    <definedName name="DESC13" localSheetId="27">#REF!</definedName>
    <definedName name="DESC13" localSheetId="38">#REF!</definedName>
    <definedName name="DESC13" localSheetId="37">#REF!</definedName>
    <definedName name="DESC13" localSheetId="23">#REF!</definedName>
    <definedName name="DESC13" localSheetId="24">#REF!</definedName>
    <definedName name="DESC13" localSheetId="22">#REF!</definedName>
    <definedName name="DESC13" localSheetId="5">#REF!</definedName>
    <definedName name="DESC13" localSheetId="15">#REF!</definedName>
    <definedName name="DESC13" localSheetId="31">#REF!</definedName>
    <definedName name="DESC13" localSheetId="28">#REF!</definedName>
    <definedName name="DESC13" localSheetId="1">#REF!</definedName>
    <definedName name="DESC13" localSheetId="3">#REF!</definedName>
    <definedName name="DESC13_1" localSheetId="11">#REF!</definedName>
    <definedName name="DESC13_1" localSheetId="30">#REF!</definedName>
    <definedName name="DESC13_1" localSheetId="18">#REF!</definedName>
    <definedName name="DESC13_1" localSheetId="27">#REF!</definedName>
    <definedName name="DESC13_1" localSheetId="5">#REF!</definedName>
    <definedName name="DESC13_1" localSheetId="15">#REF!</definedName>
    <definedName name="DESC13_1" localSheetId="31">#REF!</definedName>
    <definedName name="DESC13_1" localSheetId="28">#REF!</definedName>
    <definedName name="DESC13_1" localSheetId="3">#REF!</definedName>
    <definedName name="DESC130" localSheetId="11">#REF!</definedName>
    <definedName name="DESC130" localSheetId="30">#REF!</definedName>
    <definedName name="DESC130" localSheetId="18">#REF!</definedName>
    <definedName name="DESC130" localSheetId="27">'[22]Data rough'!#REF!</definedName>
    <definedName name="DESC130" localSheetId="38">'[22]Data rough'!#REF!</definedName>
    <definedName name="DESC130" localSheetId="37">'[22]Data rough'!#REF!</definedName>
    <definedName name="DESC130" localSheetId="23">'[22]Data rough'!#REF!</definedName>
    <definedName name="DESC130" localSheetId="24">'[22]Data rough'!#REF!</definedName>
    <definedName name="DESC130" localSheetId="22">'[22]Data rough'!#REF!</definedName>
    <definedName name="DESC130" localSheetId="5">'[22]Data rough'!#REF!</definedName>
    <definedName name="DESC130" localSheetId="15">#REF!</definedName>
    <definedName name="DESC130" localSheetId="31">#REF!</definedName>
    <definedName name="DESC130" localSheetId="28">'[22]Data rough'!#REF!</definedName>
    <definedName name="DESC130" localSheetId="1">'[22]Data rough'!#REF!</definedName>
    <definedName name="DESC130" localSheetId="3">#REF!</definedName>
    <definedName name="DESC130_1" localSheetId="11">#REF!</definedName>
    <definedName name="DESC130_1" localSheetId="30">#REF!</definedName>
    <definedName name="DESC130_1" localSheetId="18">#REF!</definedName>
    <definedName name="DESC130_1" localSheetId="27">#REF!</definedName>
    <definedName name="DESC130_1" localSheetId="5">#REF!</definedName>
    <definedName name="DESC130_1" localSheetId="15">#REF!</definedName>
    <definedName name="DESC130_1" localSheetId="31">#REF!</definedName>
    <definedName name="DESC130_1" localSheetId="28">#REF!</definedName>
    <definedName name="DESC130_1" localSheetId="3">#REF!</definedName>
    <definedName name="DESC130A" localSheetId="11">#REF!</definedName>
    <definedName name="DESC130A" localSheetId="30">#REF!</definedName>
    <definedName name="DESC130A" localSheetId="18">#REF!</definedName>
    <definedName name="DESC130A" localSheetId="27">'[22]Data rough'!#REF!</definedName>
    <definedName name="DESC130A" localSheetId="38">'[22]Data rough'!#REF!</definedName>
    <definedName name="DESC130A" localSheetId="37">'[22]Data rough'!#REF!</definedName>
    <definedName name="DESC130A" localSheetId="23">'[22]Data rough'!#REF!</definedName>
    <definedName name="DESC130A" localSheetId="24">'[22]Data rough'!#REF!</definedName>
    <definedName name="DESC130A" localSheetId="22">'[22]Data rough'!#REF!</definedName>
    <definedName name="DESC130A" localSheetId="5">'[22]Data rough'!#REF!</definedName>
    <definedName name="DESC130A" localSheetId="15">#REF!</definedName>
    <definedName name="DESC130A" localSheetId="31">#REF!</definedName>
    <definedName name="DESC130A" localSheetId="28">'[22]Data rough'!#REF!</definedName>
    <definedName name="DESC130A" localSheetId="1">'[22]Data rough'!#REF!</definedName>
    <definedName name="DESC130A" localSheetId="3">#REF!</definedName>
    <definedName name="DESC130A_1" localSheetId="11">#REF!</definedName>
    <definedName name="DESC130A_1" localSheetId="30">#REF!</definedName>
    <definedName name="DESC130A_1" localSheetId="18">#REF!</definedName>
    <definedName name="DESC130A_1" localSheetId="27">#REF!</definedName>
    <definedName name="DESC130A_1" localSheetId="5">#REF!</definedName>
    <definedName name="DESC130A_1" localSheetId="15">#REF!</definedName>
    <definedName name="DESC130A_1" localSheetId="31">#REF!</definedName>
    <definedName name="DESC130A_1" localSheetId="28">#REF!</definedName>
    <definedName name="DESC130A_1" localSheetId="3">#REF!</definedName>
    <definedName name="DESC130B" localSheetId="11">#REF!</definedName>
    <definedName name="DESC130B" localSheetId="30">#REF!</definedName>
    <definedName name="DESC130B" localSheetId="18">#REF!</definedName>
    <definedName name="DESC130B" localSheetId="27">'[22]Data rough'!#REF!</definedName>
    <definedName name="DESC130B" localSheetId="38">'[22]Data rough'!#REF!</definedName>
    <definedName name="DESC130B" localSheetId="37">'[22]Data rough'!#REF!</definedName>
    <definedName name="DESC130B" localSheetId="23">'[22]Data rough'!#REF!</definedName>
    <definedName name="DESC130B" localSheetId="24">'[22]Data rough'!#REF!</definedName>
    <definedName name="DESC130B" localSheetId="22">'[22]Data rough'!#REF!</definedName>
    <definedName name="DESC130B" localSheetId="5">'[22]Data rough'!#REF!</definedName>
    <definedName name="DESC130B" localSheetId="15">#REF!</definedName>
    <definedName name="DESC130B" localSheetId="31">#REF!</definedName>
    <definedName name="DESC130B" localSheetId="28">'[22]Data rough'!#REF!</definedName>
    <definedName name="DESC130B" localSheetId="1">'[22]Data rough'!#REF!</definedName>
    <definedName name="DESC130B" localSheetId="3">#REF!</definedName>
    <definedName name="DESC130B_1" localSheetId="11">#REF!</definedName>
    <definedName name="DESC130B_1" localSheetId="30">#REF!</definedName>
    <definedName name="DESC130B_1" localSheetId="18">#REF!</definedName>
    <definedName name="DESC130B_1" localSheetId="27">#REF!</definedName>
    <definedName name="DESC130B_1" localSheetId="5">#REF!</definedName>
    <definedName name="DESC130B_1" localSheetId="15">#REF!</definedName>
    <definedName name="DESC130B_1" localSheetId="31">#REF!</definedName>
    <definedName name="DESC130B_1" localSheetId="28">#REF!</definedName>
    <definedName name="DESC130B_1" localSheetId="3">#REF!</definedName>
    <definedName name="DESC131" localSheetId="11">#REF!</definedName>
    <definedName name="DESC131" localSheetId="30">#REF!</definedName>
    <definedName name="DESC131" localSheetId="18">#REF!</definedName>
    <definedName name="DESC131" localSheetId="27">'[22]Data rough'!#REF!</definedName>
    <definedName name="DESC131" localSheetId="38">'[22]Data rough'!#REF!</definedName>
    <definedName name="DESC131" localSheetId="37">'[22]Data rough'!#REF!</definedName>
    <definedName name="DESC131" localSheetId="23">'[22]Data rough'!#REF!</definedName>
    <definedName name="DESC131" localSheetId="24">'[22]Data rough'!#REF!</definedName>
    <definedName name="DESC131" localSheetId="22">'[22]Data rough'!#REF!</definedName>
    <definedName name="DESC131" localSheetId="5">'[22]Data rough'!#REF!</definedName>
    <definedName name="DESC131" localSheetId="15">#REF!</definedName>
    <definedName name="DESC131" localSheetId="31">#REF!</definedName>
    <definedName name="DESC131" localSheetId="28">'[22]Data rough'!#REF!</definedName>
    <definedName name="DESC131" localSheetId="1">'[22]Data rough'!#REF!</definedName>
    <definedName name="DESC131" localSheetId="3">#REF!</definedName>
    <definedName name="DESC131_1" localSheetId="11">#REF!</definedName>
    <definedName name="DESC131_1" localSheetId="30">#REF!</definedName>
    <definedName name="DESC131_1" localSheetId="18">#REF!</definedName>
    <definedName name="DESC131_1" localSheetId="27">#REF!</definedName>
    <definedName name="DESC131_1" localSheetId="5">#REF!</definedName>
    <definedName name="DESC131_1" localSheetId="15">#REF!</definedName>
    <definedName name="DESC131_1" localSheetId="31">#REF!</definedName>
    <definedName name="DESC131_1" localSheetId="28">#REF!</definedName>
    <definedName name="DESC131_1" localSheetId="3">#REF!</definedName>
    <definedName name="DESC132" localSheetId="11">#REF!</definedName>
    <definedName name="DESC132" localSheetId="30">#REF!</definedName>
    <definedName name="DESC132" localSheetId="18">#REF!</definedName>
    <definedName name="DESC132" localSheetId="27">'[22]Data rough'!#REF!</definedName>
    <definedName name="DESC132" localSheetId="38">'[22]Data rough'!#REF!</definedName>
    <definedName name="DESC132" localSheetId="37">'[22]Data rough'!#REF!</definedName>
    <definedName name="DESC132" localSheetId="23">'[22]Data rough'!#REF!</definedName>
    <definedName name="DESC132" localSheetId="24">'[22]Data rough'!#REF!</definedName>
    <definedName name="DESC132" localSheetId="22">'[22]Data rough'!#REF!</definedName>
    <definedName name="DESC132" localSheetId="5">'[22]Data rough'!#REF!</definedName>
    <definedName name="DESC132" localSheetId="15">#REF!</definedName>
    <definedName name="DESC132" localSheetId="31">#REF!</definedName>
    <definedName name="DESC132" localSheetId="28">'[22]Data rough'!#REF!</definedName>
    <definedName name="DESC132" localSheetId="1">'[22]Data rough'!#REF!</definedName>
    <definedName name="DESC132" localSheetId="3">#REF!</definedName>
    <definedName name="DESC132_1" localSheetId="11">#REF!</definedName>
    <definedName name="DESC132_1" localSheetId="30">#REF!</definedName>
    <definedName name="DESC132_1" localSheetId="18">#REF!</definedName>
    <definedName name="DESC132_1" localSheetId="27">#REF!</definedName>
    <definedName name="DESC132_1" localSheetId="5">#REF!</definedName>
    <definedName name="DESC132_1" localSheetId="15">#REF!</definedName>
    <definedName name="DESC132_1" localSheetId="31">#REF!</definedName>
    <definedName name="DESC132_1" localSheetId="28">#REF!</definedName>
    <definedName name="DESC132_1" localSheetId="3">#REF!</definedName>
    <definedName name="DESC133" localSheetId="11">#REF!</definedName>
    <definedName name="DESC133" localSheetId="30">#REF!</definedName>
    <definedName name="DESC133" localSheetId="18">#REF!</definedName>
    <definedName name="DESC133" localSheetId="27">'[22]Data rough'!#REF!</definedName>
    <definedName name="DESC133" localSheetId="38">'[22]Data rough'!#REF!</definedName>
    <definedName name="DESC133" localSheetId="37">'[22]Data rough'!#REF!</definedName>
    <definedName name="DESC133" localSheetId="23">'[22]Data rough'!#REF!</definedName>
    <definedName name="DESC133" localSheetId="24">'[22]Data rough'!#REF!</definedName>
    <definedName name="DESC133" localSheetId="22">'[22]Data rough'!#REF!</definedName>
    <definedName name="DESC133" localSheetId="5">'[22]Data rough'!#REF!</definedName>
    <definedName name="DESC133" localSheetId="15">#REF!</definedName>
    <definedName name="DESC133" localSheetId="31">#REF!</definedName>
    <definedName name="DESC133" localSheetId="28">'[22]Data rough'!#REF!</definedName>
    <definedName name="DESC133" localSheetId="1">'[22]Data rough'!#REF!</definedName>
    <definedName name="DESC133" localSheetId="3">#REF!</definedName>
    <definedName name="DESC133_1" localSheetId="11">#REF!</definedName>
    <definedName name="DESC133_1" localSheetId="30">#REF!</definedName>
    <definedName name="DESC133_1" localSheetId="18">#REF!</definedName>
    <definedName name="DESC133_1" localSheetId="27">#REF!</definedName>
    <definedName name="DESC133_1" localSheetId="5">#REF!</definedName>
    <definedName name="DESC133_1" localSheetId="15">#REF!</definedName>
    <definedName name="DESC133_1" localSheetId="31">#REF!</definedName>
    <definedName name="DESC133_1" localSheetId="28">#REF!</definedName>
    <definedName name="DESC133_1" localSheetId="3">#REF!</definedName>
    <definedName name="DESC14" localSheetId="11">#REF!</definedName>
    <definedName name="DESC14" localSheetId="30">#REF!</definedName>
    <definedName name="DESC14" localSheetId="18">#REF!</definedName>
    <definedName name="DESC14" localSheetId="27">'[22]Data rough'!#REF!</definedName>
    <definedName name="DESC14" localSheetId="38">'[22]Data rough'!#REF!</definedName>
    <definedName name="DESC14" localSheetId="37">'[22]Data rough'!#REF!</definedName>
    <definedName name="DESC14" localSheetId="23">'[22]Data rough'!#REF!</definedName>
    <definedName name="DESC14" localSheetId="24">'[22]Data rough'!#REF!</definedName>
    <definedName name="DESC14" localSheetId="22">'[22]Data rough'!#REF!</definedName>
    <definedName name="DESC14" localSheetId="5">'[22]Data rough'!#REF!</definedName>
    <definedName name="DESC14" localSheetId="15">#REF!</definedName>
    <definedName name="DESC14" localSheetId="31">#REF!</definedName>
    <definedName name="DESC14" localSheetId="28">'[22]Data rough'!#REF!</definedName>
    <definedName name="DESC14" localSheetId="1">'[22]Data rough'!#REF!</definedName>
    <definedName name="DESC14" localSheetId="3">#REF!</definedName>
    <definedName name="DESC14_1" localSheetId="11">#REF!</definedName>
    <definedName name="DESC14_1" localSheetId="30">#REF!</definedName>
    <definedName name="DESC14_1" localSheetId="18">#REF!</definedName>
    <definedName name="DESC14_1" localSheetId="27">#REF!</definedName>
    <definedName name="DESC14_1" localSheetId="5">#REF!</definedName>
    <definedName name="DESC14_1" localSheetId="15">#REF!</definedName>
    <definedName name="DESC14_1" localSheetId="31">#REF!</definedName>
    <definedName name="DESC14_1" localSheetId="28">#REF!</definedName>
    <definedName name="DESC14_1" localSheetId="3">#REF!</definedName>
    <definedName name="DESC143" localSheetId="11">#REF!</definedName>
    <definedName name="DESC143" localSheetId="30">#REF!</definedName>
    <definedName name="DESC143" localSheetId="18">#REF!</definedName>
    <definedName name="DESC143" localSheetId="27">'[22]Data rough'!#REF!</definedName>
    <definedName name="DESC143" localSheetId="38">'[22]Data rough'!#REF!</definedName>
    <definedName name="DESC143" localSheetId="37">'[22]Data rough'!#REF!</definedName>
    <definedName name="DESC143" localSheetId="23">'[22]Data rough'!#REF!</definedName>
    <definedName name="DESC143" localSheetId="24">'[22]Data rough'!#REF!</definedName>
    <definedName name="DESC143" localSheetId="22">'[22]Data rough'!#REF!</definedName>
    <definedName name="DESC143" localSheetId="5">'[22]Data rough'!#REF!</definedName>
    <definedName name="DESC143" localSheetId="15">#REF!</definedName>
    <definedName name="DESC143" localSheetId="31">#REF!</definedName>
    <definedName name="DESC143" localSheetId="28">'[22]Data rough'!#REF!</definedName>
    <definedName name="DESC143" localSheetId="1">'[22]Data rough'!#REF!</definedName>
    <definedName name="DESC143" localSheetId="3">#REF!</definedName>
    <definedName name="DESC143_1" localSheetId="11">#REF!</definedName>
    <definedName name="DESC143_1" localSheetId="30">#REF!</definedName>
    <definedName name="DESC143_1" localSheetId="18">#REF!</definedName>
    <definedName name="DESC143_1" localSheetId="27">#REF!</definedName>
    <definedName name="DESC143_1" localSheetId="5">#REF!</definedName>
    <definedName name="DESC143_1" localSheetId="15">#REF!</definedName>
    <definedName name="DESC143_1" localSheetId="31">#REF!</definedName>
    <definedName name="DESC143_1" localSheetId="28">#REF!</definedName>
    <definedName name="DESC143_1" localSheetId="3">#REF!</definedName>
    <definedName name="DESC144" localSheetId="11">#REF!</definedName>
    <definedName name="DESC144" localSheetId="30">#REF!</definedName>
    <definedName name="DESC144" localSheetId="18">#REF!</definedName>
    <definedName name="DESC144" localSheetId="27">'[22]Data rough'!#REF!</definedName>
    <definedName name="DESC144" localSheetId="38">'[22]Data rough'!#REF!</definedName>
    <definedName name="DESC144" localSheetId="37">'[22]Data rough'!#REF!</definedName>
    <definedName name="DESC144" localSheetId="23">'[22]Data rough'!#REF!</definedName>
    <definedName name="DESC144" localSheetId="24">'[22]Data rough'!#REF!</definedName>
    <definedName name="DESC144" localSheetId="22">'[22]Data rough'!#REF!</definedName>
    <definedName name="DESC144" localSheetId="5">'[22]Data rough'!#REF!</definedName>
    <definedName name="DESC144" localSheetId="15">#REF!</definedName>
    <definedName name="DESC144" localSheetId="31">#REF!</definedName>
    <definedName name="DESC144" localSheetId="28">'[22]Data rough'!#REF!</definedName>
    <definedName name="DESC144" localSheetId="1">'[22]Data rough'!#REF!</definedName>
    <definedName name="DESC144" localSheetId="3">#REF!</definedName>
    <definedName name="DESC144_1" localSheetId="11">#REF!</definedName>
    <definedName name="DESC144_1" localSheetId="30">#REF!</definedName>
    <definedName name="DESC144_1" localSheetId="18">#REF!</definedName>
    <definedName name="DESC144_1" localSheetId="27">#REF!</definedName>
    <definedName name="DESC144_1" localSheetId="5">#REF!</definedName>
    <definedName name="DESC144_1" localSheetId="15">#REF!</definedName>
    <definedName name="DESC144_1" localSheetId="31">#REF!</definedName>
    <definedName name="DESC144_1" localSheetId="28">#REF!</definedName>
    <definedName name="DESC144_1" localSheetId="3">#REF!</definedName>
    <definedName name="DESC145" localSheetId="11">#REF!</definedName>
    <definedName name="DESC145" localSheetId="30">#REF!</definedName>
    <definedName name="DESC145" localSheetId="18">#REF!</definedName>
    <definedName name="DESC145" localSheetId="27">'[22]Data rough'!#REF!</definedName>
    <definedName name="DESC145" localSheetId="38">'[22]Data rough'!#REF!</definedName>
    <definedName name="DESC145" localSheetId="37">'[22]Data rough'!#REF!</definedName>
    <definedName name="DESC145" localSheetId="23">'[22]Data rough'!#REF!</definedName>
    <definedName name="DESC145" localSheetId="24">'[22]Data rough'!#REF!</definedName>
    <definedName name="DESC145" localSheetId="22">'[22]Data rough'!#REF!</definedName>
    <definedName name="DESC145" localSheetId="5">'[22]Data rough'!#REF!</definedName>
    <definedName name="DESC145" localSheetId="15">#REF!</definedName>
    <definedName name="DESC145" localSheetId="31">#REF!</definedName>
    <definedName name="DESC145" localSheetId="28">'[22]Data rough'!#REF!</definedName>
    <definedName name="DESC145" localSheetId="1">'[22]Data rough'!#REF!</definedName>
    <definedName name="DESC145" localSheetId="3">#REF!</definedName>
    <definedName name="DESC145_1" localSheetId="11">#REF!</definedName>
    <definedName name="DESC145_1" localSheetId="30">#REF!</definedName>
    <definedName name="DESC145_1" localSheetId="18">#REF!</definedName>
    <definedName name="DESC145_1" localSheetId="27">#REF!</definedName>
    <definedName name="DESC145_1" localSheetId="5">#REF!</definedName>
    <definedName name="DESC145_1" localSheetId="15">#REF!</definedName>
    <definedName name="DESC145_1" localSheetId="31">#REF!</definedName>
    <definedName name="DESC145_1" localSheetId="28">#REF!</definedName>
    <definedName name="DESC145_1" localSheetId="3">#REF!</definedName>
    <definedName name="DESC146" localSheetId="11">#REF!</definedName>
    <definedName name="DESC146" localSheetId="30">#REF!</definedName>
    <definedName name="DESC146" localSheetId="18">#REF!</definedName>
    <definedName name="DESC146" localSheetId="27">'[22]Data rough'!#REF!</definedName>
    <definedName name="DESC146" localSheetId="38">'[22]Data rough'!#REF!</definedName>
    <definedName name="DESC146" localSheetId="37">'[22]Data rough'!#REF!</definedName>
    <definedName name="DESC146" localSheetId="23">'[22]Data rough'!#REF!</definedName>
    <definedName name="DESC146" localSheetId="24">'[22]Data rough'!#REF!</definedName>
    <definedName name="DESC146" localSheetId="22">'[22]Data rough'!#REF!</definedName>
    <definedName name="DESC146" localSheetId="5">'[22]Data rough'!#REF!</definedName>
    <definedName name="DESC146" localSheetId="15">#REF!</definedName>
    <definedName name="DESC146" localSheetId="31">#REF!</definedName>
    <definedName name="DESC146" localSheetId="28">'[22]Data rough'!#REF!</definedName>
    <definedName name="DESC146" localSheetId="1">'[22]Data rough'!#REF!</definedName>
    <definedName name="DESC146" localSheetId="3">#REF!</definedName>
    <definedName name="DESC146_1" localSheetId="11">#REF!</definedName>
    <definedName name="DESC146_1" localSheetId="30">#REF!</definedName>
    <definedName name="DESC146_1" localSheetId="18">#REF!</definedName>
    <definedName name="DESC146_1" localSheetId="27">#REF!</definedName>
    <definedName name="DESC146_1" localSheetId="5">#REF!</definedName>
    <definedName name="DESC146_1" localSheetId="15">#REF!</definedName>
    <definedName name="DESC146_1" localSheetId="31">#REF!</definedName>
    <definedName name="DESC146_1" localSheetId="28">#REF!</definedName>
    <definedName name="DESC146_1" localSheetId="3">#REF!</definedName>
    <definedName name="DESC147" localSheetId="11">#REF!</definedName>
    <definedName name="DESC147" localSheetId="30">#REF!</definedName>
    <definedName name="DESC147" localSheetId="18">#REF!</definedName>
    <definedName name="DESC147" localSheetId="27">'[22]Data rough'!#REF!</definedName>
    <definedName name="DESC147" localSheetId="38">'[22]Data rough'!#REF!</definedName>
    <definedName name="DESC147" localSheetId="37">'[22]Data rough'!#REF!</definedName>
    <definedName name="DESC147" localSheetId="23">'[22]Data rough'!#REF!</definedName>
    <definedName name="DESC147" localSheetId="24">'[22]Data rough'!#REF!</definedName>
    <definedName name="DESC147" localSheetId="22">'[22]Data rough'!#REF!</definedName>
    <definedName name="DESC147" localSheetId="5">'[22]Data rough'!#REF!</definedName>
    <definedName name="DESC147" localSheetId="15">#REF!</definedName>
    <definedName name="DESC147" localSheetId="31">#REF!</definedName>
    <definedName name="DESC147" localSheetId="28">'[22]Data rough'!#REF!</definedName>
    <definedName name="DESC147" localSheetId="1">'[22]Data rough'!#REF!</definedName>
    <definedName name="DESC147" localSheetId="3">#REF!</definedName>
    <definedName name="DESC147_1" localSheetId="11">#REF!</definedName>
    <definedName name="DESC147_1" localSheetId="30">#REF!</definedName>
    <definedName name="DESC147_1" localSheetId="18">#REF!</definedName>
    <definedName name="DESC147_1" localSheetId="27">#REF!</definedName>
    <definedName name="DESC147_1" localSheetId="5">#REF!</definedName>
    <definedName name="DESC147_1" localSheetId="15">#REF!</definedName>
    <definedName name="DESC147_1" localSheetId="31">#REF!</definedName>
    <definedName name="DESC147_1" localSheetId="28">#REF!</definedName>
    <definedName name="DESC147_1" localSheetId="3">#REF!</definedName>
    <definedName name="DESC148" localSheetId="11">#REF!</definedName>
    <definedName name="DESC148" localSheetId="30">#REF!</definedName>
    <definedName name="DESC148" localSheetId="18">#REF!</definedName>
    <definedName name="DESC148" localSheetId="27">'[22]Data rough'!#REF!</definedName>
    <definedName name="DESC148" localSheetId="38">'[22]Data rough'!#REF!</definedName>
    <definedName name="DESC148" localSheetId="37">'[22]Data rough'!#REF!</definedName>
    <definedName name="DESC148" localSheetId="23">'[22]Data rough'!#REF!</definedName>
    <definedName name="DESC148" localSheetId="24">'[22]Data rough'!#REF!</definedName>
    <definedName name="DESC148" localSheetId="22">'[22]Data rough'!#REF!</definedName>
    <definedName name="DESC148" localSheetId="5">'[22]Data rough'!#REF!</definedName>
    <definedName name="DESC148" localSheetId="15">#REF!</definedName>
    <definedName name="DESC148" localSheetId="31">#REF!</definedName>
    <definedName name="DESC148" localSheetId="28">'[22]Data rough'!#REF!</definedName>
    <definedName name="DESC148" localSheetId="1">'[22]Data rough'!#REF!</definedName>
    <definedName name="DESC148" localSheetId="3">#REF!</definedName>
    <definedName name="DESC148_1" localSheetId="11">#REF!</definedName>
    <definedName name="DESC148_1" localSheetId="30">#REF!</definedName>
    <definedName name="DESC148_1" localSheetId="18">#REF!</definedName>
    <definedName name="DESC148_1" localSheetId="27">#REF!</definedName>
    <definedName name="DESC148_1" localSheetId="5">#REF!</definedName>
    <definedName name="DESC148_1" localSheetId="15">#REF!</definedName>
    <definedName name="DESC148_1" localSheetId="31">#REF!</definedName>
    <definedName name="DESC148_1" localSheetId="28">#REF!</definedName>
    <definedName name="DESC148_1" localSheetId="3">#REF!</definedName>
    <definedName name="DESC149" localSheetId="11">#REF!</definedName>
    <definedName name="DESC149" localSheetId="30">#REF!</definedName>
    <definedName name="DESC149" localSheetId="18">#REF!</definedName>
    <definedName name="DESC149" localSheetId="27">'[22]Data rough'!#REF!</definedName>
    <definedName name="DESC149" localSheetId="38">'[22]Data rough'!#REF!</definedName>
    <definedName name="DESC149" localSheetId="37">'[22]Data rough'!#REF!</definedName>
    <definedName name="DESC149" localSheetId="23">'[22]Data rough'!#REF!</definedName>
    <definedName name="DESC149" localSheetId="24">'[22]Data rough'!#REF!</definedName>
    <definedName name="DESC149" localSheetId="22">'[22]Data rough'!#REF!</definedName>
    <definedName name="DESC149" localSheetId="5">'[22]Data rough'!#REF!</definedName>
    <definedName name="DESC149" localSheetId="15">#REF!</definedName>
    <definedName name="DESC149" localSheetId="31">#REF!</definedName>
    <definedName name="DESC149" localSheetId="28">'[22]Data rough'!#REF!</definedName>
    <definedName name="DESC149" localSheetId="1">'[22]Data rough'!#REF!</definedName>
    <definedName name="DESC149" localSheetId="3">#REF!</definedName>
    <definedName name="DESC149_1" localSheetId="11">#REF!</definedName>
    <definedName name="DESC149_1" localSheetId="30">#REF!</definedName>
    <definedName name="DESC149_1" localSheetId="18">#REF!</definedName>
    <definedName name="DESC149_1" localSheetId="27">#REF!</definedName>
    <definedName name="DESC149_1" localSheetId="5">#REF!</definedName>
    <definedName name="DESC149_1" localSheetId="15">#REF!</definedName>
    <definedName name="DESC149_1" localSheetId="31">#REF!</definedName>
    <definedName name="DESC149_1" localSheetId="28">#REF!</definedName>
    <definedName name="DESC149_1" localSheetId="3">#REF!</definedName>
    <definedName name="DESC15" localSheetId="11">#REF!</definedName>
    <definedName name="DESC15" localSheetId="30">#REF!</definedName>
    <definedName name="DESC15" localSheetId="18">#REF!</definedName>
    <definedName name="DESC15" localSheetId="27">#REF!</definedName>
    <definedName name="DESC15" localSheetId="38">#REF!</definedName>
    <definedName name="DESC15" localSheetId="37">#REF!</definedName>
    <definedName name="DESC15" localSheetId="23">#REF!</definedName>
    <definedName name="DESC15" localSheetId="24">#REF!</definedName>
    <definedName name="DESC15" localSheetId="22">#REF!</definedName>
    <definedName name="DESC15" localSheetId="5">#REF!</definedName>
    <definedName name="DESC15" localSheetId="15">#REF!</definedName>
    <definedName name="DESC15" localSheetId="31">#REF!</definedName>
    <definedName name="DESC15" localSheetId="28">#REF!</definedName>
    <definedName name="DESC15" localSheetId="1">#REF!</definedName>
    <definedName name="DESC15" localSheetId="3">#REF!</definedName>
    <definedName name="DESC15_1" localSheetId="11">#REF!</definedName>
    <definedName name="DESC15_1" localSheetId="30">#REF!</definedName>
    <definedName name="DESC15_1" localSheetId="18">#REF!</definedName>
    <definedName name="DESC15_1" localSheetId="27">#REF!</definedName>
    <definedName name="DESC15_1" localSheetId="5">#REF!</definedName>
    <definedName name="DESC15_1" localSheetId="15">#REF!</definedName>
    <definedName name="DESC15_1" localSheetId="31">#REF!</definedName>
    <definedName name="DESC15_1" localSheetId="28">#REF!</definedName>
    <definedName name="DESC15_1" localSheetId="3">#REF!</definedName>
    <definedName name="DESC150" localSheetId="11">#REF!</definedName>
    <definedName name="DESC150" localSheetId="30">#REF!</definedName>
    <definedName name="DESC150" localSheetId="18">#REF!</definedName>
    <definedName name="DESC150" localSheetId="27">'[22]Data rough'!#REF!</definedName>
    <definedName name="DESC150" localSheetId="38">'[22]Data rough'!#REF!</definedName>
    <definedName name="DESC150" localSheetId="37">'[22]Data rough'!#REF!</definedName>
    <definedName name="DESC150" localSheetId="23">'[22]Data rough'!#REF!</definedName>
    <definedName name="DESC150" localSheetId="24">'[22]Data rough'!#REF!</definedName>
    <definedName name="DESC150" localSheetId="22">'[22]Data rough'!#REF!</definedName>
    <definedName name="DESC150" localSheetId="5">'[22]Data rough'!#REF!</definedName>
    <definedName name="DESC150" localSheetId="15">#REF!</definedName>
    <definedName name="DESC150" localSheetId="31">#REF!</definedName>
    <definedName name="DESC150" localSheetId="28">'[22]Data rough'!#REF!</definedName>
    <definedName name="DESC150" localSheetId="1">'[22]Data rough'!#REF!</definedName>
    <definedName name="DESC150" localSheetId="3">#REF!</definedName>
    <definedName name="DESC150_1" localSheetId="11">#REF!</definedName>
    <definedName name="DESC150_1" localSheetId="30">#REF!</definedName>
    <definedName name="DESC150_1" localSheetId="18">#REF!</definedName>
    <definedName name="DESC150_1" localSheetId="27">#REF!</definedName>
    <definedName name="DESC150_1" localSheetId="5">#REF!</definedName>
    <definedName name="DESC150_1" localSheetId="15">#REF!</definedName>
    <definedName name="DESC150_1" localSheetId="31">#REF!</definedName>
    <definedName name="DESC150_1" localSheetId="28">#REF!</definedName>
    <definedName name="DESC150_1" localSheetId="3">#REF!</definedName>
    <definedName name="DESC151" localSheetId="11">#REF!</definedName>
    <definedName name="DESC151" localSheetId="30">#REF!</definedName>
    <definedName name="DESC151" localSheetId="18">#REF!</definedName>
    <definedName name="DESC151" localSheetId="27">#REF!</definedName>
    <definedName name="DESC151" localSheetId="38">#REF!</definedName>
    <definedName name="DESC151" localSheetId="37">#REF!</definedName>
    <definedName name="DESC151" localSheetId="23">#REF!</definedName>
    <definedName name="DESC151" localSheetId="24">#REF!</definedName>
    <definedName name="DESC151" localSheetId="22">#REF!</definedName>
    <definedName name="DESC151" localSheetId="5">#REF!</definedName>
    <definedName name="DESC151" localSheetId="15">#REF!</definedName>
    <definedName name="DESC151" localSheetId="31">#REF!</definedName>
    <definedName name="DESC151" localSheetId="28">#REF!</definedName>
    <definedName name="DESC151" localSheetId="1">#REF!</definedName>
    <definedName name="DESC151" localSheetId="3">#REF!</definedName>
    <definedName name="DESC151_1" localSheetId="11">#REF!</definedName>
    <definedName name="DESC151_1" localSheetId="30">#REF!</definedName>
    <definedName name="DESC151_1" localSheetId="18">#REF!</definedName>
    <definedName name="DESC151_1" localSheetId="27">#REF!</definedName>
    <definedName name="DESC151_1" localSheetId="5">#REF!</definedName>
    <definedName name="DESC151_1" localSheetId="15">#REF!</definedName>
    <definedName name="DESC151_1" localSheetId="31">#REF!</definedName>
    <definedName name="DESC151_1" localSheetId="28">#REF!</definedName>
    <definedName name="DESC151_1" localSheetId="3">#REF!</definedName>
    <definedName name="DESC151A" localSheetId="11">#REF!</definedName>
    <definedName name="DESC151A" localSheetId="30">#REF!</definedName>
    <definedName name="DESC151A" localSheetId="18">#REF!</definedName>
    <definedName name="DESC151A" localSheetId="27">#REF!</definedName>
    <definedName name="DESC151A" localSheetId="38">#REF!</definedName>
    <definedName name="DESC151A" localSheetId="37">#REF!</definedName>
    <definedName name="DESC151A" localSheetId="23">#REF!</definedName>
    <definedName name="DESC151A" localSheetId="24">#REF!</definedName>
    <definedName name="DESC151A" localSheetId="22">#REF!</definedName>
    <definedName name="DESC151A" localSheetId="5">#REF!</definedName>
    <definedName name="DESC151A" localSheetId="15">#REF!</definedName>
    <definedName name="DESC151A" localSheetId="31">#REF!</definedName>
    <definedName name="DESC151A" localSheetId="28">#REF!</definedName>
    <definedName name="DESC151A" localSheetId="1">#REF!</definedName>
    <definedName name="DESC151A" localSheetId="3">#REF!</definedName>
    <definedName name="DESC151A_1" localSheetId="11">#REF!</definedName>
    <definedName name="DESC151A_1" localSheetId="30">#REF!</definedName>
    <definedName name="DESC151A_1" localSheetId="18">#REF!</definedName>
    <definedName name="DESC151A_1" localSheetId="27">#REF!</definedName>
    <definedName name="DESC151A_1" localSheetId="5">#REF!</definedName>
    <definedName name="DESC151A_1" localSheetId="15">#REF!</definedName>
    <definedName name="DESC151A_1" localSheetId="31">#REF!</definedName>
    <definedName name="DESC151A_1" localSheetId="28">#REF!</definedName>
    <definedName name="DESC151A_1" localSheetId="3">#REF!</definedName>
    <definedName name="DESC151B" localSheetId="11">#REF!</definedName>
    <definedName name="DESC151B" localSheetId="30">#REF!</definedName>
    <definedName name="DESC151B" localSheetId="18">#REF!</definedName>
    <definedName name="DESC151B" localSheetId="27">#REF!</definedName>
    <definedName name="DESC151B" localSheetId="38">#REF!</definedName>
    <definedName name="DESC151B" localSheetId="37">#REF!</definedName>
    <definedName name="DESC151B" localSheetId="23">#REF!</definedName>
    <definedName name="DESC151B" localSheetId="24">#REF!</definedName>
    <definedName name="DESC151B" localSheetId="22">#REF!</definedName>
    <definedName name="DESC151B" localSheetId="5">#REF!</definedName>
    <definedName name="DESC151B" localSheetId="15">#REF!</definedName>
    <definedName name="DESC151B" localSheetId="31">#REF!</definedName>
    <definedName name="DESC151B" localSheetId="28">#REF!</definedName>
    <definedName name="DESC151B" localSheetId="1">#REF!</definedName>
    <definedName name="DESC151B" localSheetId="3">#REF!</definedName>
    <definedName name="DESC151B_1" localSheetId="11">#REF!</definedName>
    <definedName name="DESC151B_1" localSheetId="30">#REF!</definedName>
    <definedName name="DESC151B_1" localSheetId="18">#REF!</definedName>
    <definedName name="DESC151B_1" localSheetId="27">#REF!</definedName>
    <definedName name="DESC151B_1" localSheetId="5">#REF!</definedName>
    <definedName name="DESC151B_1" localSheetId="15">#REF!</definedName>
    <definedName name="DESC151B_1" localSheetId="31">#REF!</definedName>
    <definedName name="DESC151B_1" localSheetId="28">#REF!</definedName>
    <definedName name="DESC151B_1" localSheetId="3">#REF!</definedName>
    <definedName name="DESC151C" localSheetId="11">#REF!</definedName>
    <definedName name="DESC151C" localSheetId="30">#REF!</definedName>
    <definedName name="DESC151C" localSheetId="18">#REF!</definedName>
    <definedName name="DESC151C" localSheetId="27">#REF!</definedName>
    <definedName name="DESC151C" localSheetId="38">#REF!</definedName>
    <definedName name="DESC151C" localSheetId="37">#REF!</definedName>
    <definedName name="DESC151C" localSheetId="23">#REF!</definedName>
    <definedName name="DESC151C" localSheetId="24">#REF!</definedName>
    <definedName name="DESC151C" localSheetId="22">#REF!</definedName>
    <definedName name="DESC151C" localSheetId="5">#REF!</definedName>
    <definedName name="DESC151C" localSheetId="15">#REF!</definedName>
    <definedName name="DESC151C" localSheetId="31">#REF!</definedName>
    <definedName name="DESC151C" localSheetId="28">#REF!</definedName>
    <definedName name="DESC151C" localSheetId="1">#REF!</definedName>
    <definedName name="DESC151C" localSheetId="3">#REF!</definedName>
    <definedName name="DESC151C_1" localSheetId="11">#REF!</definedName>
    <definedName name="DESC151C_1" localSheetId="30">#REF!</definedName>
    <definedName name="DESC151C_1" localSheetId="18">#REF!</definedName>
    <definedName name="DESC151C_1" localSheetId="27">#REF!</definedName>
    <definedName name="DESC151C_1" localSheetId="5">#REF!</definedName>
    <definedName name="DESC151C_1" localSheetId="15">#REF!</definedName>
    <definedName name="DESC151C_1" localSheetId="31">#REF!</definedName>
    <definedName name="DESC151C_1" localSheetId="28">#REF!</definedName>
    <definedName name="DESC151C_1" localSheetId="3">#REF!</definedName>
    <definedName name="DESC151D" localSheetId="11">#REF!</definedName>
    <definedName name="DESC151D" localSheetId="30">#REF!</definedName>
    <definedName name="DESC151D" localSheetId="18">#REF!</definedName>
    <definedName name="DESC151D" localSheetId="27">#REF!</definedName>
    <definedName name="DESC151D" localSheetId="38">#REF!</definedName>
    <definedName name="DESC151D" localSheetId="37">#REF!</definedName>
    <definedName name="DESC151D" localSheetId="23">#REF!</definedName>
    <definedName name="DESC151D" localSheetId="24">#REF!</definedName>
    <definedName name="DESC151D" localSheetId="22">#REF!</definedName>
    <definedName name="DESC151D" localSheetId="5">#REF!</definedName>
    <definedName name="DESC151D" localSheetId="15">#REF!</definedName>
    <definedName name="DESC151D" localSheetId="31">#REF!</definedName>
    <definedName name="DESC151D" localSheetId="28">#REF!</definedName>
    <definedName name="DESC151D" localSheetId="1">#REF!</definedName>
    <definedName name="DESC151D" localSheetId="3">#REF!</definedName>
    <definedName name="DESC151D_1" localSheetId="11">#REF!</definedName>
    <definedName name="DESC151D_1" localSheetId="30">#REF!</definedName>
    <definedName name="DESC151D_1" localSheetId="18">#REF!</definedName>
    <definedName name="DESC151D_1" localSheetId="27">#REF!</definedName>
    <definedName name="DESC151D_1" localSheetId="5">#REF!</definedName>
    <definedName name="DESC151D_1" localSheetId="15">#REF!</definedName>
    <definedName name="DESC151D_1" localSheetId="31">#REF!</definedName>
    <definedName name="DESC151D_1" localSheetId="28">#REF!</definedName>
    <definedName name="DESC151D_1" localSheetId="3">#REF!</definedName>
    <definedName name="DESC152" localSheetId="11">#REF!</definedName>
    <definedName name="DESC152" localSheetId="30">#REF!</definedName>
    <definedName name="DESC152" localSheetId="18">#REF!</definedName>
    <definedName name="DESC152" localSheetId="27">'[22]Data rough'!#REF!</definedName>
    <definedName name="DESC152" localSheetId="38">'[22]Data rough'!#REF!</definedName>
    <definedName name="DESC152" localSheetId="37">'[22]Data rough'!#REF!</definedName>
    <definedName name="DESC152" localSheetId="23">'[22]Data rough'!#REF!</definedName>
    <definedName name="DESC152" localSheetId="24">'[22]Data rough'!#REF!</definedName>
    <definedName name="DESC152" localSheetId="22">'[22]Data rough'!#REF!</definedName>
    <definedName name="DESC152" localSheetId="5">'[22]Data rough'!#REF!</definedName>
    <definedName name="DESC152" localSheetId="15">#REF!</definedName>
    <definedName name="DESC152" localSheetId="31">#REF!</definedName>
    <definedName name="DESC152" localSheetId="28">'[22]Data rough'!#REF!</definedName>
    <definedName name="DESC152" localSheetId="1">'[22]Data rough'!#REF!</definedName>
    <definedName name="DESC152" localSheetId="3">#REF!</definedName>
    <definedName name="DESC152_1" localSheetId="11">#REF!</definedName>
    <definedName name="DESC152_1" localSheetId="30">#REF!</definedName>
    <definedName name="DESC152_1" localSheetId="18">#REF!</definedName>
    <definedName name="DESC152_1" localSheetId="27">#REF!</definedName>
    <definedName name="DESC152_1" localSheetId="5">#REF!</definedName>
    <definedName name="DESC152_1" localSheetId="15">#REF!</definedName>
    <definedName name="DESC152_1" localSheetId="31">#REF!</definedName>
    <definedName name="DESC152_1" localSheetId="28">#REF!</definedName>
    <definedName name="DESC152_1" localSheetId="3">#REF!</definedName>
    <definedName name="DESC153" localSheetId="11">#REF!</definedName>
    <definedName name="DESC153" localSheetId="30">#REF!</definedName>
    <definedName name="DESC153" localSheetId="18">#REF!</definedName>
    <definedName name="DESC153" localSheetId="27">'[22]Data rough'!#REF!</definedName>
    <definedName name="DESC153" localSheetId="38">'[22]Data rough'!#REF!</definedName>
    <definedName name="DESC153" localSheetId="37">'[22]Data rough'!#REF!</definedName>
    <definedName name="DESC153" localSheetId="23">'[22]Data rough'!#REF!</definedName>
    <definedName name="DESC153" localSheetId="24">'[22]Data rough'!#REF!</definedName>
    <definedName name="DESC153" localSheetId="22">'[22]Data rough'!#REF!</definedName>
    <definedName name="DESC153" localSheetId="5">'[22]Data rough'!#REF!</definedName>
    <definedName name="DESC153" localSheetId="15">#REF!</definedName>
    <definedName name="DESC153" localSheetId="31">#REF!</definedName>
    <definedName name="DESC153" localSheetId="28">'[22]Data rough'!#REF!</definedName>
    <definedName name="DESC153" localSheetId="1">'[22]Data rough'!#REF!</definedName>
    <definedName name="DESC153" localSheetId="3">#REF!</definedName>
    <definedName name="DESC153_1" localSheetId="11">#REF!</definedName>
    <definedName name="DESC153_1" localSheetId="30">#REF!</definedName>
    <definedName name="DESC153_1" localSheetId="18">#REF!</definedName>
    <definedName name="DESC153_1" localSheetId="27">#REF!</definedName>
    <definedName name="DESC153_1" localSheetId="5">#REF!</definedName>
    <definedName name="DESC153_1" localSheetId="15">#REF!</definedName>
    <definedName name="DESC153_1" localSheetId="31">#REF!</definedName>
    <definedName name="DESC153_1" localSheetId="28">#REF!</definedName>
    <definedName name="DESC153_1" localSheetId="3">#REF!</definedName>
    <definedName name="DESC154" localSheetId="11">#REF!</definedName>
    <definedName name="DESC154" localSheetId="30">#REF!</definedName>
    <definedName name="DESC154" localSheetId="18">#REF!</definedName>
    <definedName name="DESC154" localSheetId="27">'[22]Data rough'!#REF!</definedName>
    <definedName name="DESC154" localSheetId="38">'[22]Data rough'!#REF!</definedName>
    <definedName name="DESC154" localSheetId="37">'[22]Data rough'!#REF!</definedName>
    <definedName name="DESC154" localSheetId="23">'[22]Data rough'!#REF!</definedName>
    <definedName name="DESC154" localSheetId="24">'[22]Data rough'!#REF!</definedName>
    <definedName name="DESC154" localSheetId="22">'[22]Data rough'!#REF!</definedName>
    <definedName name="DESC154" localSheetId="5">'[22]Data rough'!#REF!</definedName>
    <definedName name="DESC154" localSheetId="15">#REF!</definedName>
    <definedName name="DESC154" localSheetId="31">#REF!</definedName>
    <definedName name="DESC154" localSheetId="28">'[22]Data rough'!#REF!</definedName>
    <definedName name="DESC154" localSheetId="1">'[22]Data rough'!#REF!</definedName>
    <definedName name="DESC154" localSheetId="3">#REF!</definedName>
    <definedName name="DESC154_1" localSheetId="11">#REF!</definedName>
    <definedName name="DESC154_1" localSheetId="30">#REF!</definedName>
    <definedName name="DESC154_1" localSheetId="18">#REF!</definedName>
    <definedName name="DESC154_1" localSheetId="27">#REF!</definedName>
    <definedName name="DESC154_1" localSheetId="5">#REF!</definedName>
    <definedName name="DESC154_1" localSheetId="15">#REF!</definedName>
    <definedName name="DESC154_1" localSheetId="31">#REF!</definedName>
    <definedName name="DESC154_1" localSheetId="28">#REF!</definedName>
    <definedName name="DESC154_1" localSheetId="3">#REF!</definedName>
    <definedName name="DESC155" localSheetId="11">#REF!</definedName>
    <definedName name="DESC155" localSheetId="30">#REF!</definedName>
    <definedName name="DESC155" localSheetId="18">#REF!</definedName>
    <definedName name="DESC155" localSheetId="27">'[22]Data rough'!#REF!</definedName>
    <definedName name="DESC155" localSheetId="38">'[22]Data rough'!#REF!</definedName>
    <definedName name="DESC155" localSheetId="37">'[22]Data rough'!#REF!</definedName>
    <definedName name="DESC155" localSheetId="23">'[22]Data rough'!#REF!</definedName>
    <definedName name="DESC155" localSheetId="24">'[22]Data rough'!#REF!</definedName>
    <definedName name="DESC155" localSheetId="22">'[22]Data rough'!#REF!</definedName>
    <definedName name="DESC155" localSheetId="5">'[22]Data rough'!#REF!</definedName>
    <definedName name="DESC155" localSheetId="15">#REF!</definedName>
    <definedName name="DESC155" localSheetId="31">#REF!</definedName>
    <definedName name="DESC155" localSheetId="28">'[22]Data rough'!#REF!</definedName>
    <definedName name="DESC155" localSheetId="1">'[22]Data rough'!#REF!</definedName>
    <definedName name="DESC155" localSheetId="3">#REF!</definedName>
    <definedName name="DESC155_1" localSheetId="11">#REF!</definedName>
    <definedName name="DESC155_1" localSheetId="30">#REF!</definedName>
    <definedName name="DESC155_1" localSheetId="18">#REF!</definedName>
    <definedName name="DESC155_1" localSheetId="27">#REF!</definedName>
    <definedName name="DESC155_1" localSheetId="5">#REF!</definedName>
    <definedName name="DESC155_1" localSheetId="15">#REF!</definedName>
    <definedName name="DESC155_1" localSheetId="31">#REF!</definedName>
    <definedName name="DESC155_1" localSheetId="28">#REF!</definedName>
    <definedName name="DESC155_1" localSheetId="3">#REF!</definedName>
    <definedName name="DESC156" localSheetId="11">#REF!</definedName>
    <definedName name="DESC156" localSheetId="30">#REF!</definedName>
    <definedName name="DESC156" localSheetId="18">#REF!</definedName>
    <definedName name="DESC156" localSheetId="27">'[22]Data rough'!#REF!</definedName>
    <definedName name="DESC156" localSheetId="38">'[22]Data rough'!#REF!</definedName>
    <definedName name="DESC156" localSheetId="37">'[22]Data rough'!#REF!</definedName>
    <definedName name="DESC156" localSheetId="23">'[22]Data rough'!#REF!</definedName>
    <definedName name="DESC156" localSheetId="24">'[22]Data rough'!#REF!</definedName>
    <definedName name="DESC156" localSheetId="22">'[22]Data rough'!#REF!</definedName>
    <definedName name="DESC156" localSheetId="5">'[22]Data rough'!#REF!</definedName>
    <definedName name="DESC156" localSheetId="15">#REF!</definedName>
    <definedName name="DESC156" localSheetId="31">#REF!</definedName>
    <definedName name="DESC156" localSheetId="28">'[22]Data rough'!#REF!</definedName>
    <definedName name="DESC156" localSheetId="1">'[22]Data rough'!#REF!</definedName>
    <definedName name="DESC156" localSheetId="3">#REF!</definedName>
    <definedName name="DESC156_1" localSheetId="11">#REF!</definedName>
    <definedName name="DESC156_1" localSheetId="30">#REF!</definedName>
    <definedName name="DESC156_1" localSheetId="18">#REF!</definedName>
    <definedName name="DESC156_1" localSheetId="27">#REF!</definedName>
    <definedName name="DESC156_1" localSheetId="5">#REF!</definedName>
    <definedName name="DESC156_1" localSheetId="15">#REF!</definedName>
    <definedName name="DESC156_1" localSheetId="31">#REF!</definedName>
    <definedName name="DESC156_1" localSheetId="28">#REF!</definedName>
    <definedName name="DESC156_1" localSheetId="3">#REF!</definedName>
    <definedName name="DESC157" localSheetId="11">#REF!</definedName>
    <definedName name="DESC157" localSheetId="30">#REF!</definedName>
    <definedName name="DESC157" localSheetId="18">#REF!</definedName>
    <definedName name="DESC157" localSheetId="27">'[22]Data rough'!#REF!</definedName>
    <definedName name="DESC157" localSheetId="38">'[22]Data rough'!#REF!</definedName>
    <definedName name="DESC157" localSheetId="37">'[22]Data rough'!#REF!</definedName>
    <definedName name="DESC157" localSheetId="23">'[22]Data rough'!#REF!</definedName>
    <definedName name="DESC157" localSheetId="24">'[22]Data rough'!#REF!</definedName>
    <definedName name="DESC157" localSheetId="22">'[22]Data rough'!#REF!</definedName>
    <definedName name="DESC157" localSheetId="5">'[22]Data rough'!#REF!</definedName>
    <definedName name="DESC157" localSheetId="15">#REF!</definedName>
    <definedName name="DESC157" localSheetId="31">#REF!</definedName>
    <definedName name="DESC157" localSheetId="28">'[22]Data rough'!#REF!</definedName>
    <definedName name="DESC157" localSheetId="1">'[22]Data rough'!#REF!</definedName>
    <definedName name="DESC157" localSheetId="3">#REF!</definedName>
    <definedName name="DESC157_1" localSheetId="11">#REF!</definedName>
    <definedName name="DESC157_1" localSheetId="30">#REF!</definedName>
    <definedName name="DESC157_1" localSheetId="18">#REF!</definedName>
    <definedName name="DESC157_1" localSheetId="27">#REF!</definedName>
    <definedName name="DESC157_1" localSheetId="5">#REF!</definedName>
    <definedName name="DESC157_1" localSheetId="15">#REF!</definedName>
    <definedName name="DESC157_1" localSheetId="31">#REF!</definedName>
    <definedName name="DESC157_1" localSheetId="28">#REF!</definedName>
    <definedName name="DESC157_1" localSheetId="3">#REF!</definedName>
    <definedName name="DESC158" localSheetId="11">#REF!</definedName>
    <definedName name="DESC158" localSheetId="30">#REF!</definedName>
    <definedName name="DESC158" localSheetId="18">#REF!</definedName>
    <definedName name="DESC158" localSheetId="27">'[22]Data rough'!#REF!</definedName>
    <definedName name="DESC158" localSheetId="38">'[22]Data rough'!#REF!</definedName>
    <definedName name="DESC158" localSheetId="37">'[22]Data rough'!#REF!</definedName>
    <definedName name="DESC158" localSheetId="23">'[22]Data rough'!#REF!</definedName>
    <definedName name="DESC158" localSheetId="24">'[22]Data rough'!#REF!</definedName>
    <definedName name="DESC158" localSheetId="22">'[22]Data rough'!#REF!</definedName>
    <definedName name="DESC158" localSheetId="5">'[22]Data rough'!#REF!</definedName>
    <definedName name="DESC158" localSheetId="15">#REF!</definedName>
    <definedName name="DESC158" localSheetId="31">#REF!</definedName>
    <definedName name="DESC158" localSheetId="28">'[22]Data rough'!#REF!</definedName>
    <definedName name="DESC158" localSheetId="1">'[22]Data rough'!#REF!</definedName>
    <definedName name="DESC158" localSheetId="3">#REF!</definedName>
    <definedName name="DESC158_1" localSheetId="11">#REF!</definedName>
    <definedName name="DESC158_1" localSheetId="30">#REF!</definedName>
    <definedName name="DESC158_1" localSheetId="18">#REF!</definedName>
    <definedName name="DESC158_1" localSheetId="27">#REF!</definedName>
    <definedName name="DESC158_1" localSheetId="5">#REF!</definedName>
    <definedName name="DESC158_1" localSheetId="15">#REF!</definedName>
    <definedName name="DESC158_1" localSheetId="31">#REF!</definedName>
    <definedName name="DESC158_1" localSheetId="28">#REF!</definedName>
    <definedName name="DESC158_1" localSheetId="3">#REF!</definedName>
    <definedName name="DESC16" localSheetId="11">#REF!</definedName>
    <definedName name="DESC16" localSheetId="30">#REF!</definedName>
    <definedName name="DESC16" localSheetId="18">#REF!</definedName>
    <definedName name="DESC16" localSheetId="27">'[22]Data rough'!#REF!</definedName>
    <definedName name="DESC16" localSheetId="38">'[22]Data rough'!#REF!</definedName>
    <definedName name="DESC16" localSheetId="37">'[22]Data rough'!#REF!</definedName>
    <definedName name="DESC16" localSheetId="23">'[22]Data rough'!#REF!</definedName>
    <definedName name="DESC16" localSheetId="24">'[22]Data rough'!#REF!</definedName>
    <definedName name="DESC16" localSheetId="22">'[22]Data rough'!#REF!</definedName>
    <definedName name="DESC16" localSheetId="5">'[22]Data rough'!#REF!</definedName>
    <definedName name="DESC16" localSheetId="15">#REF!</definedName>
    <definedName name="DESC16" localSheetId="31">#REF!</definedName>
    <definedName name="DESC16" localSheetId="28">'[22]Data rough'!#REF!</definedName>
    <definedName name="DESC16" localSheetId="1">'[22]Data rough'!#REF!</definedName>
    <definedName name="DESC16" localSheetId="3">#REF!</definedName>
    <definedName name="DESC16_1" localSheetId="11">#REF!</definedName>
    <definedName name="DESC16_1" localSheetId="30">#REF!</definedName>
    <definedName name="DESC16_1" localSheetId="18">#REF!</definedName>
    <definedName name="DESC16_1" localSheetId="27">#REF!</definedName>
    <definedName name="DESC16_1" localSheetId="5">#REF!</definedName>
    <definedName name="DESC16_1" localSheetId="15">#REF!</definedName>
    <definedName name="DESC16_1" localSheetId="31">#REF!</definedName>
    <definedName name="DESC16_1" localSheetId="28">#REF!</definedName>
    <definedName name="DESC16_1" localSheetId="3">#REF!</definedName>
    <definedName name="DESC17" localSheetId="11">#REF!</definedName>
    <definedName name="DESC17" localSheetId="30">#REF!</definedName>
    <definedName name="DESC17" localSheetId="18">#REF!</definedName>
    <definedName name="DESC17" localSheetId="27">#REF!</definedName>
    <definedName name="DESC17" localSheetId="38">#REF!</definedName>
    <definedName name="DESC17" localSheetId="37">#REF!</definedName>
    <definedName name="DESC17" localSheetId="23">#REF!</definedName>
    <definedName name="DESC17" localSheetId="24">#REF!</definedName>
    <definedName name="DESC17" localSheetId="22">#REF!</definedName>
    <definedName name="DESC17" localSheetId="5">#REF!</definedName>
    <definedName name="DESC17" localSheetId="15">#REF!</definedName>
    <definedName name="DESC17" localSheetId="31">#REF!</definedName>
    <definedName name="DESC17" localSheetId="28">#REF!</definedName>
    <definedName name="DESC17" localSheetId="1">#REF!</definedName>
    <definedName name="DESC17" localSheetId="3">#REF!</definedName>
    <definedName name="DESC17_1" localSheetId="11">#REF!</definedName>
    <definedName name="DESC17_1" localSheetId="30">#REF!</definedName>
    <definedName name="DESC17_1" localSheetId="18">#REF!</definedName>
    <definedName name="DESC17_1" localSheetId="27">#REF!</definedName>
    <definedName name="DESC17_1" localSheetId="5">#REF!</definedName>
    <definedName name="DESC17_1" localSheetId="15">#REF!</definedName>
    <definedName name="DESC17_1" localSheetId="31">#REF!</definedName>
    <definedName name="DESC17_1" localSheetId="28">#REF!</definedName>
    <definedName name="DESC17_1" localSheetId="3">#REF!</definedName>
    <definedName name="DESC18" localSheetId="11">#REF!</definedName>
    <definedName name="DESC18" localSheetId="30">#REF!</definedName>
    <definedName name="DESC18" localSheetId="18">#REF!</definedName>
    <definedName name="DESC18" localSheetId="27">'[22]Data rough'!#REF!</definedName>
    <definedName name="DESC18" localSheetId="38">'[22]Data rough'!#REF!</definedName>
    <definedName name="DESC18" localSheetId="37">'[22]Data rough'!#REF!</definedName>
    <definedName name="DESC18" localSheetId="23">'[22]Data rough'!#REF!</definedName>
    <definedName name="DESC18" localSheetId="24">'[22]Data rough'!#REF!</definedName>
    <definedName name="DESC18" localSheetId="22">'[22]Data rough'!#REF!</definedName>
    <definedName name="DESC18" localSheetId="5">'[22]Data rough'!#REF!</definedName>
    <definedName name="DESC18" localSheetId="15">#REF!</definedName>
    <definedName name="DESC18" localSheetId="31">#REF!</definedName>
    <definedName name="DESC18" localSheetId="28">'[22]Data rough'!#REF!</definedName>
    <definedName name="DESC18" localSheetId="1">'[22]Data rough'!#REF!</definedName>
    <definedName name="DESC18" localSheetId="3">#REF!</definedName>
    <definedName name="DESC18_1" localSheetId="11">#REF!</definedName>
    <definedName name="DESC18_1" localSheetId="30">#REF!</definedName>
    <definedName name="DESC18_1" localSheetId="18">#REF!</definedName>
    <definedName name="DESC18_1" localSheetId="27">#REF!</definedName>
    <definedName name="DESC18_1" localSheetId="5">#REF!</definedName>
    <definedName name="DESC18_1" localSheetId="15">#REF!</definedName>
    <definedName name="DESC18_1" localSheetId="31">#REF!</definedName>
    <definedName name="DESC18_1" localSheetId="28">#REF!</definedName>
    <definedName name="DESC18_1" localSheetId="3">#REF!</definedName>
    <definedName name="DESC19" localSheetId="11">#REF!</definedName>
    <definedName name="DESC19" localSheetId="30">#REF!</definedName>
    <definedName name="DESC19" localSheetId="18">#REF!</definedName>
    <definedName name="DESC19" localSheetId="27">'[22]Data rough'!#REF!</definedName>
    <definedName name="DESC19" localSheetId="38">'[22]Data rough'!#REF!</definedName>
    <definedName name="DESC19" localSheetId="37">'[22]Data rough'!#REF!</definedName>
    <definedName name="DESC19" localSheetId="23">'[22]Data rough'!#REF!</definedName>
    <definedName name="DESC19" localSheetId="24">'[22]Data rough'!#REF!</definedName>
    <definedName name="DESC19" localSheetId="22">'[22]Data rough'!#REF!</definedName>
    <definedName name="DESC19" localSheetId="5">'[22]Data rough'!#REF!</definedName>
    <definedName name="DESC19" localSheetId="15">#REF!</definedName>
    <definedName name="DESC19" localSheetId="31">#REF!</definedName>
    <definedName name="DESC19" localSheetId="28">'[22]Data rough'!#REF!</definedName>
    <definedName name="DESC19" localSheetId="1">'[22]Data rough'!#REF!</definedName>
    <definedName name="DESC19" localSheetId="3">#REF!</definedName>
    <definedName name="DESC19_1" localSheetId="11">#REF!</definedName>
    <definedName name="DESC19_1" localSheetId="30">#REF!</definedName>
    <definedName name="DESC19_1" localSheetId="18">#REF!</definedName>
    <definedName name="DESC19_1" localSheetId="27">#REF!</definedName>
    <definedName name="DESC19_1" localSheetId="5">#REF!</definedName>
    <definedName name="DESC19_1" localSheetId="15">#REF!</definedName>
    <definedName name="DESC19_1" localSheetId="31">#REF!</definedName>
    <definedName name="DESC19_1" localSheetId="28">#REF!</definedName>
    <definedName name="DESC19_1" localSheetId="3">#REF!</definedName>
    <definedName name="DESC2" localSheetId="11">#REF!</definedName>
    <definedName name="DESC2" localSheetId="30">#REF!</definedName>
    <definedName name="DESC2" localSheetId="18">#REF!</definedName>
    <definedName name="DESC2" localSheetId="27">#REF!</definedName>
    <definedName name="DESC2" localSheetId="38">#REF!</definedName>
    <definedName name="DESC2" localSheetId="37">#REF!</definedName>
    <definedName name="DESC2" localSheetId="23">#REF!</definedName>
    <definedName name="DESC2" localSheetId="24">#REF!</definedName>
    <definedName name="DESC2" localSheetId="22">#REF!</definedName>
    <definedName name="DESC2" localSheetId="5">#REF!</definedName>
    <definedName name="DESC2" localSheetId="15">#REF!</definedName>
    <definedName name="DESC2" localSheetId="31">#REF!</definedName>
    <definedName name="DESC2" localSheetId="28">#REF!</definedName>
    <definedName name="DESC2" localSheetId="1">#REF!</definedName>
    <definedName name="DESC2" localSheetId="3">#REF!</definedName>
    <definedName name="DESC2_1" localSheetId="11">#REF!</definedName>
    <definedName name="DESC2_1" localSheetId="30">#REF!</definedName>
    <definedName name="DESC2_1" localSheetId="18">#REF!</definedName>
    <definedName name="DESC2_1" localSheetId="27">#REF!</definedName>
    <definedName name="DESC2_1" localSheetId="5">#REF!</definedName>
    <definedName name="DESC2_1" localSheetId="15">#REF!</definedName>
    <definedName name="DESC2_1" localSheetId="31">#REF!</definedName>
    <definedName name="DESC2_1" localSheetId="28">#REF!</definedName>
    <definedName name="DESC2_1" localSheetId="3">#REF!</definedName>
    <definedName name="DESC20" localSheetId="11">#REF!</definedName>
    <definedName name="DESC20" localSheetId="30">#REF!</definedName>
    <definedName name="DESC20" localSheetId="18">#REF!</definedName>
    <definedName name="DESC20" localSheetId="27">'[22]Data rough'!#REF!</definedName>
    <definedName name="DESC20" localSheetId="38">'[22]Data rough'!#REF!</definedName>
    <definedName name="DESC20" localSheetId="37">'[22]Data rough'!#REF!</definedName>
    <definedName name="DESC20" localSheetId="23">'[22]Data rough'!#REF!</definedName>
    <definedName name="DESC20" localSheetId="24">'[22]Data rough'!#REF!</definedName>
    <definedName name="DESC20" localSheetId="22">'[22]Data rough'!#REF!</definedName>
    <definedName name="DESC20" localSheetId="5">'[22]Data rough'!#REF!</definedName>
    <definedName name="DESC20" localSheetId="15">#REF!</definedName>
    <definedName name="DESC20" localSheetId="31">#REF!</definedName>
    <definedName name="DESC20" localSheetId="28">'[22]Data rough'!#REF!</definedName>
    <definedName name="DESC20" localSheetId="1">'[22]Data rough'!#REF!</definedName>
    <definedName name="DESC20" localSheetId="3">#REF!</definedName>
    <definedName name="DESC20_1" localSheetId="11">#REF!</definedName>
    <definedName name="DESC20_1" localSheetId="30">#REF!</definedName>
    <definedName name="DESC20_1" localSheetId="18">#REF!</definedName>
    <definedName name="DESC20_1" localSheetId="27">#REF!</definedName>
    <definedName name="DESC20_1" localSheetId="5">#REF!</definedName>
    <definedName name="DESC20_1" localSheetId="15">#REF!</definedName>
    <definedName name="DESC20_1" localSheetId="31">#REF!</definedName>
    <definedName name="DESC20_1" localSheetId="28">#REF!</definedName>
    <definedName name="DESC20_1" localSheetId="3">#REF!</definedName>
    <definedName name="DESC21" localSheetId="11">#REF!</definedName>
    <definedName name="DESC21" localSheetId="30">#REF!</definedName>
    <definedName name="DESC21" localSheetId="18">#REF!</definedName>
    <definedName name="DESC21" localSheetId="27">'[22]Data rough'!#REF!</definedName>
    <definedName name="DESC21" localSheetId="38">'[22]Data rough'!#REF!</definedName>
    <definedName name="DESC21" localSheetId="37">'[22]Data rough'!#REF!</definedName>
    <definedName name="DESC21" localSheetId="23">'[22]Data rough'!#REF!</definedName>
    <definedName name="DESC21" localSheetId="24">'[22]Data rough'!#REF!</definedName>
    <definedName name="DESC21" localSheetId="22">'[22]Data rough'!#REF!</definedName>
    <definedName name="DESC21" localSheetId="5">'[22]Data rough'!#REF!</definedName>
    <definedName name="DESC21" localSheetId="15">#REF!</definedName>
    <definedName name="DESC21" localSheetId="31">#REF!</definedName>
    <definedName name="DESC21" localSheetId="28">'[22]Data rough'!#REF!</definedName>
    <definedName name="DESC21" localSheetId="1">'[22]Data rough'!#REF!</definedName>
    <definedName name="DESC21" localSheetId="3">#REF!</definedName>
    <definedName name="DESC21_1" localSheetId="11">#REF!</definedName>
    <definedName name="DESC21_1" localSheetId="30">#REF!</definedName>
    <definedName name="DESC21_1" localSheetId="18">#REF!</definedName>
    <definedName name="DESC21_1" localSheetId="27">#REF!</definedName>
    <definedName name="DESC21_1" localSheetId="5">#REF!</definedName>
    <definedName name="DESC21_1" localSheetId="15">#REF!</definedName>
    <definedName name="DESC21_1" localSheetId="31">#REF!</definedName>
    <definedName name="DESC21_1" localSheetId="28">#REF!</definedName>
    <definedName name="DESC21_1" localSheetId="3">#REF!</definedName>
    <definedName name="DESC22" localSheetId="11">#REF!</definedName>
    <definedName name="DESC22" localSheetId="30">#REF!</definedName>
    <definedName name="DESC22" localSheetId="18">#REF!</definedName>
    <definedName name="DESC22" localSheetId="27">'[22]Data rough'!#REF!</definedName>
    <definedName name="DESC22" localSheetId="38">'[22]Data rough'!#REF!</definedName>
    <definedName name="DESC22" localSheetId="37">'[22]Data rough'!#REF!</definedName>
    <definedName name="DESC22" localSheetId="23">'[22]Data rough'!#REF!</definedName>
    <definedName name="DESC22" localSheetId="24">'[22]Data rough'!#REF!</definedName>
    <definedName name="DESC22" localSheetId="22">'[22]Data rough'!#REF!</definedName>
    <definedName name="DESC22" localSheetId="5">'[22]Data rough'!#REF!</definedName>
    <definedName name="DESC22" localSheetId="15">#REF!</definedName>
    <definedName name="DESC22" localSheetId="31">#REF!</definedName>
    <definedName name="DESC22" localSheetId="28">'[22]Data rough'!#REF!</definedName>
    <definedName name="DESC22" localSheetId="1">'[22]Data rough'!#REF!</definedName>
    <definedName name="DESC22" localSheetId="3">#REF!</definedName>
    <definedName name="DESC22_1" localSheetId="11">#REF!</definedName>
    <definedName name="DESC22_1" localSheetId="30">#REF!</definedName>
    <definedName name="DESC22_1" localSheetId="18">#REF!</definedName>
    <definedName name="DESC22_1" localSheetId="27">#REF!</definedName>
    <definedName name="DESC22_1" localSheetId="5">#REF!</definedName>
    <definedName name="DESC22_1" localSheetId="15">#REF!</definedName>
    <definedName name="DESC22_1" localSheetId="31">#REF!</definedName>
    <definedName name="DESC22_1" localSheetId="28">#REF!</definedName>
    <definedName name="DESC22_1" localSheetId="3">#REF!</definedName>
    <definedName name="DESC23" localSheetId="11">#REF!</definedName>
    <definedName name="DESC23" localSheetId="30">#REF!</definedName>
    <definedName name="DESC23" localSheetId="18">#REF!</definedName>
    <definedName name="DESC23" localSheetId="27">'[22]Data rough'!#REF!</definedName>
    <definedName name="DESC23" localSheetId="38">'[22]Data rough'!#REF!</definedName>
    <definedName name="DESC23" localSheetId="37">'[22]Data rough'!#REF!</definedName>
    <definedName name="DESC23" localSheetId="23">'[22]Data rough'!#REF!</definedName>
    <definedName name="DESC23" localSheetId="24">'[22]Data rough'!#REF!</definedName>
    <definedName name="DESC23" localSheetId="22">'[22]Data rough'!#REF!</definedName>
    <definedName name="DESC23" localSheetId="5">'[22]Data rough'!#REF!</definedName>
    <definedName name="DESC23" localSheetId="15">#REF!</definedName>
    <definedName name="DESC23" localSheetId="31">#REF!</definedName>
    <definedName name="DESC23" localSheetId="28">'[22]Data rough'!#REF!</definedName>
    <definedName name="DESC23" localSheetId="1">'[22]Data rough'!#REF!</definedName>
    <definedName name="DESC23" localSheetId="3">#REF!</definedName>
    <definedName name="DESC23_1" localSheetId="11">#REF!</definedName>
    <definedName name="DESC23_1" localSheetId="30">#REF!</definedName>
    <definedName name="DESC23_1" localSheetId="18">#REF!</definedName>
    <definedName name="DESC23_1" localSheetId="27">#REF!</definedName>
    <definedName name="DESC23_1" localSheetId="5">#REF!</definedName>
    <definedName name="DESC23_1" localSheetId="15">#REF!</definedName>
    <definedName name="DESC23_1" localSheetId="31">#REF!</definedName>
    <definedName name="DESC23_1" localSheetId="28">#REF!</definedName>
    <definedName name="DESC23_1" localSheetId="3">#REF!</definedName>
    <definedName name="DESC24" localSheetId="11">#REF!</definedName>
    <definedName name="DESC24" localSheetId="30">#REF!</definedName>
    <definedName name="DESC24" localSheetId="18">#REF!</definedName>
    <definedName name="DESC24" localSheetId="27">'[22]Data rough'!#REF!</definedName>
    <definedName name="DESC24" localSheetId="38">'[22]Data rough'!#REF!</definedName>
    <definedName name="DESC24" localSheetId="37">'[22]Data rough'!#REF!</definedName>
    <definedName name="DESC24" localSheetId="23">'[22]Data rough'!#REF!</definedName>
    <definedName name="DESC24" localSheetId="24">'[22]Data rough'!#REF!</definedName>
    <definedName name="DESC24" localSheetId="22">'[22]Data rough'!#REF!</definedName>
    <definedName name="DESC24" localSheetId="5">'[22]Data rough'!#REF!</definedName>
    <definedName name="DESC24" localSheetId="15">#REF!</definedName>
    <definedName name="DESC24" localSheetId="31">#REF!</definedName>
    <definedName name="DESC24" localSheetId="28">'[22]Data rough'!#REF!</definedName>
    <definedName name="DESC24" localSheetId="1">'[22]Data rough'!#REF!</definedName>
    <definedName name="DESC24" localSheetId="3">#REF!</definedName>
    <definedName name="DESC24_1" localSheetId="11">#REF!</definedName>
    <definedName name="DESC24_1" localSheetId="30">#REF!</definedName>
    <definedName name="DESC24_1" localSheetId="18">#REF!</definedName>
    <definedName name="DESC24_1" localSheetId="27">#REF!</definedName>
    <definedName name="DESC24_1" localSheetId="5">#REF!</definedName>
    <definedName name="DESC24_1" localSheetId="15">#REF!</definedName>
    <definedName name="DESC24_1" localSheetId="31">#REF!</definedName>
    <definedName name="DESC24_1" localSheetId="28">#REF!</definedName>
    <definedName name="DESC24_1" localSheetId="3">#REF!</definedName>
    <definedName name="DESC25" localSheetId="11">#REF!</definedName>
    <definedName name="DESC25" localSheetId="30">#REF!</definedName>
    <definedName name="DESC25" localSheetId="18">#REF!</definedName>
    <definedName name="DESC25" localSheetId="27">#REF!</definedName>
    <definedName name="DESC25" localSheetId="38">#REF!</definedName>
    <definedName name="DESC25" localSheetId="37">#REF!</definedName>
    <definedName name="DESC25" localSheetId="23">#REF!</definedName>
    <definedName name="DESC25" localSheetId="24">#REF!</definedName>
    <definedName name="DESC25" localSheetId="22">#REF!</definedName>
    <definedName name="DESC25" localSheetId="5">#REF!</definedName>
    <definedName name="DESC25" localSheetId="15">#REF!</definedName>
    <definedName name="DESC25" localSheetId="31">#REF!</definedName>
    <definedName name="DESC25" localSheetId="28">#REF!</definedName>
    <definedName name="DESC25" localSheetId="1">#REF!</definedName>
    <definedName name="DESC25" localSheetId="3">#REF!</definedName>
    <definedName name="DESC25_1" localSheetId="11">#REF!</definedName>
    <definedName name="DESC25_1" localSheetId="30">#REF!</definedName>
    <definedName name="DESC25_1" localSheetId="18">#REF!</definedName>
    <definedName name="DESC25_1" localSheetId="27">#REF!</definedName>
    <definedName name="DESC25_1" localSheetId="5">#REF!</definedName>
    <definedName name="DESC25_1" localSheetId="15">#REF!</definedName>
    <definedName name="DESC25_1" localSheetId="31">#REF!</definedName>
    <definedName name="DESC25_1" localSheetId="28">#REF!</definedName>
    <definedName name="DESC25_1" localSheetId="3">#REF!</definedName>
    <definedName name="DESC26" localSheetId="11">#REF!</definedName>
    <definedName name="DESC26" localSheetId="30">#REF!</definedName>
    <definedName name="DESC26" localSheetId="18">#REF!</definedName>
    <definedName name="DESC26" localSheetId="27">'[22]Data rough'!#REF!</definedName>
    <definedName name="DESC26" localSheetId="38">'[22]Data rough'!#REF!</definedName>
    <definedName name="DESC26" localSheetId="37">'[22]Data rough'!#REF!</definedName>
    <definedName name="DESC26" localSheetId="23">'[22]Data rough'!#REF!</definedName>
    <definedName name="DESC26" localSheetId="24">'[22]Data rough'!#REF!</definedName>
    <definedName name="DESC26" localSheetId="22">'[22]Data rough'!#REF!</definedName>
    <definedName name="DESC26" localSheetId="5">'[22]Data rough'!#REF!</definedName>
    <definedName name="DESC26" localSheetId="15">#REF!</definedName>
    <definedName name="DESC26" localSheetId="31">#REF!</definedName>
    <definedName name="DESC26" localSheetId="28">'[22]Data rough'!#REF!</definedName>
    <definedName name="DESC26" localSheetId="1">'[22]Data rough'!#REF!</definedName>
    <definedName name="DESC26" localSheetId="3">#REF!</definedName>
    <definedName name="DESC26_1" localSheetId="11">#REF!</definedName>
    <definedName name="DESC26_1" localSheetId="30">#REF!</definedName>
    <definedName name="DESC26_1" localSheetId="18">#REF!</definedName>
    <definedName name="DESC26_1" localSheetId="27">#REF!</definedName>
    <definedName name="DESC26_1" localSheetId="5">#REF!</definedName>
    <definedName name="DESC26_1" localSheetId="15">#REF!</definedName>
    <definedName name="DESC26_1" localSheetId="31">#REF!</definedName>
    <definedName name="DESC26_1" localSheetId="28">#REF!</definedName>
    <definedName name="DESC26_1" localSheetId="3">#REF!</definedName>
    <definedName name="DESC27" localSheetId="11">#REF!</definedName>
    <definedName name="DESC27" localSheetId="30">#REF!</definedName>
    <definedName name="DESC27" localSheetId="18">#REF!</definedName>
    <definedName name="DESC27" localSheetId="27">'[22]Data rough'!#REF!</definedName>
    <definedName name="DESC27" localSheetId="38">'[22]Data rough'!#REF!</definedName>
    <definedName name="DESC27" localSheetId="37">'[22]Data rough'!#REF!</definedName>
    <definedName name="DESC27" localSheetId="23">'[22]Data rough'!#REF!</definedName>
    <definedName name="DESC27" localSheetId="24">'[22]Data rough'!#REF!</definedName>
    <definedName name="DESC27" localSheetId="22">'[22]Data rough'!#REF!</definedName>
    <definedName name="DESC27" localSheetId="5">'[22]Data rough'!#REF!</definedName>
    <definedName name="DESC27" localSheetId="15">#REF!</definedName>
    <definedName name="DESC27" localSheetId="31">#REF!</definedName>
    <definedName name="DESC27" localSheetId="28">'[22]Data rough'!#REF!</definedName>
    <definedName name="DESC27" localSheetId="1">'[22]Data rough'!#REF!</definedName>
    <definedName name="DESC27" localSheetId="3">#REF!</definedName>
    <definedName name="DESC27_1" localSheetId="11">#REF!</definedName>
    <definedName name="DESC27_1" localSheetId="30">#REF!</definedName>
    <definedName name="DESC27_1" localSheetId="18">#REF!</definedName>
    <definedName name="DESC27_1" localSheetId="27">#REF!</definedName>
    <definedName name="DESC27_1" localSheetId="5">#REF!</definedName>
    <definedName name="DESC27_1" localSheetId="15">#REF!</definedName>
    <definedName name="DESC27_1" localSheetId="31">#REF!</definedName>
    <definedName name="DESC27_1" localSheetId="28">#REF!</definedName>
    <definedName name="DESC27_1" localSheetId="3">#REF!</definedName>
    <definedName name="DESC28" localSheetId="11">#REF!</definedName>
    <definedName name="DESC28" localSheetId="30">#REF!</definedName>
    <definedName name="DESC28" localSheetId="18">#REF!</definedName>
    <definedName name="DESC28" localSheetId="27">#REF!</definedName>
    <definedName name="DESC28" localSheetId="38">#REF!</definedName>
    <definedName name="DESC28" localSheetId="37">#REF!</definedName>
    <definedName name="DESC28" localSheetId="23">#REF!</definedName>
    <definedName name="DESC28" localSheetId="24">#REF!</definedName>
    <definedName name="DESC28" localSheetId="22">#REF!</definedName>
    <definedName name="DESC28" localSheetId="5">#REF!</definedName>
    <definedName name="DESC28" localSheetId="15">#REF!</definedName>
    <definedName name="DESC28" localSheetId="31">#REF!</definedName>
    <definedName name="DESC28" localSheetId="28">#REF!</definedName>
    <definedName name="DESC28" localSheetId="1">#REF!</definedName>
    <definedName name="DESC28" localSheetId="3">#REF!</definedName>
    <definedName name="DESC28_1" localSheetId="11">#REF!</definedName>
    <definedName name="DESC28_1" localSheetId="30">#REF!</definedName>
    <definedName name="DESC28_1" localSheetId="18">#REF!</definedName>
    <definedName name="DESC28_1" localSheetId="27">#REF!</definedName>
    <definedName name="DESC28_1" localSheetId="5">#REF!</definedName>
    <definedName name="DESC28_1" localSheetId="15">#REF!</definedName>
    <definedName name="DESC28_1" localSheetId="31">#REF!</definedName>
    <definedName name="DESC28_1" localSheetId="28">#REF!</definedName>
    <definedName name="DESC28_1" localSheetId="3">#REF!</definedName>
    <definedName name="DESC29" localSheetId="11">#REF!</definedName>
    <definedName name="DESC29" localSheetId="30">#REF!</definedName>
    <definedName name="DESC29" localSheetId="18">#REF!</definedName>
    <definedName name="DESC29" localSheetId="27">'[22]Data rough'!#REF!</definedName>
    <definedName name="DESC29" localSheetId="38">'[22]Data rough'!#REF!</definedName>
    <definedName name="DESC29" localSheetId="37">'[22]Data rough'!#REF!</definedName>
    <definedName name="DESC29" localSheetId="23">'[22]Data rough'!#REF!</definedName>
    <definedName name="DESC29" localSheetId="24">'[22]Data rough'!#REF!</definedName>
    <definedName name="DESC29" localSheetId="22">'[22]Data rough'!#REF!</definedName>
    <definedName name="DESC29" localSheetId="5">'[22]Data rough'!#REF!</definedName>
    <definedName name="DESC29" localSheetId="15">#REF!</definedName>
    <definedName name="DESC29" localSheetId="31">#REF!</definedName>
    <definedName name="DESC29" localSheetId="28">'[22]Data rough'!#REF!</definedName>
    <definedName name="DESC29" localSheetId="1">'[22]Data rough'!#REF!</definedName>
    <definedName name="DESC29" localSheetId="3">#REF!</definedName>
    <definedName name="DESC29_1" localSheetId="11">#REF!</definedName>
    <definedName name="DESC29_1" localSheetId="30">#REF!</definedName>
    <definedName name="DESC29_1" localSheetId="18">#REF!</definedName>
    <definedName name="DESC29_1" localSheetId="27">#REF!</definedName>
    <definedName name="DESC29_1" localSheetId="5">#REF!</definedName>
    <definedName name="DESC29_1" localSheetId="15">#REF!</definedName>
    <definedName name="DESC29_1" localSheetId="31">#REF!</definedName>
    <definedName name="DESC29_1" localSheetId="28">#REF!</definedName>
    <definedName name="DESC29_1" localSheetId="3">#REF!</definedName>
    <definedName name="DESC3" localSheetId="11">#REF!</definedName>
    <definedName name="DESC3" localSheetId="30">#REF!</definedName>
    <definedName name="DESC3" localSheetId="18">#REF!</definedName>
    <definedName name="DESC3" localSheetId="27">#REF!</definedName>
    <definedName name="DESC3" localSheetId="38">#REF!</definedName>
    <definedName name="DESC3" localSheetId="37">#REF!</definedName>
    <definedName name="DESC3" localSheetId="23">#REF!</definedName>
    <definedName name="DESC3" localSheetId="24">#REF!</definedName>
    <definedName name="DESC3" localSheetId="22">#REF!</definedName>
    <definedName name="DESC3" localSheetId="5">#REF!</definedName>
    <definedName name="DESC3" localSheetId="15">#REF!</definedName>
    <definedName name="DESC3" localSheetId="31">#REF!</definedName>
    <definedName name="DESC3" localSheetId="28">#REF!</definedName>
    <definedName name="DESC3" localSheetId="1">#REF!</definedName>
    <definedName name="DESC3" localSheetId="3">#REF!</definedName>
    <definedName name="DESC3_1" localSheetId="11">#REF!</definedName>
    <definedName name="DESC3_1" localSheetId="30">#REF!</definedName>
    <definedName name="DESC3_1" localSheetId="18">#REF!</definedName>
    <definedName name="DESC3_1" localSheetId="27">#REF!</definedName>
    <definedName name="DESC3_1" localSheetId="5">#REF!</definedName>
    <definedName name="DESC3_1" localSheetId="15">#REF!</definedName>
    <definedName name="DESC3_1" localSheetId="31">#REF!</definedName>
    <definedName name="DESC3_1" localSheetId="28">#REF!</definedName>
    <definedName name="DESC3_1" localSheetId="3">#REF!</definedName>
    <definedName name="DESC30" localSheetId="11">#REF!</definedName>
    <definedName name="DESC30" localSheetId="30">#REF!</definedName>
    <definedName name="DESC30" localSheetId="18">#REF!</definedName>
    <definedName name="DESC30" localSheetId="27">'[22]Data rough'!#REF!</definedName>
    <definedName name="DESC30" localSheetId="38">'[22]Data rough'!#REF!</definedName>
    <definedName name="DESC30" localSheetId="37">'[22]Data rough'!#REF!</definedName>
    <definedName name="DESC30" localSheetId="23">'[22]Data rough'!#REF!</definedName>
    <definedName name="DESC30" localSheetId="24">'[22]Data rough'!#REF!</definedName>
    <definedName name="DESC30" localSheetId="22">'[22]Data rough'!#REF!</definedName>
    <definedName name="DESC30" localSheetId="5">'[22]Data rough'!#REF!</definedName>
    <definedName name="DESC30" localSheetId="15">#REF!</definedName>
    <definedName name="DESC30" localSheetId="31">#REF!</definedName>
    <definedName name="DESC30" localSheetId="28">'[22]Data rough'!#REF!</definedName>
    <definedName name="DESC30" localSheetId="1">'[22]Data rough'!#REF!</definedName>
    <definedName name="DESC30" localSheetId="3">#REF!</definedName>
    <definedName name="DESC30_1" localSheetId="11">#REF!</definedName>
    <definedName name="DESC30_1" localSheetId="30">#REF!</definedName>
    <definedName name="DESC30_1" localSheetId="18">#REF!</definedName>
    <definedName name="DESC30_1" localSheetId="27">#REF!</definedName>
    <definedName name="DESC30_1" localSheetId="5">#REF!</definedName>
    <definedName name="DESC30_1" localSheetId="15">#REF!</definedName>
    <definedName name="DESC30_1" localSheetId="31">#REF!</definedName>
    <definedName name="DESC30_1" localSheetId="28">#REF!</definedName>
    <definedName name="DESC30_1" localSheetId="3">#REF!</definedName>
    <definedName name="DESC31" localSheetId="11">#REF!</definedName>
    <definedName name="DESC31" localSheetId="30">#REF!</definedName>
    <definedName name="DESC31" localSheetId="18">#REF!</definedName>
    <definedName name="DESC31" localSheetId="27">'[22]Data rough'!#REF!</definedName>
    <definedName name="DESC31" localSheetId="38">'[22]Data rough'!#REF!</definedName>
    <definedName name="DESC31" localSheetId="37">'[22]Data rough'!#REF!</definedName>
    <definedName name="DESC31" localSheetId="23">'[22]Data rough'!#REF!</definedName>
    <definedName name="DESC31" localSheetId="24">'[22]Data rough'!#REF!</definedName>
    <definedName name="DESC31" localSheetId="22">'[22]Data rough'!#REF!</definedName>
    <definedName name="DESC31" localSheetId="5">'[22]Data rough'!#REF!</definedName>
    <definedName name="DESC31" localSheetId="15">#REF!</definedName>
    <definedName name="DESC31" localSheetId="31">#REF!</definedName>
    <definedName name="DESC31" localSheetId="28">'[22]Data rough'!#REF!</definedName>
    <definedName name="DESC31" localSheetId="1">'[22]Data rough'!#REF!</definedName>
    <definedName name="DESC31" localSheetId="3">#REF!</definedName>
    <definedName name="DESC31_1" localSheetId="11">#REF!</definedName>
    <definedName name="DESC31_1" localSheetId="30">#REF!</definedName>
    <definedName name="DESC31_1" localSheetId="18">#REF!</definedName>
    <definedName name="DESC31_1" localSheetId="27">#REF!</definedName>
    <definedName name="DESC31_1" localSheetId="5">#REF!</definedName>
    <definedName name="DESC31_1" localSheetId="15">#REF!</definedName>
    <definedName name="DESC31_1" localSheetId="31">#REF!</definedName>
    <definedName name="DESC31_1" localSheetId="28">#REF!</definedName>
    <definedName name="DESC31_1" localSheetId="3">#REF!</definedName>
    <definedName name="DESC32" localSheetId="11">#REF!</definedName>
    <definedName name="DESC32" localSheetId="30">#REF!</definedName>
    <definedName name="DESC32" localSheetId="18">#REF!</definedName>
    <definedName name="DESC32" localSheetId="27">'[22]Data rough'!#REF!</definedName>
    <definedName name="DESC32" localSheetId="38">'[22]Data rough'!#REF!</definedName>
    <definedName name="DESC32" localSheetId="37">'[22]Data rough'!#REF!</definedName>
    <definedName name="DESC32" localSheetId="23">'[22]Data rough'!#REF!</definedName>
    <definedName name="DESC32" localSheetId="24">'[22]Data rough'!#REF!</definedName>
    <definedName name="DESC32" localSheetId="22">'[22]Data rough'!#REF!</definedName>
    <definedName name="DESC32" localSheetId="5">'[22]Data rough'!#REF!</definedName>
    <definedName name="DESC32" localSheetId="15">#REF!</definedName>
    <definedName name="DESC32" localSheetId="31">#REF!</definedName>
    <definedName name="DESC32" localSheetId="28">'[22]Data rough'!#REF!</definedName>
    <definedName name="DESC32" localSheetId="1">'[22]Data rough'!#REF!</definedName>
    <definedName name="DESC32" localSheetId="3">#REF!</definedName>
    <definedName name="DESC32_1" localSheetId="11">#REF!</definedName>
    <definedName name="DESC32_1" localSheetId="30">#REF!</definedName>
    <definedName name="DESC32_1" localSheetId="18">#REF!</definedName>
    <definedName name="DESC32_1" localSheetId="27">#REF!</definedName>
    <definedName name="DESC32_1" localSheetId="5">#REF!</definedName>
    <definedName name="DESC32_1" localSheetId="15">#REF!</definedName>
    <definedName name="DESC32_1" localSheetId="31">#REF!</definedName>
    <definedName name="DESC32_1" localSheetId="28">#REF!</definedName>
    <definedName name="DESC32_1" localSheetId="3">#REF!</definedName>
    <definedName name="DESC33" localSheetId="11">#REF!</definedName>
    <definedName name="DESC33" localSheetId="30">#REF!</definedName>
    <definedName name="DESC33" localSheetId="18">#REF!</definedName>
    <definedName name="DESC33" localSheetId="27">'[22]Data rough'!#REF!</definedName>
    <definedName name="DESC33" localSheetId="38">'[22]Data rough'!#REF!</definedName>
    <definedName name="DESC33" localSheetId="37">'[22]Data rough'!#REF!</definedName>
    <definedName name="DESC33" localSheetId="23">'[22]Data rough'!#REF!</definedName>
    <definedName name="DESC33" localSheetId="24">'[22]Data rough'!#REF!</definedName>
    <definedName name="DESC33" localSheetId="22">'[22]Data rough'!#REF!</definedName>
    <definedName name="DESC33" localSheetId="5">'[22]Data rough'!#REF!</definedName>
    <definedName name="DESC33" localSheetId="15">#REF!</definedName>
    <definedName name="DESC33" localSheetId="31">#REF!</definedName>
    <definedName name="DESC33" localSheetId="28">'[22]Data rough'!#REF!</definedName>
    <definedName name="DESC33" localSheetId="1">'[22]Data rough'!#REF!</definedName>
    <definedName name="DESC33" localSheetId="3">#REF!</definedName>
    <definedName name="DESC33_1" localSheetId="11">#REF!</definedName>
    <definedName name="DESC33_1" localSheetId="30">#REF!</definedName>
    <definedName name="DESC33_1" localSheetId="18">#REF!</definedName>
    <definedName name="DESC33_1" localSheetId="27">#REF!</definedName>
    <definedName name="DESC33_1" localSheetId="5">#REF!</definedName>
    <definedName name="DESC33_1" localSheetId="15">#REF!</definedName>
    <definedName name="DESC33_1" localSheetId="31">#REF!</definedName>
    <definedName name="DESC33_1" localSheetId="28">#REF!</definedName>
    <definedName name="DESC33_1" localSheetId="3">#REF!</definedName>
    <definedName name="DESC34" localSheetId="11">#REF!</definedName>
    <definedName name="DESC34" localSheetId="30">#REF!</definedName>
    <definedName name="DESC34" localSheetId="18">#REF!</definedName>
    <definedName name="DESC34" localSheetId="27">'[22]Data rough'!#REF!</definedName>
    <definedName name="DESC34" localSheetId="38">'[22]Data rough'!#REF!</definedName>
    <definedName name="DESC34" localSheetId="37">'[22]Data rough'!#REF!</definedName>
    <definedName name="DESC34" localSheetId="23">'[22]Data rough'!#REF!</definedName>
    <definedName name="DESC34" localSheetId="24">'[22]Data rough'!#REF!</definedName>
    <definedName name="DESC34" localSheetId="22">'[22]Data rough'!#REF!</definedName>
    <definedName name="DESC34" localSheetId="5">'[22]Data rough'!#REF!</definedName>
    <definedName name="DESC34" localSheetId="15">#REF!</definedName>
    <definedName name="DESC34" localSheetId="31">#REF!</definedName>
    <definedName name="DESC34" localSheetId="28">'[22]Data rough'!#REF!</definedName>
    <definedName name="DESC34" localSheetId="1">'[22]Data rough'!#REF!</definedName>
    <definedName name="DESC34" localSheetId="3">#REF!</definedName>
    <definedName name="DESC34_1" localSheetId="11">#REF!</definedName>
    <definedName name="DESC34_1" localSheetId="30">#REF!</definedName>
    <definedName name="DESC34_1" localSheetId="18">#REF!</definedName>
    <definedName name="DESC34_1" localSheetId="27">#REF!</definedName>
    <definedName name="DESC34_1" localSheetId="5">#REF!</definedName>
    <definedName name="DESC34_1" localSheetId="15">#REF!</definedName>
    <definedName name="DESC34_1" localSheetId="31">#REF!</definedName>
    <definedName name="DESC34_1" localSheetId="28">#REF!</definedName>
    <definedName name="DESC34_1" localSheetId="3">#REF!</definedName>
    <definedName name="DESC35" localSheetId="11">#REF!</definedName>
    <definedName name="DESC35" localSheetId="30">#REF!</definedName>
    <definedName name="DESC35" localSheetId="18">#REF!</definedName>
    <definedName name="DESC35" localSheetId="27">'[22]Data rough'!#REF!</definedName>
    <definedName name="DESC35" localSheetId="38">'[22]Data rough'!#REF!</definedName>
    <definedName name="DESC35" localSheetId="37">'[22]Data rough'!#REF!</definedName>
    <definedName name="DESC35" localSheetId="23">'[22]Data rough'!#REF!</definedName>
    <definedName name="DESC35" localSheetId="24">'[22]Data rough'!#REF!</definedName>
    <definedName name="DESC35" localSheetId="22">'[22]Data rough'!#REF!</definedName>
    <definedName name="DESC35" localSheetId="5">'[22]Data rough'!#REF!</definedName>
    <definedName name="DESC35" localSheetId="15">#REF!</definedName>
    <definedName name="DESC35" localSheetId="31">#REF!</definedName>
    <definedName name="DESC35" localSheetId="28">'[22]Data rough'!#REF!</definedName>
    <definedName name="DESC35" localSheetId="1">'[22]Data rough'!#REF!</definedName>
    <definedName name="DESC35" localSheetId="3">#REF!</definedName>
    <definedName name="DESC35_1" localSheetId="11">#REF!</definedName>
    <definedName name="DESC35_1" localSheetId="30">#REF!</definedName>
    <definedName name="DESC35_1" localSheetId="18">#REF!</definedName>
    <definedName name="DESC35_1" localSheetId="27">#REF!</definedName>
    <definedName name="DESC35_1" localSheetId="5">#REF!</definedName>
    <definedName name="DESC35_1" localSheetId="15">#REF!</definedName>
    <definedName name="DESC35_1" localSheetId="31">#REF!</definedName>
    <definedName name="DESC35_1" localSheetId="28">#REF!</definedName>
    <definedName name="DESC35_1" localSheetId="3">#REF!</definedName>
    <definedName name="DESC36" localSheetId="11">#REF!</definedName>
    <definedName name="DESC36" localSheetId="30">#REF!</definedName>
    <definedName name="DESC36" localSheetId="18">#REF!</definedName>
    <definedName name="DESC36" localSheetId="27">'[22]Data rough'!#REF!</definedName>
    <definedName name="DESC36" localSheetId="38">'[22]Data rough'!#REF!</definedName>
    <definedName name="DESC36" localSheetId="37">'[22]Data rough'!#REF!</definedName>
    <definedName name="DESC36" localSheetId="23">'[22]Data rough'!#REF!</definedName>
    <definedName name="DESC36" localSheetId="24">'[22]Data rough'!#REF!</definedName>
    <definedName name="DESC36" localSheetId="22">'[22]Data rough'!#REF!</definedName>
    <definedName name="DESC36" localSheetId="5">'[22]Data rough'!#REF!</definedName>
    <definedName name="DESC36" localSheetId="15">#REF!</definedName>
    <definedName name="DESC36" localSheetId="31">#REF!</definedName>
    <definedName name="DESC36" localSheetId="28">'[22]Data rough'!#REF!</definedName>
    <definedName name="DESC36" localSheetId="1">'[22]Data rough'!#REF!</definedName>
    <definedName name="DESC36" localSheetId="3">#REF!</definedName>
    <definedName name="DESC36_1" localSheetId="11">#REF!</definedName>
    <definedName name="DESC36_1" localSheetId="30">#REF!</definedName>
    <definedName name="DESC36_1" localSheetId="18">#REF!</definedName>
    <definedName name="DESC36_1" localSheetId="27">#REF!</definedName>
    <definedName name="DESC36_1" localSheetId="5">#REF!</definedName>
    <definedName name="DESC36_1" localSheetId="15">#REF!</definedName>
    <definedName name="DESC36_1" localSheetId="31">#REF!</definedName>
    <definedName name="DESC36_1" localSheetId="28">#REF!</definedName>
    <definedName name="DESC36_1" localSheetId="3">#REF!</definedName>
    <definedName name="DESC37" localSheetId="11">#REF!</definedName>
    <definedName name="DESC37" localSheetId="30">#REF!</definedName>
    <definedName name="DESC37" localSheetId="18">#REF!</definedName>
    <definedName name="DESC37" localSheetId="27">'[22]Data rough'!#REF!</definedName>
    <definedName name="DESC37" localSheetId="38">'[22]Data rough'!#REF!</definedName>
    <definedName name="DESC37" localSheetId="37">'[22]Data rough'!#REF!</definedName>
    <definedName name="DESC37" localSheetId="23">'[22]Data rough'!#REF!</definedName>
    <definedName name="DESC37" localSheetId="24">'[22]Data rough'!#REF!</definedName>
    <definedName name="DESC37" localSheetId="22">'[22]Data rough'!#REF!</definedName>
    <definedName name="DESC37" localSheetId="5">'[22]Data rough'!#REF!</definedName>
    <definedName name="DESC37" localSheetId="15">#REF!</definedName>
    <definedName name="DESC37" localSheetId="31">#REF!</definedName>
    <definedName name="DESC37" localSheetId="28">'[22]Data rough'!#REF!</definedName>
    <definedName name="DESC37" localSheetId="1">'[22]Data rough'!#REF!</definedName>
    <definedName name="DESC37" localSheetId="3">#REF!</definedName>
    <definedName name="DESC37_1" localSheetId="11">#REF!</definedName>
    <definedName name="DESC37_1" localSheetId="30">#REF!</definedName>
    <definedName name="DESC37_1" localSheetId="18">#REF!</definedName>
    <definedName name="DESC37_1" localSheetId="27">#REF!</definedName>
    <definedName name="DESC37_1" localSheetId="5">#REF!</definedName>
    <definedName name="DESC37_1" localSheetId="15">#REF!</definedName>
    <definedName name="DESC37_1" localSheetId="31">#REF!</definedName>
    <definedName name="DESC37_1" localSheetId="28">#REF!</definedName>
    <definedName name="DESC37_1" localSheetId="3">#REF!</definedName>
    <definedName name="DESC38" localSheetId="11">#REF!</definedName>
    <definedName name="DESC38" localSheetId="30">#REF!</definedName>
    <definedName name="DESC38" localSheetId="18">#REF!</definedName>
    <definedName name="DESC38" localSheetId="27">'[22]Data rough'!#REF!</definedName>
    <definedName name="DESC38" localSheetId="38">'[22]Data rough'!#REF!</definedName>
    <definedName name="DESC38" localSheetId="37">'[22]Data rough'!#REF!</definedName>
    <definedName name="DESC38" localSheetId="23">'[22]Data rough'!#REF!</definedName>
    <definedName name="DESC38" localSheetId="24">'[22]Data rough'!#REF!</definedName>
    <definedName name="DESC38" localSheetId="22">'[22]Data rough'!#REF!</definedName>
    <definedName name="DESC38" localSheetId="5">'[22]Data rough'!#REF!</definedName>
    <definedName name="DESC38" localSheetId="15">#REF!</definedName>
    <definedName name="DESC38" localSheetId="31">#REF!</definedName>
    <definedName name="DESC38" localSheetId="28">'[22]Data rough'!#REF!</definedName>
    <definedName name="DESC38" localSheetId="1">'[22]Data rough'!#REF!</definedName>
    <definedName name="DESC38" localSheetId="3">#REF!</definedName>
    <definedName name="DESC38_1" localSheetId="11">#REF!</definedName>
    <definedName name="DESC38_1" localSheetId="30">#REF!</definedName>
    <definedName name="DESC38_1" localSheetId="18">#REF!</definedName>
    <definedName name="DESC38_1" localSheetId="27">#REF!</definedName>
    <definedName name="DESC38_1" localSheetId="5">#REF!</definedName>
    <definedName name="DESC38_1" localSheetId="15">#REF!</definedName>
    <definedName name="DESC38_1" localSheetId="31">#REF!</definedName>
    <definedName name="DESC38_1" localSheetId="28">#REF!</definedName>
    <definedName name="DESC38_1" localSheetId="3">#REF!</definedName>
    <definedName name="DESC39" localSheetId="11">#REF!</definedName>
    <definedName name="DESC39" localSheetId="30">#REF!</definedName>
    <definedName name="DESC39" localSheetId="18">#REF!</definedName>
    <definedName name="DESC39" localSheetId="27">'[22]Data rough'!#REF!</definedName>
    <definedName name="DESC39" localSheetId="38">'[22]Data rough'!#REF!</definedName>
    <definedName name="DESC39" localSheetId="37">'[22]Data rough'!#REF!</definedName>
    <definedName name="DESC39" localSheetId="23">'[22]Data rough'!#REF!</definedName>
    <definedName name="DESC39" localSheetId="24">'[22]Data rough'!#REF!</definedName>
    <definedName name="DESC39" localSheetId="22">'[22]Data rough'!#REF!</definedName>
    <definedName name="DESC39" localSheetId="5">'[22]Data rough'!#REF!</definedName>
    <definedName name="DESC39" localSheetId="15">#REF!</definedName>
    <definedName name="DESC39" localSheetId="31">#REF!</definedName>
    <definedName name="DESC39" localSheetId="28">'[22]Data rough'!#REF!</definedName>
    <definedName name="DESC39" localSheetId="1">'[22]Data rough'!#REF!</definedName>
    <definedName name="DESC39" localSheetId="3">#REF!</definedName>
    <definedName name="DESC39_1" localSheetId="11">#REF!</definedName>
    <definedName name="DESC39_1" localSheetId="30">#REF!</definedName>
    <definedName name="DESC39_1" localSheetId="18">#REF!</definedName>
    <definedName name="DESC39_1" localSheetId="27">#REF!</definedName>
    <definedName name="DESC39_1" localSheetId="5">#REF!</definedName>
    <definedName name="DESC39_1" localSheetId="15">#REF!</definedName>
    <definedName name="DESC39_1" localSheetId="31">#REF!</definedName>
    <definedName name="DESC39_1" localSheetId="28">#REF!</definedName>
    <definedName name="DESC39_1" localSheetId="3">#REF!</definedName>
    <definedName name="DESC4" localSheetId="11">#REF!</definedName>
    <definedName name="DESC4" localSheetId="30">#REF!</definedName>
    <definedName name="DESC4" localSheetId="18">#REF!</definedName>
    <definedName name="DESC4" localSheetId="27">#REF!</definedName>
    <definedName name="DESC4" localSheetId="38">#REF!</definedName>
    <definedName name="DESC4" localSheetId="37">#REF!</definedName>
    <definedName name="DESC4" localSheetId="23">#REF!</definedName>
    <definedName name="DESC4" localSheetId="24">#REF!</definedName>
    <definedName name="DESC4" localSheetId="22">#REF!</definedName>
    <definedName name="DESC4" localSheetId="5">#REF!</definedName>
    <definedName name="DESC4" localSheetId="15">#REF!</definedName>
    <definedName name="DESC4" localSheetId="31">#REF!</definedName>
    <definedName name="DESC4" localSheetId="28">#REF!</definedName>
    <definedName name="DESC4" localSheetId="1">#REF!</definedName>
    <definedName name="DESC4" localSheetId="3">#REF!</definedName>
    <definedName name="DESC4_1" localSheetId="11">#REF!</definedName>
    <definedName name="DESC4_1" localSheetId="30">#REF!</definedName>
    <definedName name="DESC4_1" localSheetId="18">#REF!</definedName>
    <definedName name="DESC4_1" localSheetId="27">#REF!</definedName>
    <definedName name="DESC4_1" localSheetId="5">#REF!</definedName>
    <definedName name="DESC4_1" localSheetId="15">#REF!</definedName>
    <definedName name="DESC4_1" localSheetId="31">#REF!</definedName>
    <definedName name="DESC4_1" localSheetId="28">#REF!</definedName>
    <definedName name="DESC4_1" localSheetId="3">#REF!</definedName>
    <definedName name="DESC40" localSheetId="11">#REF!</definedName>
    <definedName name="DESC40" localSheetId="30">#REF!</definedName>
    <definedName name="DESC40" localSheetId="18">#REF!</definedName>
    <definedName name="DESC40" localSheetId="27">'[22]Data rough'!#REF!</definedName>
    <definedName name="DESC40" localSheetId="38">'[22]Data rough'!#REF!</definedName>
    <definedName name="DESC40" localSheetId="37">'[22]Data rough'!#REF!</definedName>
    <definedName name="DESC40" localSheetId="23">'[22]Data rough'!#REF!</definedName>
    <definedName name="DESC40" localSheetId="24">'[22]Data rough'!#REF!</definedName>
    <definedName name="DESC40" localSheetId="22">'[22]Data rough'!#REF!</definedName>
    <definedName name="DESC40" localSheetId="5">'[22]Data rough'!#REF!</definedName>
    <definedName name="DESC40" localSheetId="15">#REF!</definedName>
    <definedName name="DESC40" localSheetId="31">#REF!</definedName>
    <definedName name="DESC40" localSheetId="28">'[22]Data rough'!#REF!</definedName>
    <definedName name="DESC40" localSheetId="1">'[22]Data rough'!#REF!</definedName>
    <definedName name="DESC40" localSheetId="3">#REF!</definedName>
    <definedName name="DESC40_1" localSheetId="11">#REF!</definedName>
    <definedName name="DESC40_1" localSheetId="30">#REF!</definedName>
    <definedName name="DESC40_1" localSheetId="18">#REF!</definedName>
    <definedName name="DESC40_1" localSheetId="27">#REF!</definedName>
    <definedName name="DESC40_1" localSheetId="5">#REF!</definedName>
    <definedName name="DESC40_1" localSheetId="15">#REF!</definedName>
    <definedName name="DESC40_1" localSheetId="31">#REF!</definedName>
    <definedName name="DESC40_1" localSheetId="28">#REF!</definedName>
    <definedName name="DESC40_1" localSheetId="3">#REF!</definedName>
    <definedName name="DESC41" localSheetId="11">#REF!</definedName>
    <definedName name="DESC41" localSheetId="30">#REF!</definedName>
    <definedName name="DESC41" localSheetId="18">#REF!</definedName>
    <definedName name="DESC41" localSheetId="27">'[22]Data rough'!#REF!</definedName>
    <definedName name="DESC41" localSheetId="38">'[22]Data rough'!#REF!</definedName>
    <definedName name="DESC41" localSheetId="37">'[22]Data rough'!#REF!</definedName>
    <definedName name="DESC41" localSheetId="23">'[22]Data rough'!#REF!</definedName>
    <definedName name="DESC41" localSheetId="24">'[22]Data rough'!#REF!</definedName>
    <definedName name="DESC41" localSheetId="22">'[22]Data rough'!#REF!</definedName>
    <definedName name="DESC41" localSheetId="5">'[22]Data rough'!#REF!</definedName>
    <definedName name="DESC41" localSheetId="15">#REF!</definedName>
    <definedName name="DESC41" localSheetId="31">#REF!</definedName>
    <definedName name="DESC41" localSheetId="28">'[22]Data rough'!#REF!</definedName>
    <definedName name="DESC41" localSheetId="1">'[22]Data rough'!#REF!</definedName>
    <definedName name="DESC41" localSheetId="3">#REF!</definedName>
    <definedName name="DESC41_1" localSheetId="11">#REF!</definedName>
    <definedName name="DESC41_1" localSheetId="30">#REF!</definedName>
    <definedName name="DESC41_1" localSheetId="18">#REF!</definedName>
    <definedName name="DESC41_1" localSheetId="27">#REF!</definedName>
    <definedName name="DESC41_1" localSheetId="5">#REF!</definedName>
    <definedName name="DESC41_1" localSheetId="15">#REF!</definedName>
    <definedName name="DESC41_1" localSheetId="31">#REF!</definedName>
    <definedName name="DESC41_1" localSheetId="28">#REF!</definedName>
    <definedName name="DESC41_1" localSheetId="3">#REF!</definedName>
    <definedName name="DESC42" localSheetId="11">#REF!</definedName>
    <definedName name="DESC42" localSheetId="30">#REF!</definedName>
    <definedName name="DESC42" localSheetId="18">#REF!</definedName>
    <definedName name="DESC42" localSheetId="27">'[22]Data rough'!#REF!</definedName>
    <definedName name="DESC42" localSheetId="38">'[22]Data rough'!#REF!</definedName>
    <definedName name="DESC42" localSheetId="37">'[22]Data rough'!#REF!</definedName>
    <definedName name="DESC42" localSheetId="23">'[22]Data rough'!#REF!</definedName>
    <definedName name="DESC42" localSheetId="24">'[22]Data rough'!#REF!</definedName>
    <definedName name="DESC42" localSheetId="22">'[22]Data rough'!#REF!</definedName>
    <definedName name="DESC42" localSheetId="5">'[22]Data rough'!#REF!</definedName>
    <definedName name="DESC42" localSheetId="15">#REF!</definedName>
    <definedName name="DESC42" localSheetId="31">#REF!</definedName>
    <definedName name="DESC42" localSheetId="28">'[22]Data rough'!#REF!</definedName>
    <definedName name="DESC42" localSheetId="1">'[22]Data rough'!#REF!</definedName>
    <definedName name="DESC42" localSheetId="3">#REF!</definedName>
    <definedName name="DESC42_1" localSheetId="11">#REF!</definedName>
    <definedName name="DESC42_1" localSheetId="30">#REF!</definedName>
    <definedName name="DESC42_1" localSheetId="18">#REF!</definedName>
    <definedName name="DESC42_1" localSheetId="27">#REF!</definedName>
    <definedName name="DESC42_1" localSheetId="5">#REF!</definedName>
    <definedName name="DESC42_1" localSheetId="15">#REF!</definedName>
    <definedName name="DESC42_1" localSheetId="31">#REF!</definedName>
    <definedName name="DESC42_1" localSheetId="28">#REF!</definedName>
    <definedName name="DESC42_1" localSheetId="3">#REF!</definedName>
    <definedName name="DESC43" localSheetId="11">#REF!</definedName>
    <definedName name="DESC43" localSheetId="30">#REF!</definedName>
    <definedName name="DESC43" localSheetId="18">#REF!</definedName>
    <definedName name="DESC43" localSheetId="27">'[22]Data rough'!#REF!</definedName>
    <definedName name="DESC43" localSheetId="38">'[22]Data rough'!#REF!</definedName>
    <definedName name="DESC43" localSheetId="37">'[22]Data rough'!#REF!</definedName>
    <definedName name="DESC43" localSheetId="23">'[22]Data rough'!#REF!</definedName>
    <definedName name="DESC43" localSheetId="24">'[22]Data rough'!#REF!</definedName>
    <definedName name="DESC43" localSheetId="22">'[22]Data rough'!#REF!</definedName>
    <definedName name="DESC43" localSheetId="5">'[22]Data rough'!#REF!</definedName>
    <definedName name="DESC43" localSheetId="15">#REF!</definedName>
    <definedName name="DESC43" localSheetId="31">#REF!</definedName>
    <definedName name="DESC43" localSheetId="28">'[22]Data rough'!#REF!</definedName>
    <definedName name="DESC43" localSheetId="1">'[22]Data rough'!#REF!</definedName>
    <definedName name="DESC43" localSheetId="3">#REF!</definedName>
    <definedName name="DESC43_1" localSheetId="11">#REF!</definedName>
    <definedName name="DESC43_1" localSheetId="30">#REF!</definedName>
    <definedName name="DESC43_1" localSheetId="18">#REF!</definedName>
    <definedName name="DESC43_1" localSheetId="27">#REF!</definedName>
    <definedName name="DESC43_1" localSheetId="5">#REF!</definedName>
    <definedName name="DESC43_1" localSheetId="15">#REF!</definedName>
    <definedName name="DESC43_1" localSheetId="31">#REF!</definedName>
    <definedName name="DESC43_1" localSheetId="28">#REF!</definedName>
    <definedName name="DESC43_1" localSheetId="3">#REF!</definedName>
    <definedName name="DESC44" localSheetId="11">#REF!</definedName>
    <definedName name="DESC44" localSheetId="30">#REF!</definedName>
    <definedName name="DESC44" localSheetId="18">#REF!</definedName>
    <definedName name="DESC44" localSheetId="27">'[22]Data rough'!#REF!</definedName>
    <definedName name="DESC44" localSheetId="38">'[22]Data rough'!#REF!</definedName>
    <definedName name="DESC44" localSheetId="37">'[22]Data rough'!#REF!</definedName>
    <definedName name="DESC44" localSheetId="23">'[22]Data rough'!#REF!</definedName>
    <definedName name="DESC44" localSheetId="24">'[22]Data rough'!#REF!</definedName>
    <definedName name="DESC44" localSheetId="22">'[22]Data rough'!#REF!</definedName>
    <definedName name="DESC44" localSheetId="5">'[22]Data rough'!#REF!</definedName>
    <definedName name="DESC44" localSheetId="15">#REF!</definedName>
    <definedName name="DESC44" localSheetId="31">#REF!</definedName>
    <definedName name="DESC44" localSheetId="28">'[22]Data rough'!#REF!</definedName>
    <definedName name="DESC44" localSheetId="1">'[22]Data rough'!#REF!</definedName>
    <definedName name="DESC44" localSheetId="3">#REF!</definedName>
    <definedName name="DESC44_1" localSheetId="11">#REF!</definedName>
    <definedName name="DESC44_1" localSheetId="30">#REF!</definedName>
    <definedName name="DESC44_1" localSheetId="18">#REF!</definedName>
    <definedName name="DESC44_1" localSheetId="27">#REF!</definedName>
    <definedName name="DESC44_1" localSheetId="5">#REF!</definedName>
    <definedName name="DESC44_1" localSheetId="15">#REF!</definedName>
    <definedName name="DESC44_1" localSheetId="31">#REF!</definedName>
    <definedName name="DESC44_1" localSheetId="28">#REF!</definedName>
    <definedName name="DESC44_1" localSheetId="3">#REF!</definedName>
    <definedName name="DESC45" localSheetId="11">#REF!</definedName>
    <definedName name="DESC45" localSheetId="30">#REF!</definedName>
    <definedName name="DESC45" localSheetId="18">#REF!</definedName>
    <definedName name="DESC45" localSheetId="27">'[22]Data rough'!#REF!</definedName>
    <definedName name="DESC45" localSheetId="38">'[22]Data rough'!#REF!</definedName>
    <definedName name="DESC45" localSheetId="37">'[22]Data rough'!#REF!</definedName>
    <definedName name="DESC45" localSheetId="23">'[22]Data rough'!#REF!</definedName>
    <definedName name="DESC45" localSheetId="24">'[22]Data rough'!#REF!</definedName>
    <definedName name="DESC45" localSheetId="22">'[22]Data rough'!#REF!</definedName>
    <definedName name="DESC45" localSheetId="5">'[22]Data rough'!#REF!</definedName>
    <definedName name="DESC45" localSheetId="15">#REF!</definedName>
    <definedName name="DESC45" localSheetId="31">#REF!</definedName>
    <definedName name="DESC45" localSheetId="28">'[22]Data rough'!#REF!</definedName>
    <definedName name="DESC45" localSheetId="1">'[22]Data rough'!#REF!</definedName>
    <definedName name="DESC45" localSheetId="3">#REF!</definedName>
    <definedName name="DESC45_1" localSheetId="11">#REF!</definedName>
    <definedName name="DESC45_1" localSheetId="30">#REF!</definedName>
    <definedName name="DESC45_1" localSheetId="18">#REF!</definedName>
    <definedName name="DESC45_1" localSheetId="27">#REF!</definedName>
    <definedName name="DESC45_1" localSheetId="5">#REF!</definedName>
    <definedName name="DESC45_1" localSheetId="15">#REF!</definedName>
    <definedName name="DESC45_1" localSheetId="31">#REF!</definedName>
    <definedName name="DESC45_1" localSheetId="28">#REF!</definedName>
    <definedName name="DESC45_1" localSheetId="3">#REF!</definedName>
    <definedName name="DESC46" localSheetId="11">#REF!</definedName>
    <definedName name="DESC46" localSheetId="30">#REF!</definedName>
    <definedName name="DESC46" localSheetId="18">#REF!</definedName>
    <definedName name="DESC46" localSheetId="27">'[22]Data rough'!#REF!</definedName>
    <definedName name="DESC46" localSheetId="38">'[22]Data rough'!#REF!</definedName>
    <definedName name="DESC46" localSheetId="37">'[22]Data rough'!#REF!</definedName>
    <definedName name="DESC46" localSheetId="23">'[22]Data rough'!#REF!</definedName>
    <definedName name="DESC46" localSheetId="24">'[22]Data rough'!#REF!</definedName>
    <definedName name="DESC46" localSheetId="22">'[22]Data rough'!#REF!</definedName>
    <definedName name="DESC46" localSheetId="5">'[22]Data rough'!#REF!</definedName>
    <definedName name="DESC46" localSheetId="15">#REF!</definedName>
    <definedName name="DESC46" localSheetId="31">#REF!</definedName>
    <definedName name="DESC46" localSheetId="28">'[22]Data rough'!#REF!</definedName>
    <definedName name="DESC46" localSheetId="1">'[22]Data rough'!#REF!</definedName>
    <definedName name="DESC46" localSheetId="3">#REF!</definedName>
    <definedName name="DESC46_1" localSheetId="11">#REF!</definedName>
    <definedName name="DESC46_1" localSheetId="30">#REF!</definedName>
    <definedName name="DESC46_1" localSheetId="18">#REF!</definedName>
    <definedName name="DESC46_1" localSheetId="27">#REF!</definedName>
    <definedName name="DESC46_1" localSheetId="5">#REF!</definedName>
    <definedName name="DESC46_1" localSheetId="15">#REF!</definedName>
    <definedName name="DESC46_1" localSheetId="31">#REF!</definedName>
    <definedName name="DESC46_1" localSheetId="28">#REF!</definedName>
    <definedName name="DESC46_1" localSheetId="3">#REF!</definedName>
    <definedName name="DESC47" localSheetId="11">#REF!</definedName>
    <definedName name="DESC47" localSheetId="30">#REF!</definedName>
    <definedName name="DESC47" localSheetId="18">#REF!</definedName>
    <definedName name="DESC47" localSheetId="27">'[22]Data rough'!#REF!</definedName>
    <definedName name="DESC47" localSheetId="38">'[22]Data rough'!#REF!</definedName>
    <definedName name="DESC47" localSheetId="37">'[22]Data rough'!#REF!</definedName>
    <definedName name="DESC47" localSheetId="23">'[22]Data rough'!#REF!</definedName>
    <definedName name="DESC47" localSheetId="24">'[22]Data rough'!#REF!</definedName>
    <definedName name="DESC47" localSheetId="22">'[22]Data rough'!#REF!</definedName>
    <definedName name="DESC47" localSheetId="5">'[22]Data rough'!#REF!</definedName>
    <definedName name="DESC47" localSheetId="15">#REF!</definedName>
    <definedName name="DESC47" localSheetId="31">#REF!</definedName>
    <definedName name="DESC47" localSheetId="28">'[22]Data rough'!#REF!</definedName>
    <definedName name="DESC47" localSheetId="1">'[22]Data rough'!#REF!</definedName>
    <definedName name="DESC47" localSheetId="3">#REF!</definedName>
    <definedName name="DESC47_1" localSheetId="11">#REF!</definedName>
    <definedName name="DESC47_1" localSheetId="30">#REF!</definedName>
    <definedName name="DESC47_1" localSheetId="18">#REF!</definedName>
    <definedName name="DESC47_1" localSheetId="27">#REF!</definedName>
    <definedName name="DESC47_1" localSheetId="5">#REF!</definedName>
    <definedName name="DESC47_1" localSheetId="15">#REF!</definedName>
    <definedName name="DESC47_1" localSheetId="31">#REF!</definedName>
    <definedName name="DESC47_1" localSheetId="28">#REF!</definedName>
    <definedName name="DESC47_1" localSheetId="3">#REF!</definedName>
    <definedName name="DESC48" localSheetId="11">#REF!</definedName>
    <definedName name="DESC48" localSheetId="30">#REF!</definedName>
    <definedName name="DESC48" localSheetId="18">#REF!</definedName>
    <definedName name="DESC48" localSheetId="27">'[22]Data rough'!#REF!</definedName>
    <definedName name="DESC48" localSheetId="38">'[22]Data rough'!#REF!</definedName>
    <definedName name="DESC48" localSheetId="37">'[22]Data rough'!#REF!</definedName>
    <definedName name="DESC48" localSheetId="23">'[22]Data rough'!#REF!</definedName>
    <definedName name="DESC48" localSheetId="24">'[22]Data rough'!#REF!</definedName>
    <definedName name="DESC48" localSheetId="22">'[22]Data rough'!#REF!</definedName>
    <definedName name="DESC48" localSheetId="5">'[22]Data rough'!#REF!</definedName>
    <definedName name="DESC48" localSheetId="15">#REF!</definedName>
    <definedName name="DESC48" localSheetId="31">#REF!</definedName>
    <definedName name="DESC48" localSheetId="28">'[22]Data rough'!#REF!</definedName>
    <definedName name="DESC48" localSheetId="1">'[22]Data rough'!#REF!</definedName>
    <definedName name="DESC48" localSheetId="3">#REF!</definedName>
    <definedName name="DESC48_1" localSheetId="11">#REF!</definedName>
    <definedName name="DESC48_1" localSheetId="30">#REF!</definedName>
    <definedName name="DESC48_1" localSheetId="18">#REF!</definedName>
    <definedName name="DESC48_1" localSheetId="27">#REF!</definedName>
    <definedName name="DESC48_1" localSheetId="5">#REF!</definedName>
    <definedName name="DESC48_1" localSheetId="15">#REF!</definedName>
    <definedName name="DESC48_1" localSheetId="31">#REF!</definedName>
    <definedName name="DESC48_1" localSheetId="28">#REF!</definedName>
    <definedName name="DESC48_1" localSheetId="3">#REF!</definedName>
    <definedName name="DESC49" localSheetId="11">#REF!</definedName>
    <definedName name="DESC49" localSheetId="30">#REF!</definedName>
    <definedName name="DESC49" localSheetId="18">#REF!</definedName>
    <definedName name="DESC49" localSheetId="27">'[22]Data rough'!#REF!</definedName>
    <definedName name="DESC49" localSheetId="38">'[22]Data rough'!#REF!</definedName>
    <definedName name="DESC49" localSheetId="37">'[22]Data rough'!#REF!</definedName>
    <definedName name="DESC49" localSheetId="23">'[22]Data rough'!#REF!</definedName>
    <definedName name="DESC49" localSheetId="24">'[22]Data rough'!#REF!</definedName>
    <definedName name="DESC49" localSheetId="22">'[22]Data rough'!#REF!</definedName>
    <definedName name="DESC49" localSheetId="5">'[22]Data rough'!#REF!</definedName>
    <definedName name="DESC49" localSheetId="15">#REF!</definedName>
    <definedName name="DESC49" localSheetId="31">#REF!</definedName>
    <definedName name="DESC49" localSheetId="28">'[22]Data rough'!#REF!</definedName>
    <definedName name="DESC49" localSheetId="1">'[22]Data rough'!#REF!</definedName>
    <definedName name="DESC49" localSheetId="3">#REF!</definedName>
    <definedName name="DESC49_1" localSheetId="11">#REF!</definedName>
    <definedName name="DESC49_1" localSheetId="30">#REF!</definedName>
    <definedName name="DESC49_1" localSheetId="18">#REF!</definedName>
    <definedName name="DESC49_1" localSheetId="27">#REF!</definedName>
    <definedName name="DESC49_1" localSheetId="5">#REF!</definedName>
    <definedName name="DESC49_1" localSheetId="15">#REF!</definedName>
    <definedName name="DESC49_1" localSheetId="31">#REF!</definedName>
    <definedName name="DESC49_1" localSheetId="28">#REF!</definedName>
    <definedName name="DESC49_1" localSheetId="3">#REF!</definedName>
    <definedName name="DESC5" localSheetId="11">#REF!</definedName>
    <definedName name="DESC5" localSheetId="30">#REF!</definedName>
    <definedName name="DESC5" localSheetId="18">#REF!</definedName>
    <definedName name="DESC5" localSheetId="27">#REF!</definedName>
    <definedName name="DESC5" localSheetId="38">#REF!</definedName>
    <definedName name="DESC5" localSheetId="37">#REF!</definedName>
    <definedName name="DESC5" localSheetId="23">#REF!</definedName>
    <definedName name="DESC5" localSheetId="24">#REF!</definedName>
    <definedName name="DESC5" localSheetId="22">#REF!</definedName>
    <definedName name="DESC5" localSheetId="5">#REF!</definedName>
    <definedName name="DESC5" localSheetId="15">#REF!</definedName>
    <definedName name="DESC5" localSheetId="31">#REF!</definedName>
    <definedName name="DESC5" localSheetId="28">#REF!</definedName>
    <definedName name="DESC5" localSheetId="1">#REF!</definedName>
    <definedName name="DESC5" localSheetId="3">#REF!</definedName>
    <definedName name="DESC5_1" localSheetId="11">#REF!</definedName>
    <definedName name="DESC5_1" localSheetId="30">#REF!</definedName>
    <definedName name="DESC5_1" localSheetId="18">#REF!</definedName>
    <definedName name="DESC5_1" localSheetId="27">#REF!</definedName>
    <definedName name="DESC5_1" localSheetId="5">#REF!</definedName>
    <definedName name="DESC5_1" localSheetId="15">#REF!</definedName>
    <definedName name="DESC5_1" localSheetId="31">#REF!</definedName>
    <definedName name="DESC5_1" localSheetId="28">#REF!</definedName>
    <definedName name="DESC5_1" localSheetId="3">#REF!</definedName>
    <definedName name="DESC50" localSheetId="11">#REF!</definedName>
    <definedName name="DESC50" localSheetId="30">#REF!</definedName>
    <definedName name="DESC50" localSheetId="18">#REF!</definedName>
    <definedName name="DESC50" localSheetId="27">'[22]Data rough'!#REF!</definedName>
    <definedName name="DESC50" localSheetId="38">'[22]Data rough'!#REF!</definedName>
    <definedName name="DESC50" localSheetId="37">'[22]Data rough'!#REF!</definedName>
    <definedName name="DESC50" localSheetId="23">'[22]Data rough'!#REF!</definedName>
    <definedName name="DESC50" localSheetId="24">'[22]Data rough'!#REF!</definedName>
    <definedName name="DESC50" localSheetId="22">'[22]Data rough'!#REF!</definedName>
    <definedName name="DESC50" localSheetId="5">'[22]Data rough'!#REF!</definedName>
    <definedName name="DESC50" localSheetId="15">#REF!</definedName>
    <definedName name="DESC50" localSheetId="31">#REF!</definedName>
    <definedName name="DESC50" localSheetId="28">'[22]Data rough'!#REF!</definedName>
    <definedName name="DESC50" localSheetId="1">'[22]Data rough'!#REF!</definedName>
    <definedName name="DESC50" localSheetId="3">#REF!</definedName>
    <definedName name="DESC50_1" localSheetId="11">#REF!</definedName>
    <definedName name="DESC50_1" localSheetId="30">#REF!</definedName>
    <definedName name="DESC50_1" localSheetId="18">#REF!</definedName>
    <definedName name="DESC50_1" localSheetId="27">#REF!</definedName>
    <definedName name="DESC50_1" localSheetId="5">#REF!</definedName>
    <definedName name="DESC50_1" localSheetId="15">#REF!</definedName>
    <definedName name="DESC50_1" localSheetId="31">#REF!</definedName>
    <definedName name="DESC50_1" localSheetId="28">#REF!</definedName>
    <definedName name="DESC50_1" localSheetId="3">#REF!</definedName>
    <definedName name="DESC51" localSheetId="11">#REF!</definedName>
    <definedName name="DESC51" localSheetId="30">#REF!</definedName>
    <definedName name="DESC51" localSheetId="18">#REF!</definedName>
    <definedName name="DESC51" localSheetId="27">'[22]Data rough'!#REF!</definedName>
    <definedName name="DESC51" localSheetId="38">'[22]Data rough'!#REF!</definedName>
    <definedName name="DESC51" localSheetId="37">'[22]Data rough'!#REF!</definedName>
    <definedName name="DESC51" localSheetId="23">'[22]Data rough'!#REF!</definedName>
    <definedName name="DESC51" localSheetId="24">'[22]Data rough'!#REF!</definedName>
    <definedName name="DESC51" localSheetId="22">'[22]Data rough'!#REF!</definedName>
    <definedName name="DESC51" localSheetId="5">'[22]Data rough'!#REF!</definedName>
    <definedName name="DESC51" localSheetId="15">#REF!</definedName>
    <definedName name="DESC51" localSheetId="31">#REF!</definedName>
    <definedName name="DESC51" localSheetId="28">'[22]Data rough'!#REF!</definedName>
    <definedName name="DESC51" localSheetId="1">'[22]Data rough'!#REF!</definedName>
    <definedName name="DESC51" localSheetId="3">#REF!</definedName>
    <definedName name="DESC51_1" localSheetId="11">#REF!</definedName>
    <definedName name="DESC51_1" localSheetId="30">#REF!</definedName>
    <definedName name="DESC51_1" localSheetId="18">#REF!</definedName>
    <definedName name="DESC51_1" localSheetId="27">#REF!</definedName>
    <definedName name="DESC51_1" localSheetId="5">#REF!</definedName>
    <definedName name="DESC51_1" localSheetId="15">#REF!</definedName>
    <definedName name="DESC51_1" localSheetId="31">#REF!</definedName>
    <definedName name="DESC51_1" localSheetId="28">#REF!</definedName>
    <definedName name="DESC51_1" localSheetId="3">#REF!</definedName>
    <definedName name="DESC52" localSheetId="11">#REF!</definedName>
    <definedName name="DESC52" localSheetId="30">#REF!</definedName>
    <definedName name="DESC52" localSheetId="18">#REF!</definedName>
    <definedName name="DESC52" localSheetId="27">'[22]Data rough'!#REF!</definedName>
    <definedName name="DESC52" localSheetId="38">'[22]Data rough'!#REF!</definedName>
    <definedName name="DESC52" localSheetId="37">'[22]Data rough'!#REF!</definedName>
    <definedName name="DESC52" localSheetId="23">'[22]Data rough'!#REF!</definedName>
    <definedName name="DESC52" localSheetId="24">'[22]Data rough'!#REF!</definedName>
    <definedName name="DESC52" localSheetId="22">'[22]Data rough'!#REF!</definedName>
    <definedName name="DESC52" localSheetId="5">'[22]Data rough'!#REF!</definedName>
    <definedName name="DESC52" localSheetId="15">#REF!</definedName>
    <definedName name="DESC52" localSheetId="31">#REF!</definedName>
    <definedName name="DESC52" localSheetId="28">'[22]Data rough'!#REF!</definedName>
    <definedName name="DESC52" localSheetId="1">'[22]Data rough'!#REF!</definedName>
    <definedName name="DESC52" localSheetId="3">#REF!</definedName>
    <definedName name="DESC52_1" localSheetId="11">#REF!</definedName>
    <definedName name="DESC52_1" localSheetId="30">#REF!</definedName>
    <definedName name="DESC52_1" localSheetId="18">#REF!</definedName>
    <definedName name="DESC52_1" localSheetId="27">#REF!</definedName>
    <definedName name="DESC52_1" localSheetId="5">#REF!</definedName>
    <definedName name="DESC52_1" localSheetId="15">#REF!</definedName>
    <definedName name="DESC52_1" localSheetId="31">#REF!</definedName>
    <definedName name="DESC52_1" localSheetId="28">#REF!</definedName>
    <definedName name="DESC52_1" localSheetId="3">#REF!</definedName>
    <definedName name="DESC53" localSheetId="11">#REF!</definedName>
    <definedName name="DESC53" localSheetId="30">#REF!</definedName>
    <definedName name="DESC53" localSheetId="18">#REF!</definedName>
    <definedName name="DESC53" localSheetId="27">#REF!</definedName>
    <definedName name="DESC53" localSheetId="38">#REF!</definedName>
    <definedName name="DESC53" localSheetId="37">#REF!</definedName>
    <definedName name="DESC53" localSheetId="23">#REF!</definedName>
    <definedName name="DESC53" localSheetId="24">#REF!</definedName>
    <definedName name="DESC53" localSheetId="22">#REF!</definedName>
    <definedName name="DESC53" localSheetId="5">#REF!</definedName>
    <definedName name="DESC53" localSheetId="15">#REF!</definedName>
    <definedName name="DESC53" localSheetId="31">#REF!</definedName>
    <definedName name="DESC53" localSheetId="28">#REF!</definedName>
    <definedName name="DESC53" localSheetId="1">#REF!</definedName>
    <definedName name="DESC53" localSheetId="3">#REF!</definedName>
    <definedName name="DESC53_1" localSheetId="11">#REF!</definedName>
    <definedName name="DESC53_1" localSheetId="30">#REF!</definedName>
    <definedName name="DESC53_1" localSheetId="18">#REF!</definedName>
    <definedName name="DESC53_1" localSheetId="27">#REF!</definedName>
    <definedName name="DESC53_1" localSheetId="5">#REF!</definedName>
    <definedName name="DESC53_1" localSheetId="15">#REF!</definedName>
    <definedName name="DESC53_1" localSheetId="31">#REF!</definedName>
    <definedName name="DESC53_1" localSheetId="28">#REF!</definedName>
    <definedName name="DESC53_1" localSheetId="3">#REF!</definedName>
    <definedName name="DESC54" localSheetId="11">#REF!</definedName>
    <definedName name="DESC54" localSheetId="30">#REF!</definedName>
    <definedName name="DESC54" localSheetId="18">#REF!</definedName>
    <definedName name="DESC54" localSheetId="27">'[22]Data rough'!#REF!</definedName>
    <definedName name="DESC54" localSheetId="38">'[22]Data rough'!#REF!</definedName>
    <definedName name="DESC54" localSheetId="37">'[22]Data rough'!#REF!</definedName>
    <definedName name="DESC54" localSheetId="23">'[22]Data rough'!#REF!</definedName>
    <definedName name="DESC54" localSheetId="24">'[22]Data rough'!#REF!</definedName>
    <definedName name="DESC54" localSheetId="22">'[22]Data rough'!#REF!</definedName>
    <definedName name="DESC54" localSheetId="5">'[22]Data rough'!#REF!</definedName>
    <definedName name="DESC54" localSheetId="15">#REF!</definedName>
    <definedName name="DESC54" localSheetId="31">#REF!</definedName>
    <definedName name="DESC54" localSheetId="28">'[22]Data rough'!#REF!</definedName>
    <definedName name="DESC54" localSheetId="1">'[22]Data rough'!#REF!</definedName>
    <definedName name="DESC54" localSheetId="3">#REF!</definedName>
    <definedName name="DESC54_1" localSheetId="11">#REF!</definedName>
    <definedName name="DESC54_1" localSheetId="30">#REF!</definedName>
    <definedName name="DESC54_1" localSheetId="18">#REF!</definedName>
    <definedName name="DESC54_1" localSheetId="27">#REF!</definedName>
    <definedName name="DESC54_1" localSheetId="5">#REF!</definedName>
    <definedName name="DESC54_1" localSheetId="15">#REF!</definedName>
    <definedName name="DESC54_1" localSheetId="31">#REF!</definedName>
    <definedName name="DESC54_1" localSheetId="28">#REF!</definedName>
    <definedName name="DESC54_1" localSheetId="3">#REF!</definedName>
    <definedName name="DESC55" localSheetId="11">#REF!</definedName>
    <definedName name="DESC55" localSheetId="30">#REF!</definedName>
    <definedName name="DESC55" localSheetId="18">#REF!</definedName>
    <definedName name="DESC55" localSheetId="27">#REF!</definedName>
    <definedName name="DESC55" localSheetId="38">#REF!</definedName>
    <definedName name="DESC55" localSheetId="37">#REF!</definedName>
    <definedName name="DESC55" localSheetId="23">#REF!</definedName>
    <definedName name="DESC55" localSheetId="24">#REF!</definedName>
    <definedName name="DESC55" localSheetId="22">#REF!</definedName>
    <definedName name="DESC55" localSheetId="5">#REF!</definedName>
    <definedName name="DESC55" localSheetId="15">#REF!</definedName>
    <definedName name="DESC55" localSheetId="31">#REF!</definedName>
    <definedName name="DESC55" localSheetId="28">#REF!</definedName>
    <definedName name="DESC55" localSheetId="1">#REF!</definedName>
    <definedName name="DESC55" localSheetId="3">#REF!</definedName>
    <definedName name="DESC55_1" localSheetId="11">#REF!</definedName>
    <definedName name="DESC55_1" localSheetId="30">#REF!</definedName>
    <definedName name="DESC55_1" localSheetId="18">#REF!</definedName>
    <definedName name="DESC55_1" localSheetId="27">#REF!</definedName>
    <definedName name="DESC55_1" localSheetId="5">#REF!</definedName>
    <definedName name="DESC55_1" localSheetId="15">#REF!</definedName>
    <definedName name="DESC55_1" localSheetId="31">#REF!</definedName>
    <definedName name="DESC55_1" localSheetId="28">#REF!</definedName>
    <definedName name="DESC55_1" localSheetId="3">#REF!</definedName>
    <definedName name="DESC56" localSheetId="11">#REF!</definedName>
    <definedName name="DESC56" localSheetId="30">#REF!</definedName>
    <definedName name="DESC56" localSheetId="18">#REF!</definedName>
    <definedName name="DESC56" localSheetId="27">'[22]Data rough'!#REF!</definedName>
    <definedName name="DESC56" localSheetId="38">'[22]Data rough'!#REF!</definedName>
    <definedName name="DESC56" localSheetId="37">'[22]Data rough'!#REF!</definedName>
    <definedName name="DESC56" localSheetId="23">'[22]Data rough'!#REF!</definedName>
    <definedName name="DESC56" localSheetId="24">'[22]Data rough'!#REF!</definedName>
    <definedName name="DESC56" localSheetId="22">'[22]Data rough'!#REF!</definedName>
    <definedName name="DESC56" localSheetId="5">'[22]Data rough'!#REF!</definedName>
    <definedName name="DESC56" localSheetId="15">#REF!</definedName>
    <definedName name="DESC56" localSheetId="31">#REF!</definedName>
    <definedName name="DESC56" localSheetId="28">'[22]Data rough'!#REF!</definedName>
    <definedName name="DESC56" localSheetId="1">'[22]Data rough'!#REF!</definedName>
    <definedName name="DESC56" localSheetId="3">#REF!</definedName>
    <definedName name="DESC56_1" localSheetId="11">#REF!</definedName>
    <definedName name="DESC56_1" localSheetId="30">#REF!</definedName>
    <definedName name="DESC56_1" localSheetId="18">#REF!</definedName>
    <definedName name="DESC56_1" localSheetId="27">#REF!</definedName>
    <definedName name="DESC56_1" localSheetId="5">#REF!</definedName>
    <definedName name="DESC56_1" localSheetId="15">#REF!</definedName>
    <definedName name="DESC56_1" localSheetId="31">#REF!</definedName>
    <definedName name="DESC56_1" localSheetId="28">#REF!</definedName>
    <definedName name="DESC56_1" localSheetId="3">#REF!</definedName>
    <definedName name="DESC57" localSheetId="11">#REF!</definedName>
    <definedName name="DESC57" localSheetId="30">#REF!</definedName>
    <definedName name="DESC57" localSheetId="18">#REF!</definedName>
    <definedName name="DESC57" localSheetId="27">'[22]Data rough'!#REF!</definedName>
    <definedName name="DESC57" localSheetId="38">'[22]Data rough'!#REF!</definedName>
    <definedName name="DESC57" localSheetId="37">'[22]Data rough'!#REF!</definedName>
    <definedName name="DESC57" localSheetId="23">'[22]Data rough'!#REF!</definedName>
    <definedName name="DESC57" localSheetId="24">'[22]Data rough'!#REF!</definedName>
    <definedName name="DESC57" localSheetId="22">'[22]Data rough'!#REF!</definedName>
    <definedName name="DESC57" localSheetId="5">'[22]Data rough'!#REF!</definedName>
    <definedName name="DESC57" localSheetId="15">#REF!</definedName>
    <definedName name="DESC57" localSheetId="31">#REF!</definedName>
    <definedName name="DESC57" localSheetId="28">'[22]Data rough'!#REF!</definedName>
    <definedName name="DESC57" localSheetId="1">'[22]Data rough'!#REF!</definedName>
    <definedName name="DESC57" localSheetId="3">#REF!</definedName>
    <definedName name="DESC57_1" localSheetId="11">#REF!</definedName>
    <definedName name="DESC57_1" localSheetId="30">#REF!</definedName>
    <definedName name="DESC57_1" localSheetId="18">#REF!</definedName>
    <definedName name="DESC57_1" localSheetId="27">#REF!</definedName>
    <definedName name="DESC57_1" localSheetId="5">#REF!</definedName>
    <definedName name="DESC57_1" localSheetId="15">#REF!</definedName>
    <definedName name="DESC57_1" localSheetId="31">#REF!</definedName>
    <definedName name="DESC57_1" localSheetId="28">#REF!</definedName>
    <definedName name="DESC57_1" localSheetId="3">#REF!</definedName>
    <definedName name="DESC58" localSheetId="11">#REF!</definedName>
    <definedName name="DESC58" localSheetId="30">#REF!</definedName>
    <definedName name="DESC58" localSheetId="18">#REF!</definedName>
    <definedName name="DESC58" localSheetId="27">'[22]Data rough'!#REF!</definedName>
    <definedName name="DESC58" localSheetId="38">'[22]Data rough'!#REF!</definedName>
    <definedName name="DESC58" localSheetId="37">'[22]Data rough'!#REF!</definedName>
    <definedName name="DESC58" localSheetId="23">'[22]Data rough'!#REF!</definedName>
    <definedName name="DESC58" localSheetId="24">'[22]Data rough'!#REF!</definedName>
    <definedName name="DESC58" localSheetId="22">'[22]Data rough'!#REF!</definedName>
    <definedName name="DESC58" localSheetId="5">'[22]Data rough'!#REF!</definedName>
    <definedName name="DESC58" localSheetId="15">#REF!</definedName>
    <definedName name="DESC58" localSheetId="31">#REF!</definedName>
    <definedName name="DESC58" localSheetId="28">'[22]Data rough'!#REF!</definedName>
    <definedName name="DESC58" localSheetId="1">'[22]Data rough'!#REF!</definedName>
    <definedName name="DESC58" localSheetId="3">#REF!</definedName>
    <definedName name="DESC58_1" localSheetId="11">#REF!</definedName>
    <definedName name="DESC58_1" localSheetId="30">#REF!</definedName>
    <definedName name="DESC58_1" localSheetId="18">#REF!</definedName>
    <definedName name="DESC58_1" localSheetId="27">#REF!</definedName>
    <definedName name="DESC58_1" localSheetId="5">#REF!</definedName>
    <definedName name="DESC58_1" localSheetId="15">#REF!</definedName>
    <definedName name="DESC58_1" localSheetId="31">#REF!</definedName>
    <definedName name="DESC58_1" localSheetId="28">#REF!</definedName>
    <definedName name="DESC58_1" localSheetId="3">#REF!</definedName>
    <definedName name="DESC59" localSheetId="11">#REF!</definedName>
    <definedName name="DESC59" localSheetId="30">#REF!</definedName>
    <definedName name="DESC59" localSheetId="18">#REF!</definedName>
    <definedName name="DESC59" localSheetId="27">'[22]Data rough'!#REF!</definedName>
    <definedName name="DESC59" localSheetId="38">'[22]Data rough'!#REF!</definedName>
    <definedName name="DESC59" localSheetId="37">'[22]Data rough'!#REF!</definedName>
    <definedName name="DESC59" localSheetId="23">'[22]Data rough'!#REF!</definedName>
    <definedName name="DESC59" localSheetId="24">'[22]Data rough'!#REF!</definedName>
    <definedName name="DESC59" localSheetId="22">'[22]Data rough'!#REF!</definedName>
    <definedName name="DESC59" localSheetId="5">'[22]Data rough'!#REF!</definedName>
    <definedName name="DESC59" localSheetId="15">#REF!</definedName>
    <definedName name="DESC59" localSheetId="31">#REF!</definedName>
    <definedName name="DESC59" localSheetId="28">'[22]Data rough'!#REF!</definedName>
    <definedName name="DESC59" localSheetId="1">'[22]Data rough'!#REF!</definedName>
    <definedName name="DESC59" localSheetId="3">#REF!</definedName>
    <definedName name="DESC59_1" localSheetId="11">#REF!</definedName>
    <definedName name="DESC59_1" localSheetId="30">#REF!</definedName>
    <definedName name="DESC59_1" localSheetId="18">#REF!</definedName>
    <definedName name="DESC59_1" localSheetId="27">#REF!</definedName>
    <definedName name="DESC59_1" localSheetId="5">#REF!</definedName>
    <definedName name="DESC59_1" localSheetId="15">#REF!</definedName>
    <definedName name="DESC59_1" localSheetId="31">#REF!</definedName>
    <definedName name="DESC59_1" localSheetId="28">#REF!</definedName>
    <definedName name="DESC59_1" localSheetId="3">#REF!</definedName>
    <definedName name="DESC6" localSheetId="11">#REF!</definedName>
    <definedName name="DESC6" localSheetId="30">#REF!</definedName>
    <definedName name="DESC6" localSheetId="18">#REF!</definedName>
    <definedName name="DESC6" localSheetId="27">#REF!</definedName>
    <definedName name="DESC6" localSheetId="38">#REF!</definedName>
    <definedName name="DESC6" localSheetId="37">#REF!</definedName>
    <definedName name="DESC6" localSheetId="23">#REF!</definedName>
    <definedName name="DESC6" localSheetId="24">#REF!</definedName>
    <definedName name="DESC6" localSheetId="22">#REF!</definedName>
    <definedName name="DESC6" localSheetId="5">#REF!</definedName>
    <definedName name="DESC6" localSheetId="15">#REF!</definedName>
    <definedName name="DESC6" localSheetId="31">#REF!</definedName>
    <definedName name="DESC6" localSheetId="28">#REF!</definedName>
    <definedName name="DESC6" localSheetId="1">#REF!</definedName>
    <definedName name="DESC6" localSheetId="3">#REF!</definedName>
    <definedName name="DESC6_1" localSheetId="11">#REF!</definedName>
    <definedName name="DESC6_1" localSheetId="30">#REF!</definedName>
    <definedName name="DESC6_1" localSheetId="18">#REF!</definedName>
    <definedName name="DESC6_1" localSheetId="27">#REF!</definedName>
    <definedName name="DESC6_1" localSheetId="5">#REF!</definedName>
    <definedName name="DESC6_1" localSheetId="15">#REF!</definedName>
    <definedName name="DESC6_1" localSheetId="31">#REF!</definedName>
    <definedName name="DESC6_1" localSheetId="28">#REF!</definedName>
    <definedName name="DESC6_1" localSheetId="3">#REF!</definedName>
    <definedName name="DESC60" localSheetId="11">#REF!</definedName>
    <definedName name="DESC60" localSheetId="30">#REF!</definedName>
    <definedName name="DESC60" localSheetId="18">#REF!</definedName>
    <definedName name="DESC60" localSheetId="27">'[22]Data rough'!#REF!</definedName>
    <definedName name="DESC60" localSheetId="38">'[22]Data rough'!#REF!</definedName>
    <definedName name="DESC60" localSheetId="37">'[22]Data rough'!#REF!</definedName>
    <definedName name="DESC60" localSheetId="23">'[22]Data rough'!#REF!</definedName>
    <definedName name="DESC60" localSheetId="24">'[22]Data rough'!#REF!</definedName>
    <definedName name="DESC60" localSheetId="22">'[22]Data rough'!#REF!</definedName>
    <definedName name="DESC60" localSheetId="5">'[22]Data rough'!#REF!</definedName>
    <definedName name="DESC60" localSheetId="15">#REF!</definedName>
    <definedName name="DESC60" localSheetId="31">#REF!</definedName>
    <definedName name="DESC60" localSheetId="28">'[22]Data rough'!#REF!</definedName>
    <definedName name="DESC60" localSheetId="1">'[22]Data rough'!#REF!</definedName>
    <definedName name="DESC60" localSheetId="3">#REF!</definedName>
    <definedName name="DESC60_1" localSheetId="11">#REF!</definedName>
    <definedName name="DESC60_1" localSheetId="30">#REF!</definedName>
    <definedName name="DESC60_1" localSheetId="18">#REF!</definedName>
    <definedName name="DESC60_1" localSheetId="27">#REF!</definedName>
    <definedName name="DESC60_1" localSheetId="5">#REF!</definedName>
    <definedName name="DESC60_1" localSheetId="15">#REF!</definedName>
    <definedName name="DESC60_1" localSheetId="31">#REF!</definedName>
    <definedName name="DESC60_1" localSheetId="28">#REF!</definedName>
    <definedName name="DESC60_1" localSheetId="3">#REF!</definedName>
    <definedName name="DESC61" localSheetId="11">#REF!</definedName>
    <definedName name="DESC61" localSheetId="30">#REF!</definedName>
    <definedName name="DESC61" localSheetId="18">#REF!</definedName>
    <definedName name="DESC61" localSheetId="27">'[22]Data rough'!#REF!</definedName>
    <definedName name="DESC61" localSheetId="38">'[22]Data rough'!#REF!</definedName>
    <definedName name="DESC61" localSheetId="37">'[22]Data rough'!#REF!</definedName>
    <definedName name="DESC61" localSheetId="23">'[22]Data rough'!#REF!</definedName>
    <definedName name="DESC61" localSheetId="24">'[22]Data rough'!#REF!</definedName>
    <definedName name="DESC61" localSheetId="22">'[22]Data rough'!#REF!</definedName>
    <definedName name="DESC61" localSheetId="5">'[22]Data rough'!#REF!</definedName>
    <definedName name="DESC61" localSheetId="15">#REF!</definedName>
    <definedName name="DESC61" localSheetId="31">#REF!</definedName>
    <definedName name="DESC61" localSheetId="28">'[22]Data rough'!#REF!</definedName>
    <definedName name="DESC61" localSheetId="1">'[22]Data rough'!#REF!</definedName>
    <definedName name="DESC61" localSheetId="3">#REF!</definedName>
    <definedName name="DESC61_1" localSheetId="11">#REF!</definedName>
    <definedName name="DESC61_1" localSheetId="30">#REF!</definedName>
    <definedName name="DESC61_1" localSheetId="18">#REF!</definedName>
    <definedName name="DESC61_1" localSheetId="27">#REF!</definedName>
    <definedName name="DESC61_1" localSheetId="5">#REF!</definedName>
    <definedName name="DESC61_1" localSheetId="15">#REF!</definedName>
    <definedName name="DESC61_1" localSheetId="31">#REF!</definedName>
    <definedName name="DESC61_1" localSheetId="28">#REF!</definedName>
    <definedName name="DESC61_1" localSheetId="3">#REF!</definedName>
    <definedName name="DESC62" localSheetId="11">#REF!</definedName>
    <definedName name="DESC62" localSheetId="30">#REF!</definedName>
    <definedName name="DESC62" localSheetId="18">#REF!</definedName>
    <definedName name="DESC62" localSheetId="27">#REF!</definedName>
    <definedName name="DESC62" localSheetId="38">#REF!</definedName>
    <definedName name="DESC62" localSheetId="37">#REF!</definedName>
    <definedName name="DESC62" localSheetId="23">#REF!</definedName>
    <definedName name="DESC62" localSheetId="24">#REF!</definedName>
    <definedName name="DESC62" localSheetId="22">#REF!</definedName>
    <definedName name="DESC62" localSheetId="5">#REF!</definedName>
    <definedName name="DESC62" localSheetId="15">#REF!</definedName>
    <definedName name="DESC62" localSheetId="31">#REF!</definedName>
    <definedName name="DESC62" localSheetId="28">#REF!</definedName>
    <definedName name="DESC62" localSheetId="1">#REF!</definedName>
    <definedName name="DESC62" localSheetId="3">#REF!</definedName>
    <definedName name="DESC62_1" localSheetId="11">#REF!</definedName>
    <definedName name="DESC62_1" localSheetId="30">#REF!</definedName>
    <definedName name="DESC62_1" localSheetId="18">#REF!</definedName>
    <definedName name="DESC62_1" localSheetId="27">#REF!</definedName>
    <definedName name="DESC62_1" localSheetId="5">#REF!</definedName>
    <definedName name="DESC62_1" localSheetId="15">#REF!</definedName>
    <definedName name="DESC62_1" localSheetId="31">#REF!</definedName>
    <definedName name="DESC62_1" localSheetId="28">#REF!</definedName>
    <definedName name="DESC62_1" localSheetId="3">#REF!</definedName>
    <definedName name="DESC63" localSheetId="11">#REF!</definedName>
    <definedName name="DESC63" localSheetId="30">#REF!</definedName>
    <definedName name="DESC63" localSheetId="18">#REF!</definedName>
    <definedName name="DESC63" localSheetId="27">'[22]Data rough'!#REF!</definedName>
    <definedName name="DESC63" localSheetId="38">'[22]Data rough'!#REF!</definedName>
    <definedName name="DESC63" localSheetId="37">'[22]Data rough'!#REF!</definedName>
    <definedName name="DESC63" localSheetId="23">'[22]Data rough'!#REF!</definedName>
    <definedName name="DESC63" localSheetId="24">'[22]Data rough'!#REF!</definedName>
    <definedName name="DESC63" localSheetId="22">'[22]Data rough'!#REF!</definedName>
    <definedName name="DESC63" localSheetId="5">'[22]Data rough'!#REF!</definedName>
    <definedName name="DESC63" localSheetId="15">#REF!</definedName>
    <definedName name="DESC63" localSheetId="31">#REF!</definedName>
    <definedName name="DESC63" localSheetId="28">'[22]Data rough'!#REF!</definedName>
    <definedName name="DESC63" localSheetId="1">'[22]Data rough'!#REF!</definedName>
    <definedName name="DESC63" localSheetId="3">#REF!</definedName>
    <definedName name="DESC63_1" localSheetId="11">#REF!</definedName>
    <definedName name="DESC63_1" localSheetId="30">#REF!</definedName>
    <definedName name="DESC63_1" localSheetId="18">#REF!</definedName>
    <definedName name="DESC63_1" localSheetId="27">#REF!</definedName>
    <definedName name="DESC63_1" localSheetId="5">#REF!</definedName>
    <definedName name="DESC63_1" localSheetId="15">#REF!</definedName>
    <definedName name="DESC63_1" localSheetId="31">#REF!</definedName>
    <definedName name="DESC63_1" localSheetId="28">#REF!</definedName>
    <definedName name="DESC63_1" localSheetId="3">#REF!</definedName>
    <definedName name="DESC64" localSheetId="11">#REF!</definedName>
    <definedName name="DESC64" localSheetId="30">#REF!</definedName>
    <definedName name="DESC64" localSheetId="18">#REF!</definedName>
    <definedName name="DESC64" localSheetId="27">'[22]Data rough'!#REF!</definedName>
    <definedName name="DESC64" localSheetId="38">'[22]Data rough'!#REF!</definedName>
    <definedName name="DESC64" localSheetId="37">'[22]Data rough'!#REF!</definedName>
    <definedName name="DESC64" localSheetId="23">'[22]Data rough'!#REF!</definedName>
    <definedName name="DESC64" localSheetId="24">'[22]Data rough'!#REF!</definedName>
    <definedName name="DESC64" localSheetId="22">'[22]Data rough'!#REF!</definedName>
    <definedName name="DESC64" localSheetId="5">'[22]Data rough'!#REF!</definedName>
    <definedName name="DESC64" localSheetId="15">#REF!</definedName>
    <definedName name="DESC64" localSheetId="31">#REF!</definedName>
    <definedName name="DESC64" localSheetId="28">'[22]Data rough'!#REF!</definedName>
    <definedName name="DESC64" localSheetId="1">'[22]Data rough'!#REF!</definedName>
    <definedName name="DESC64" localSheetId="3">#REF!</definedName>
    <definedName name="DESC64_1" localSheetId="11">#REF!</definedName>
    <definedName name="DESC64_1" localSheetId="30">#REF!</definedName>
    <definedName name="DESC64_1" localSheetId="18">#REF!</definedName>
    <definedName name="DESC64_1" localSheetId="27">#REF!</definedName>
    <definedName name="DESC64_1" localSheetId="5">#REF!</definedName>
    <definedName name="DESC64_1" localSheetId="15">#REF!</definedName>
    <definedName name="DESC64_1" localSheetId="31">#REF!</definedName>
    <definedName name="DESC64_1" localSheetId="28">#REF!</definedName>
    <definedName name="DESC64_1" localSheetId="3">#REF!</definedName>
    <definedName name="DESC65" localSheetId="11">#REF!</definedName>
    <definedName name="DESC65" localSheetId="30">#REF!</definedName>
    <definedName name="DESC65" localSheetId="18">#REF!</definedName>
    <definedName name="DESC65" localSheetId="27">'[22]Data rough'!#REF!</definedName>
    <definedName name="DESC65" localSheetId="38">'[22]Data rough'!#REF!</definedName>
    <definedName name="DESC65" localSheetId="37">'[22]Data rough'!#REF!</definedName>
    <definedName name="DESC65" localSheetId="23">'[22]Data rough'!#REF!</definedName>
    <definedName name="DESC65" localSheetId="24">'[22]Data rough'!#REF!</definedName>
    <definedName name="DESC65" localSheetId="22">'[22]Data rough'!#REF!</definedName>
    <definedName name="DESC65" localSheetId="5">'[22]Data rough'!#REF!</definedName>
    <definedName name="DESC65" localSheetId="15">#REF!</definedName>
    <definedName name="DESC65" localSheetId="31">#REF!</definedName>
    <definedName name="DESC65" localSheetId="28">'[22]Data rough'!#REF!</definedName>
    <definedName name="DESC65" localSheetId="1">'[22]Data rough'!#REF!</definedName>
    <definedName name="DESC65" localSheetId="3">#REF!</definedName>
    <definedName name="DESC65_1" localSheetId="11">#REF!</definedName>
    <definedName name="DESC65_1" localSheetId="30">#REF!</definedName>
    <definedName name="DESC65_1" localSheetId="18">#REF!</definedName>
    <definedName name="DESC65_1" localSheetId="27">#REF!</definedName>
    <definedName name="DESC65_1" localSheetId="5">#REF!</definedName>
    <definedName name="DESC65_1" localSheetId="15">#REF!</definedName>
    <definedName name="DESC65_1" localSheetId="31">#REF!</definedName>
    <definedName name="DESC65_1" localSheetId="28">#REF!</definedName>
    <definedName name="DESC65_1" localSheetId="3">#REF!</definedName>
    <definedName name="DESC66" localSheetId="11">#REF!</definedName>
    <definedName name="DESC66" localSheetId="30">#REF!</definedName>
    <definedName name="DESC66" localSheetId="18">#REF!</definedName>
    <definedName name="DESC66" localSheetId="27">'[22]Data rough'!#REF!</definedName>
    <definedName name="DESC66" localSheetId="38">'[22]Data rough'!#REF!</definedName>
    <definedName name="DESC66" localSheetId="37">'[22]Data rough'!#REF!</definedName>
    <definedName name="DESC66" localSheetId="23">'[22]Data rough'!#REF!</definedName>
    <definedName name="DESC66" localSheetId="24">'[22]Data rough'!#REF!</definedName>
    <definedName name="DESC66" localSheetId="22">'[22]Data rough'!#REF!</definedName>
    <definedName name="DESC66" localSheetId="5">'[22]Data rough'!#REF!</definedName>
    <definedName name="DESC66" localSheetId="15">#REF!</definedName>
    <definedName name="DESC66" localSheetId="31">#REF!</definedName>
    <definedName name="DESC66" localSheetId="28">'[22]Data rough'!#REF!</definedName>
    <definedName name="DESC66" localSheetId="1">'[22]Data rough'!#REF!</definedName>
    <definedName name="DESC66" localSheetId="3">#REF!</definedName>
    <definedName name="DESC66_1" localSheetId="11">#REF!</definedName>
    <definedName name="DESC66_1" localSheetId="30">#REF!</definedName>
    <definedName name="DESC66_1" localSheetId="18">#REF!</definedName>
    <definedName name="DESC66_1" localSheetId="27">#REF!</definedName>
    <definedName name="DESC66_1" localSheetId="5">#REF!</definedName>
    <definedName name="DESC66_1" localSheetId="15">#REF!</definedName>
    <definedName name="DESC66_1" localSheetId="31">#REF!</definedName>
    <definedName name="DESC66_1" localSheetId="28">#REF!</definedName>
    <definedName name="DESC66_1" localSheetId="3">#REF!</definedName>
    <definedName name="DESC67" localSheetId="11">#REF!</definedName>
    <definedName name="DESC67" localSheetId="30">#REF!</definedName>
    <definedName name="DESC67" localSheetId="18">#REF!</definedName>
    <definedName name="DESC67" localSheetId="27">#REF!</definedName>
    <definedName name="DESC67" localSheetId="38">#REF!</definedName>
    <definedName name="DESC67" localSheetId="37">#REF!</definedName>
    <definedName name="DESC67" localSheetId="23">#REF!</definedName>
    <definedName name="DESC67" localSheetId="24">#REF!</definedName>
    <definedName name="DESC67" localSheetId="22">#REF!</definedName>
    <definedName name="DESC67" localSheetId="5">#REF!</definedName>
    <definedName name="DESC67" localSheetId="15">#REF!</definedName>
    <definedName name="DESC67" localSheetId="31">#REF!</definedName>
    <definedName name="DESC67" localSheetId="28">#REF!</definedName>
    <definedName name="DESC67" localSheetId="1">#REF!</definedName>
    <definedName name="DESC67" localSheetId="3">#REF!</definedName>
    <definedName name="DESC67_1" localSheetId="11">#REF!</definedName>
    <definedName name="DESC67_1" localSheetId="30">#REF!</definedName>
    <definedName name="DESC67_1" localSheetId="18">#REF!</definedName>
    <definedName name="DESC67_1" localSheetId="27">#REF!</definedName>
    <definedName name="DESC67_1" localSheetId="5">#REF!</definedName>
    <definedName name="DESC67_1" localSheetId="15">#REF!</definedName>
    <definedName name="DESC67_1" localSheetId="31">#REF!</definedName>
    <definedName name="DESC67_1" localSheetId="28">#REF!</definedName>
    <definedName name="DESC67_1" localSheetId="3">#REF!</definedName>
    <definedName name="DESC68" localSheetId="11">#REF!</definedName>
    <definedName name="DESC68" localSheetId="30">#REF!</definedName>
    <definedName name="DESC68" localSheetId="18">#REF!</definedName>
    <definedName name="DESC68" localSheetId="27">'[22]Data rough'!#REF!</definedName>
    <definedName name="DESC68" localSheetId="38">'[22]Data rough'!#REF!</definedName>
    <definedName name="DESC68" localSheetId="37">'[22]Data rough'!#REF!</definedName>
    <definedName name="DESC68" localSheetId="23">'[22]Data rough'!#REF!</definedName>
    <definedName name="DESC68" localSheetId="24">'[22]Data rough'!#REF!</definedName>
    <definedName name="DESC68" localSheetId="22">'[22]Data rough'!#REF!</definedName>
    <definedName name="DESC68" localSheetId="5">'[22]Data rough'!#REF!</definedName>
    <definedName name="DESC68" localSheetId="15">#REF!</definedName>
    <definedName name="DESC68" localSheetId="31">#REF!</definedName>
    <definedName name="DESC68" localSheetId="28">'[22]Data rough'!#REF!</definedName>
    <definedName name="DESC68" localSheetId="1">'[22]Data rough'!#REF!</definedName>
    <definedName name="DESC68" localSheetId="3">#REF!</definedName>
    <definedName name="DESC68_1" localSheetId="11">#REF!</definedName>
    <definedName name="DESC68_1" localSheetId="30">#REF!</definedName>
    <definedName name="DESC68_1" localSheetId="18">#REF!</definedName>
    <definedName name="DESC68_1" localSheetId="27">#REF!</definedName>
    <definedName name="DESC68_1" localSheetId="5">#REF!</definedName>
    <definedName name="DESC68_1" localSheetId="15">#REF!</definedName>
    <definedName name="DESC68_1" localSheetId="31">#REF!</definedName>
    <definedName name="DESC68_1" localSheetId="28">#REF!</definedName>
    <definedName name="DESC68_1" localSheetId="3">#REF!</definedName>
    <definedName name="DESC69" localSheetId="11">#REF!</definedName>
    <definedName name="DESC69" localSheetId="30">#REF!</definedName>
    <definedName name="DESC69" localSheetId="18">#REF!</definedName>
    <definedName name="DESC69" localSheetId="27">'[22]Data rough'!#REF!</definedName>
    <definedName name="DESC69" localSheetId="38">'[22]Data rough'!#REF!</definedName>
    <definedName name="DESC69" localSheetId="37">'[22]Data rough'!#REF!</definedName>
    <definedName name="DESC69" localSheetId="23">'[22]Data rough'!#REF!</definedName>
    <definedName name="DESC69" localSheetId="24">'[22]Data rough'!#REF!</definedName>
    <definedName name="DESC69" localSheetId="22">'[22]Data rough'!#REF!</definedName>
    <definedName name="DESC69" localSheetId="5">'[22]Data rough'!#REF!</definedName>
    <definedName name="DESC69" localSheetId="15">#REF!</definedName>
    <definedName name="DESC69" localSheetId="31">#REF!</definedName>
    <definedName name="DESC69" localSheetId="28">'[22]Data rough'!#REF!</definedName>
    <definedName name="DESC69" localSheetId="1">'[22]Data rough'!#REF!</definedName>
    <definedName name="DESC69" localSheetId="3">#REF!</definedName>
    <definedName name="DESC69_1" localSheetId="11">#REF!</definedName>
    <definedName name="DESC69_1" localSheetId="30">#REF!</definedName>
    <definedName name="DESC69_1" localSheetId="18">#REF!</definedName>
    <definedName name="DESC69_1" localSheetId="27">#REF!</definedName>
    <definedName name="DESC69_1" localSheetId="5">#REF!</definedName>
    <definedName name="DESC69_1" localSheetId="15">#REF!</definedName>
    <definedName name="DESC69_1" localSheetId="31">#REF!</definedName>
    <definedName name="DESC69_1" localSheetId="28">#REF!</definedName>
    <definedName name="DESC69_1" localSheetId="3">#REF!</definedName>
    <definedName name="DESC7" localSheetId="11">#REF!</definedName>
    <definedName name="DESC7" localSheetId="30">#REF!</definedName>
    <definedName name="DESC7" localSheetId="18">#REF!</definedName>
    <definedName name="DESC7" localSheetId="27">'[22]Data rough'!#REF!</definedName>
    <definedName name="DESC7" localSheetId="38">'[22]Data rough'!#REF!</definedName>
    <definedName name="DESC7" localSheetId="37">'[22]Data rough'!#REF!</definedName>
    <definedName name="DESC7" localSheetId="23">'[22]Data rough'!#REF!</definedName>
    <definedName name="DESC7" localSheetId="24">'[22]Data rough'!#REF!</definedName>
    <definedName name="DESC7" localSheetId="22">'[22]Data rough'!#REF!</definedName>
    <definedName name="DESC7" localSheetId="5">'[22]Data rough'!#REF!</definedName>
    <definedName name="DESC7" localSheetId="15">#REF!</definedName>
    <definedName name="DESC7" localSheetId="31">#REF!</definedName>
    <definedName name="DESC7" localSheetId="28">'[22]Data rough'!#REF!</definedName>
    <definedName name="DESC7" localSheetId="1">'[22]Data rough'!#REF!</definedName>
    <definedName name="DESC7" localSheetId="3">#REF!</definedName>
    <definedName name="DESC7_1" localSheetId="11">#REF!</definedName>
    <definedName name="DESC7_1" localSheetId="30">#REF!</definedName>
    <definedName name="DESC7_1" localSheetId="18">#REF!</definedName>
    <definedName name="DESC7_1" localSheetId="27">#REF!</definedName>
    <definedName name="DESC7_1" localSheetId="5">#REF!</definedName>
    <definedName name="DESC7_1" localSheetId="15">#REF!</definedName>
    <definedName name="DESC7_1" localSheetId="31">#REF!</definedName>
    <definedName name="DESC7_1" localSheetId="28">#REF!</definedName>
    <definedName name="DESC7_1" localSheetId="3">#REF!</definedName>
    <definedName name="DESC70" localSheetId="11">#REF!</definedName>
    <definedName name="DESC70" localSheetId="30">#REF!</definedName>
    <definedName name="DESC70" localSheetId="18">#REF!</definedName>
    <definedName name="DESC70" localSheetId="27">'[22]Data rough'!#REF!</definedName>
    <definedName name="DESC70" localSheetId="38">'[22]Data rough'!#REF!</definedName>
    <definedName name="DESC70" localSheetId="37">'[22]Data rough'!#REF!</definedName>
    <definedName name="DESC70" localSheetId="23">'[22]Data rough'!#REF!</definedName>
    <definedName name="DESC70" localSheetId="24">'[22]Data rough'!#REF!</definedName>
    <definedName name="DESC70" localSheetId="22">'[22]Data rough'!#REF!</definedName>
    <definedName name="DESC70" localSheetId="5">'[22]Data rough'!#REF!</definedName>
    <definedName name="DESC70" localSheetId="15">#REF!</definedName>
    <definedName name="DESC70" localSheetId="31">#REF!</definedName>
    <definedName name="DESC70" localSheetId="28">'[22]Data rough'!#REF!</definedName>
    <definedName name="DESC70" localSheetId="1">'[22]Data rough'!#REF!</definedName>
    <definedName name="DESC70" localSheetId="3">#REF!</definedName>
    <definedName name="DESC70_1" localSheetId="11">#REF!</definedName>
    <definedName name="DESC70_1" localSheetId="30">#REF!</definedName>
    <definedName name="DESC70_1" localSheetId="18">#REF!</definedName>
    <definedName name="DESC70_1" localSheetId="27">#REF!</definedName>
    <definedName name="DESC70_1" localSheetId="5">#REF!</definedName>
    <definedName name="DESC70_1" localSheetId="15">#REF!</definedName>
    <definedName name="DESC70_1" localSheetId="31">#REF!</definedName>
    <definedName name="DESC70_1" localSheetId="28">#REF!</definedName>
    <definedName name="DESC70_1" localSheetId="3">#REF!</definedName>
    <definedName name="DESC71" localSheetId="11">#REF!</definedName>
    <definedName name="DESC71" localSheetId="30">#REF!</definedName>
    <definedName name="DESC71" localSheetId="18">#REF!</definedName>
    <definedName name="DESC71" localSheetId="27">'[22]Data rough'!#REF!</definedName>
    <definedName name="DESC71" localSheetId="38">'[22]Data rough'!#REF!</definedName>
    <definedName name="DESC71" localSheetId="37">'[22]Data rough'!#REF!</definedName>
    <definedName name="DESC71" localSheetId="23">'[22]Data rough'!#REF!</definedName>
    <definedName name="DESC71" localSheetId="24">'[22]Data rough'!#REF!</definedName>
    <definedName name="DESC71" localSheetId="22">'[22]Data rough'!#REF!</definedName>
    <definedName name="DESC71" localSheetId="5">'[22]Data rough'!#REF!</definedName>
    <definedName name="DESC71" localSheetId="15">#REF!</definedName>
    <definedName name="DESC71" localSheetId="31">#REF!</definedName>
    <definedName name="DESC71" localSheetId="28">'[22]Data rough'!#REF!</definedName>
    <definedName name="DESC71" localSheetId="1">'[22]Data rough'!#REF!</definedName>
    <definedName name="DESC71" localSheetId="3">#REF!</definedName>
    <definedName name="DESC71_1" localSheetId="11">#REF!</definedName>
    <definedName name="DESC71_1" localSheetId="30">#REF!</definedName>
    <definedName name="DESC71_1" localSheetId="18">#REF!</definedName>
    <definedName name="DESC71_1" localSheetId="27">#REF!</definedName>
    <definedName name="DESC71_1" localSheetId="5">#REF!</definedName>
    <definedName name="DESC71_1" localSheetId="15">#REF!</definedName>
    <definedName name="DESC71_1" localSheetId="31">#REF!</definedName>
    <definedName name="DESC71_1" localSheetId="28">#REF!</definedName>
    <definedName name="DESC71_1" localSheetId="3">#REF!</definedName>
    <definedName name="DESC72" localSheetId="11">#REF!</definedName>
    <definedName name="DESC72" localSheetId="30">#REF!</definedName>
    <definedName name="DESC72" localSheetId="18">#REF!</definedName>
    <definedName name="DESC72" localSheetId="27">'[22]Data rough'!#REF!</definedName>
    <definedName name="DESC72" localSheetId="38">'[22]Data rough'!#REF!</definedName>
    <definedName name="DESC72" localSheetId="37">'[22]Data rough'!#REF!</definedName>
    <definedName name="DESC72" localSheetId="23">'[22]Data rough'!#REF!</definedName>
    <definedName name="DESC72" localSheetId="24">'[22]Data rough'!#REF!</definedName>
    <definedName name="DESC72" localSheetId="22">'[22]Data rough'!#REF!</definedName>
    <definedName name="DESC72" localSheetId="5">'[22]Data rough'!#REF!</definedName>
    <definedName name="DESC72" localSheetId="15">#REF!</definedName>
    <definedName name="DESC72" localSheetId="31">#REF!</definedName>
    <definedName name="DESC72" localSheetId="28">'[22]Data rough'!#REF!</definedName>
    <definedName name="DESC72" localSheetId="1">'[22]Data rough'!#REF!</definedName>
    <definedName name="DESC72" localSheetId="3">#REF!</definedName>
    <definedName name="DESC72_1" localSheetId="11">#REF!</definedName>
    <definedName name="DESC72_1" localSheetId="30">#REF!</definedName>
    <definedName name="DESC72_1" localSheetId="18">#REF!</definedName>
    <definedName name="DESC72_1" localSheetId="27">#REF!</definedName>
    <definedName name="DESC72_1" localSheetId="5">#REF!</definedName>
    <definedName name="DESC72_1" localSheetId="15">#REF!</definedName>
    <definedName name="DESC72_1" localSheetId="31">#REF!</definedName>
    <definedName name="DESC72_1" localSheetId="28">#REF!</definedName>
    <definedName name="DESC72_1" localSheetId="3">#REF!</definedName>
    <definedName name="DESC73" localSheetId="11">#REF!</definedName>
    <definedName name="DESC73" localSheetId="30">#REF!</definedName>
    <definedName name="DESC73" localSheetId="18">#REF!</definedName>
    <definedName name="DESC73" localSheetId="27">'[22]Data rough'!#REF!</definedName>
    <definedName name="DESC73" localSheetId="38">'[22]Data rough'!#REF!</definedName>
    <definedName name="DESC73" localSheetId="37">'[22]Data rough'!#REF!</definedName>
    <definedName name="DESC73" localSheetId="23">'[22]Data rough'!#REF!</definedName>
    <definedName name="DESC73" localSheetId="24">'[22]Data rough'!#REF!</definedName>
    <definedName name="DESC73" localSheetId="22">'[22]Data rough'!#REF!</definedName>
    <definedName name="DESC73" localSheetId="5">'[22]Data rough'!#REF!</definedName>
    <definedName name="DESC73" localSheetId="15">#REF!</definedName>
    <definedName name="DESC73" localSheetId="31">#REF!</definedName>
    <definedName name="DESC73" localSheetId="28">'[22]Data rough'!#REF!</definedName>
    <definedName name="DESC73" localSheetId="1">'[22]Data rough'!#REF!</definedName>
    <definedName name="DESC73" localSheetId="3">#REF!</definedName>
    <definedName name="DESC73_1" localSheetId="11">#REF!</definedName>
    <definedName name="DESC73_1" localSheetId="30">#REF!</definedName>
    <definedName name="DESC73_1" localSheetId="18">#REF!</definedName>
    <definedName name="DESC73_1" localSheetId="27">#REF!</definedName>
    <definedName name="DESC73_1" localSheetId="5">#REF!</definedName>
    <definedName name="DESC73_1" localSheetId="15">#REF!</definedName>
    <definedName name="DESC73_1" localSheetId="31">#REF!</definedName>
    <definedName name="DESC73_1" localSheetId="28">#REF!</definedName>
    <definedName name="DESC73_1" localSheetId="3">#REF!</definedName>
    <definedName name="DESC74" localSheetId="11">#REF!</definedName>
    <definedName name="DESC74" localSheetId="30">#REF!</definedName>
    <definedName name="DESC74" localSheetId="18">#REF!</definedName>
    <definedName name="DESC74" localSheetId="27">'[22]Data rough'!#REF!</definedName>
    <definedName name="DESC74" localSheetId="38">'[22]Data rough'!#REF!</definedName>
    <definedName name="DESC74" localSheetId="37">'[22]Data rough'!#REF!</definedName>
    <definedName name="DESC74" localSheetId="23">'[22]Data rough'!#REF!</definedName>
    <definedName name="DESC74" localSheetId="24">'[22]Data rough'!#REF!</definedName>
    <definedName name="DESC74" localSheetId="22">'[22]Data rough'!#REF!</definedName>
    <definedName name="DESC74" localSheetId="5">'[22]Data rough'!#REF!</definedName>
    <definedName name="DESC74" localSheetId="15">#REF!</definedName>
    <definedName name="DESC74" localSheetId="31">#REF!</definedName>
    <definedName name="DESC74" localSheetId="28">'[22]Data rough'!#REF!</definedName>
    <definedName name="DESC74" localSheetId="1">'[22]Data rough'!#REF!</definedName>
    <definedName name="DESC74" localSheetId="3">#REF!</definedName>
    <definedName name="DESC74_1" localSheetId="11">#REF!</definedName>
    <definedName name="DESC74_1" localSheetId="30">#REF!</definedName>
    <definedName name="DESC74_1" localSheetId="18">#REF!</definedName>
    <definedName name="DESC74_1" localSheetId="27">#REF!</definedName>
    <definedName name="DESC74_1" localSheetId="5">#REF!</definedName>
    <definedName name="DESC74_1" localSheetId="15">#REF!</definedName>
    <definedName name="DESC74_1" localSheetId="31">#REF!</definedName>
    <definedName name="DESC74_1" localSheetId="28">#REF!</definedName>
    <definedName name="DESC74_1" localSheetId="3">#REF!</definedName>
    <definedName name="DESC75" localSheetId="11">#REF!</definedName>
    <definedName name="DESC75" localSheetId="30">#REF!</definedName>
    <definedName name="DESC75" localSheetId="18">#REF!</definedName>
    <definedName name="DESC75" localSheetId="27">#REF!</definedName>
    <definedName name="DESC75" localSheetId="38">#REF!</definedName>
    <definedName name="DESC75" localSheetId="37">#REF!</definedName>
    <definedName name="DESC75" localSheetId="23">#REF!</definedName>
    <definedName name="DESC75" localSheetId="24">#REF!</definedName>
    <definedName name="DESC75" localSheetId="22">#REF!</definedName>
    <definedName name="DESC75" localSheetId="5">#REF!</definedName>
    <definedName name="DESC75" localSheetId="15">#REF!</definedName>
    <definedName name="DESC75" localSheetId="31">#REF!</definedName>
    <definedName name="DESC75" localSheetId="28">#REF!</definedName>
    <definedName name="DESC75" localSheetId="1">#REF!</definedName>
    <definedName name="DESC75" localSheetId="3">#REF!</definedName>
    <definedName name="DESC75_1" localSheetId="11">#REF!</definedName>
    <definedName name="DESC75_1" localSheetId="30">#REF!</definedName>
    <definedName name="DESC75_1" localSheetId="18">#REF!</definedName>
    <definedName name="DESC75_1" localSheetId="27">#REF!</definedName>
    <definedName name="DESC75_1" localSheetId="5">#REF!</definedName>
    <definedName name="DESC75_1" localSheetId="15">#REF!</definedName>
    <definedName name="DESC75_1" localSheetId="31">#REF!</definedName>
    <definedName name="DESC75_1" localSheetId="28">#REF!</definedName>
    <definedName name="DESC75_1" localSheetId="3">#REF!</definedName>
    <definedName name="DESC76" localSheetId="11">#REF!</definedName>
    <definedName name="DESC76" localSheetId="30">#REF!</definedName>
    <definedName name="DESC76" localSheetId="18">#REF!</definedName>
    <definedName name="DESC76" localSheetId="27">#REF!</definedName>
    <definedName name="DESC76" localSheetId="38">#REF!</definedName>
    <definedName name="DESC76" localSheetId="37">#REF!</definedName>
    <definedName name="DESC76" localSheetId="23">#REF!</definedName>
    <definedName name="DESC76" localSheetId="24">#REF!</definedName>
    <definedName name="DESC76" localSheetId="22">#REF!</definedName>
    <definedName name="DESC76" localSheetId="5">#REF!</definedName>
    <definedName name="DESC76" localSheetId="15">#REF!</definedName>
    <definedName name="DESC76" localSheetId="31">#REF!</definedName>
    <definedName name="DESC76" localSheetId="28">#REF!</definedName>
    <definedName name="DESC76" localSheetId="1">#REF!</definedName>
    <definedName name="DESC76" localSheetId="3">#REF!</definedName>
    <definedName name="DESC76_1" localSheetId="11">#REF!</definedName>
    <definedName name="DESC76_1" localSheetId="30">#REF!</definedName>
    <definedName name="DESC76_1" localSheetId="18">#REF!</definedName>
    <definedName name="DESC76_1" localSheetId="27">#REF!</definedName>
    <definedName name="DESC76_1" localSheetId="5">#REF!</definedName>
    <definedName name="DESC76_1" localSheetId="15">#REF!</definedName>
    <definedName name="DESC76_1" localSheetId="31">#REF!</definedName>
    <definedName name="DESC76_1" localSheetId="28">#REF!</definedName>
    <definedName name="DESC76_1" localSheetId="3">#REF!</definedName>
    <definedName name="DESC77" localSheetId="11">#REF!</definedName>
    <definedName name="DESC77" localSheetId="30">#REF!</definedName>
    <definedName name="DESC77" localSheetId="18">#REF!</definedName>
    <definedName name="DESC77" localSheetId="27">'[22]Data rough'!#REF!</definedName>
    <definedName name="DESC77" localSheetId="38">'[22]Data rough'!#REF!</definedName>
    <definedName name="DESC77" localSheetId="37">'[22]Data rough'!#REF!</definedName>
    <definedName name="DESC77" localSheetId="23">'[22]Data rough'!#REF!</definedName>
    <definedName name="DESC77" localSheetId="24">'[22]Data rough'!#REF!</definedName>
    <definedName name="DESC77" localSheetId="22">'[22]Data rough'!#REF!</definedName>
    <definedName name="DESC77" localSheetId="5">'[22]Data rough'!#REF!</definedName>
    <definedName name="DESC77" localSheetId="15">#REF!</definedName>
    <definedName name="DESC77" localSheetId="31">#REF!</definedName>
    <definedName name="DESC77" localSheetId="28">'[22]Data rough'!#REF!</definedName>
    <definedName name="DESC77" localSheetId="1">'[22]Data rough'!#REF!</definedName>
    <definedName name="DESC77" localSheetId="3">#REF!</definedName>
    <definedName name="DESC77_1" localSheetId="11">#REF!</definedName>
    <definedName name="DESC77_1" localSheetId="30">#REF!</definedName>
    <definedName name="DESC77_1" localSheetId="18">#REF!</definedName>
    <definedName name="DESC77_1" localSheetId="27">#REF!</definedName>
    <definedName name="DESC77_1" localSheetId="5">#REF!</definedName>
    <definedName name="DESC77_1" localSheetId="15">#REF!</definedName>
    <definedName name="DESC77_1" localSheetId="31">#REF!</definedName>
    <definedName name="DESC77_1" localSheetId="28">#REF!</definedName>
    <definedName name="DESC77_1" localSheetId="3">#REF!</definedName>
    <definedName name="DESC78" localSheetId="11">#REF!</definedName>
    <definedName name="DESC78" localSheetId="30">#REF!</definedName>
    <definedName name="DESC78" localSheetId="18">#REF!</definedName>
    <definedName name="DESC78" localSheetId="27">'[22]Data rough'!#REF!</definedName>
    <definedName name="DESC78" localSheetId="38">'[22]Data rough'!#REF!</definedName>
    <definedName name="DESC78" localSheetId="37">'[22]Data rough'!#REF!</definedName>
    <definedName name="DESC78" localSheetId="23">'[22]Data rough'!#REF!</definedName>
    <definedName name="DESC78" localSheetId="24">'[22]Data rough'!#REF!</definedName>
    <definedName name="DESC78" localSheetId="22">'[22]Data rough'!#REF!</definedName>
    <definedName name="DESC78" localSheetId="5">'[22]Data rough'!#REF!</definedName>
    <definedName name="DESC78" localSheetId="15">#REF!</definedName>
    <definedName name="DESC78" localSheetId="31">#REF!</definedName>
    <definedName name="DESC78" localSheetId="28">'[22]Data rough'!#REF!</definedName>
    <definedName name="DESC78" localSheetId="1">'[22]Data rough'!#REF!</definedName>
    <definedName name="DESC78" localSheetId="3">#REF!</definedName>
    <definedName name="DESC78_1" localSheetId="11">#REF!</definedName>
    <definedName name="DESC78_1" localSheetId="30">#REF!</definedName>
    <definedName name="DESC78_1" localSheetId="18">#REF!</definedName>
    <definedName name="DESC78_1" localSheetId="27">#REF!</definedName>
    <definedName name="DESC78_1" localSheetId="5">#REF!</definedName>
    <definedName name="DESC78_1" localSheetId="15">#REF!</definedName>
    <definedName name="DESC78_1" localSheetId="31">#REF!</definedName>
    <definedName name="DESC78_1" localSheetId="28">#REF!</definedName>
    <definedName name="DESC78_1" localSheetId="3">#REF!</definedName>
    <definedName name="DESC79" localSheetId="11">#REF!</definedName>
    <definedName name="DESC79" localSheetId="30">#REF!</definedName>
    <definedName name="DESC79" localSheetId="18">#REF!</definedName>
    <definedName name="DESC79" localSheetId="27">'[22]Data rough'!#REF!</definedName>
    <definedName name="DESC79" localSheetId="38">'[22]Data rough'!#REF!</definedName>
    <definedName name="DESC79" localSheetId="37">'[22]Data rough'!#REF!</definedName>
    <definedName name="DESC79" localSheetId="23">'[22]Data rough'!#REF!</definedName>
    <definedName name="DESC79" localSheetId="24">'[22]Data rough'!#REF!</definedName>
    <definedName name="DESC79" localSheetId="22">'[22]Data rough'!#REF!</definedName>
    <definedName name="DESC79" localSheetId="5">'[22]Data rough'!#REF!</definedName>
    <definedName name="DESC79" localSheetId="15">#REF!</definedName>
    <definedName name="DESC79" localSheetId="31">#REF!</definedName>
    <definedName name="DESC79" localSheetId="28">'[22]Data rough'!#REF!</definedName>
    <definedName name="DESC79" localSheetId="1">'[22]Data rough'!#REF!</definedName>
    <definedName name="DESC79" localSheetId="3">#REF!</definedName>
    <definedName name="DESC79_1" localSheetId="11">#REF!</definedName>
    <definedName name="DESC79_1" localSheetId="30">#REF!</definedName>
    <definedName name="DESC79_1" localSheetId="18">#REF!</definedName>
    <definedName name="DESC79_1" localSheetId="27">#REF!</definedName>
    <definedName name="DESC79_1" localSheetId="5">#REF!</definedName>
    <definedName name="DESC79_1" localSheetId="15">#REF!</definedName>
    <definedName name="DESC79_1" localSheetId="31">#REF!</definedName>
    <definedName name="DESC79_1" localSheetId="28">#REF!</definedName>
    <definedName name="DESC79_1" localSheetId="3">#REF!</definedName>
    <definedName name="DESC79A" localSheetId="11">#REF!</definedName>
    <definedName name="DESC79A" localSheetId="30">#REF!</definedName>
    <definedName name="DESC79A" localSheetId="18">#REF!</definedName>
    <definedName name="DESC79A" localSheetId="27">'[22]Data rough'!#REF!</definedName>
    <definedName name="DESC79A" localSheetId="38">'[22]Data rough'!#REF!</definedName>
    <definedName name="DESC79A" localSheetId="37">'[22]Data rough'!#REF!</definedName>
    <definedName name="DESC79A" localSheetId="23">'[22]Data rough'!#REF!</definedName>
    <definedName name="DESC79A" localSheetId="24">'[22]Data rough'!#REF!</definedName>
    <definedName name="DESC79A" localSheetId="22">'[22]Data rough'!#REF!</definedName>
    <definedName name="DESC79A" localSheetId="5">'[22]Data rough'!#REF!</definedName>
    <definedName name="DESC79A" localSheetId="15">#REF!</definedName>
    <definedName name="DESC79A" localSheetId="31">#REF!</definedName>
    <definedName name="DESC79A" localSheetId="28">'[22]Data rough'!#REF!</definedName>
    <definedName name="DESC79A" localSheetId="1">'[22]Data rough'!#REF!</definedName>
    <definedName name="DESC79A" localSheetId="3">#REF!</definedName>
    <definedName name="DESC79A_1" localSheetId="11">#REF!</definedName>
    <definedName name="DESC79A_1" localSheetId="30">#REF!</definedName>
    <definedName name="DESC79A_1" localSheetId="18">#REF!</definedName>
    <definedName name="DESC79A_1" localSheetId="27">#REF!</definedName>
    <definedName name="DESC79A_1" localSheetId="5">#REF!</definedName>
    <definedName name="DESC79A_1" localSheetId="15">#REF!</definedName>
    <definedName name="DESC79A_1" localSheetId="31">#REF!</definedName>
    <definedName name="DESC79A_1" localSheetId="28">#REF!</definedName>
    <definedName name="DESC79A_1" localSheetId="3">#REF!</definedName>
    <definedName name="DESC79B" localSheetId="11">#REF!</definedName>
    <definedName name="DESC79B" localSheetId="30">#REF!</definedName>
    <definedName name="DESC79B" localSheetId="18">#REF!</definedName>
    <definedName name="DESC79B" localSheetId="27">'[22]Data rough'!#REF!</definedName>
    <definedName name="DESC79B" localSheetId="38">'[22]Data rough'!#REF!</definedName>
    <definedName name="DESC79B" localSheetId="37">'[22]Data rough'!#REF!</definedName>
    <definedName name="DESC79B" localSheetId="23">'[22]Data rough'!#REF!</definedName>
    <definedName name="DESC79B" localSheetId="24">'[22]Data rough'!#REF!</definedName>
    <definedName name="DESC79B" localSheetId="22">'[22]Data rough'!#REF!</definedName>
    <definedName name="DESC79B" localSheetId="5">'[22]Data rough'!#REF!</definedName>
    <definedName name="DESC79B" localSheetId="15">#REF!</definedName>
    <definedName name="DESC79B" localSheetId="31">#REF!</definedName>
    <definedName name="DESC79B" localSheetId="28">'[22]Data rough'!#REF!</definedName>
    <definedName name="DESC79B" localSheetId="1">'[22]Data rough'!#REF!</definedName>
    <definedName name="DESC79B" localSheetId="3">#REF!</definedName>
    <definedName name="DESC79B_1" localSheetId="11">#REF!</definedName>
    <definedName name="DESC79B_1" localSheetId="30">#REF!</definedName>
    <definedName name="DESC79B_1" localSheetId="18">#REF!</definedName>
    <definedName name="DESC79B_1" localSheetId="27">#REF!</definedName>
    <definedName name="DESC79B_1" localSheetId="5">#REF!</definedName>
    <definedName name="DESC79B_1" localSheetId="15">#REF!</definedName>
    <definedName name="DESC79B_1" localSheetId="31">#REF!</definedName>
    <definedName name="DESC79B_1" localSheetId="28">#REF!</definedName>
    <definedName name="DESC79B_1" localSheetId="3">#REF!</definedName>
    <definedName name="DESC79C" localSheetId="11">#REF!</definedName>
    <definedName name="DESC79C" localSheetId="30">#REF!</definedName>
    <definedName name="DESC79C" localSheetId="18">#REF!</definedName>
    <definedName name="DESC79C" localSheetId="27">'[22]Data rough'!#REF!</definedName>
    <definedName name="DESC79C" localSheetId="38">'[22]Data rough'!#REF!</definedName>
    <definedName name="DESC79C" localSheetId="37">'[22]Data rough'!#REF!</definedName>
    <definedName name="DESC79C" localSheetId="23">'[22]Data rough'!#REF!</definedName>
    <definedName name="DESC79C" localSheetId="24">'[22]Data rough'!#REF!</definedName>
    <definedName name="DESC79C" localSheetId="22">'[22]Data rough'!#REF!</definedName>
    <definedName name="DESC79C" localSheetId="5">'[22]Data rough'!#REF!</definedName>
    <definedName name="DESC79C" localSheetId="15">#REF!</definedName>
    <definedName name="DESC79C" localSheetId="31">#REF!</definedName>
    <definedName name="DESC79C" localSheetId="28">'[22]Data rough'!#REF!</definedName>
    <definedName name="DESC79C" localSheetId="1">'[22]Data rough'!#REF!</definedName>
    <definedName name="DESC79C" localSheetId="3">#REF!</definedName>
    <definedName name="DESC79C_1" localSheetId="11">#REF!</definedName>
    <definedName name="DESC79C_1" localSheetId="30">#REF!</definedName>
    <definedName name="DESC79C_1" localSheetId="18">#REF!</definedName>
    <definedName name="DESC79C_1" localSheetId="27">#REF!</definedName>
    <definedName name="DESC79C_1" localSheetId="5">#REF!</definedName>
    <definedName name="DESC79C_1" localSheetId="15">#REF!</definedName>
    <definedName name="DESC79C_1" localSheetId="31">#REF!</definedName>
    <definedName name="DESC79C_1" localSheetId="28">#REF!</definedName>
    <definedName name="DESC79C_1" localSheetId="3">#REF!</definedName>
    <definedName name="DESC8" localSheetId="11">#REF!</definedName>
    <definedName name="DESC8" localSheetId="30">#REF!</definedName>
    <definedName name="DESC8" localSheetId="18">#REF!</definedName>
    <definedName name="DESC8" localSheetId="27">#REF!</definedName>
    <definedName name="DESC8" localSheetId="38">#REF!</definedName>
    <definedName name="DESC8" localSheetId="37">#REF!</definedName>
    <definedName name="DESC8" localSheetId="23">#REF!</definedName>
    <definedName name="DESC8" localSheetId="24">#REF!</definedName>
    <definedName name="DESC8" localSheetId="22">#REF!</definedName>
    <definedName name="DESC8" localSheetId="5">#REF!</definedName>
    <definedName name="DESC8" localSheetId="15">#REF!</definedName>
    <definedName name="DESC8" localSheetId="31">#REF!</definedName>
    <definedName name="DESC8" localSheetId="28">#REF!</definedName>
    <definedName name="DESC8" localSheetId="1">#REF!</definedName>
    <definedName name="DESC8" localSheetId="3">#REF!</definedName>
    <definedName name="DESC8_1" localSheetId="11">#REF!</definedName>
    <definedName name="DESC8_1" localSheetId="30">#REF!</definedName>
    <definedName name="DESC8_1" localSheetId="18">#REF!</definedName>
    <definedName name="DESC8_1" localSheetId="27">#REF!</definedName>
    <definedName name="DESC8_1" localSheetId="5">#REF!</definedName>
    <definedName name="DESC8_1" localSheetId="15">#REF!</definedName>
    <definedName name="DESC8_1" localSheetId="31">#REF!</definedName>
    <definedName name="DESC8_1" localSheetId="28">#REF!</definedName>
    <definedName name="DESC8_1" localSheetId="3">#REF!</definedName>
    <definedName name="DESC80" localSheetId="11">#REF!</definedName>
    <definedName name="DESC80" localSheetId="30">#REF!</definedName>
    <definedName name="DESC80" localSheetId="18">#REF!</definedName>
    <definedName name="DESC80" localSheetId="27">'[22]Data rough'!#REF!</definedName>
    <definedName name="DESC80" localSheetId="38">'[22]Data rough'!#REF!</definedName>
    <definedName name="DESC80" localSheetId="37">'[22]Data rough'!#REF!</definedName>
    <definedName name="DESC80" localSheetId="23">'[22]Data rough'!#REF!</definedName>
    <definedName name="DESC80" localSheetId="24">'[22]Data rough'!#REF!</definedName>
    <definedName name="DESC80" localSheetId="22">'[22]Data rough'!#REF!</definedName>
    <definedName name="DESC80" localSheetId="5">'[22]Data rough'!#REF!</definedName>
    <definedName name="DESC80" localSheetId="15">#REF!</definedName>
    <definedName name="DESC80" localSheetId="31">#REF!</definedName>
    <definedName name="DESC80" localSheetId="28">'[22]Data rough'!#REF!</definedName>
    <definedName name="DESC80" localSheetId="1">'[22]Data rough'!#REF!</definedName>
    <definedName name="DESC80" localSheetId="3">#REF!</definedName>
    <definedName name="DESC80_1" localSheetId="11">#REF!</definedName>
    <definedName name="DESC80_1" localSheetId="30">#REF!</definedName>
    <definedName name="DESC80_1" localSheetId="18">#REF!</definedName>
    <definedName name="DESC80_1" localSheetId="27">#REF!</definedName>
    <definedName name="DESC80_1" localSheetId="5">#REF!</definedName>
    <definedName name="DESC80_1" localSheetId="15">#REF!</definedName>
    <definedName name="DESC80_1" localSheetId="31">#REF!</definedName>
    <definedName name="DESC80_1" localSheetId="28">#REF!</definedName>
    <definedName name="DESC80_1" localSheetId="3">#REF!</definedName>
    <definedName name="DESC80A" localSheetId="11">#REF!</definedName>
    <definedName name="DESC80A" localSheetId="30">#REF!</definedName>
    <definedName name="DESC80A" localSheetId="18">#REF!</definedName>
    <definedName name="DESC80A" localSheetId="27">'[22]Data rough'!#REF!</definedName>
    <definedName name="DESC80A" localSheetId="38">'[22]Data rough'!#REF!</definedName>
    <definedName name="DESC80A" localSheetId="37">'[22]Data rough'!#REF!</definedName>
    <definedName name="DESC80A" localSheetId="23">'[22]Data rough'!#REF!</definedName>
    <definedName name="DESC80A" localSheetId="24">'[22]Data rough'!#REF!</definedName>
    <definedName name="DESC80A" localSheetId="22">'[22]Data rough'!#REF!</definedName>
    <definedName name="DESC80A" localSheetId="5">'[22]Data rough'!#REF!</definedName>
    <definedName name="DESC80A" localSheetId="15">#REF!</definedName>
    <definedName name="DESC80A" localSheetId="31">#REF!</definedName>
    <definedName name="DESC80A" localSheetId="28">'[22]Data rough'!#REF!</definedName>
    <definedName name="DESC80A" localSheetId="1">'[22]Data rough'!#REF!</definedName>
    <definedName name="DESC80A" localSheetId="3">#REF!</definedName>
    <definedName name="DESC80A_1" localSheetId="11">#REF!</definedName>
    <definedName name="DESC80A_1" localSheetId="30">#REF!</definedName>
    <definedName name="DESC80A_1" localSheetId="18">#REF!</definedName>
    <definedName name="DESC80A_1" localSheetId="27">#REF!</definedName>
    <definedName name="DESC80A_1" localSheetId="5">#REF!</definedName>
    <definedName name="DESC80A_1" localSheetId="15">#REF!</definedName>
    <definedName name="DESC80A_1" localSheetId="31">#REF!</definedName>
    <definedName name="DESC80A_1" localSheetId="28">#REF!</definedName>
    <definedName name="DESC80A_1" localSheetId="3">#REF!</definedName>
    <definedName name="DESC80B" localSheetId="11">#REF!</definedName>
    <definedName name="DESC80B" localSheetId="30">#REF!</definedName>
    <definedName name="DESC80B" localSheetId="18">#REF!</definedName>
    <definedName name="DESC80B" localSheetId="27">'[22]Data rough'!#REF!</definedName>
    <definedName name="DESC80B" localSheetId="38">'[22]Data rough'!#REF!</definedName>
    <definedName name="DESC80B" localSheetId="37">'[22]Data rough'!#REF!</definedName>
    <definedName name="DESC80B" localSheetId="23">'[22]Data rough'!#REF!</definedName>
    <definedName name="DESC80B" localSheetId="24">'[22]Data rough'!#REF!</definedName>
    <definedName name="DESC80B" localSheetId="22">'[22]Data rough'!#REF!</definedName>
    <definedName name="DESC80B" localSheetId="5">'[22]Data rough'!#REF!</definedName>
    <definedName name="DESC80B" localSheetId="15">#REF!</definedName>
    <definedName name="DESC80B" localSheetId="31">#REF!</definedName>
    <definedName name="DESC80B" localSheetId="28">'[22]Data rough'!#REF!</definedName>
    <definedName name="DESC80B" localSheetId="1">'[22]Data rough'!#REF!</definedName>
    <definedName name="DESC80B" localSheetId="3">#REF!</definedName>
    <definedName name="DESC80B_1" localSheetId="11">#REF!</definedName>
    <definedName name="DESC80B_1" localSheetId="30">#REF!</definedName>
    <definedName name="DESC80B_1" localSheetId="18">#REF!</definedName>
    <definedName name="DESC80B_1" localSheetId="27">#REF!</definedName>
    <definedName name="DESC80B_1" localSheetId="5">#REF!</definedName>
    <definedName name="DESC80B_1" localSheetId="15">#REF!</definedName>
    <definedName name="DESC80B_1" localSheetId="31">#REF!</definedName>
    <definedName name="DESC80B_1" localSheetId="28">#REF!</definedName>
    <definedName name="DESC80B_1" localSheetId="3">#REF!</definedName>
    <definedName name="DESC80C" localSheetId="11">#REF!</definedName>
    <definedName name="DESC80C" localSheetId="30">#REF!</definedName>
    <definedName name="DESC80C" localSheetId="18">#REF!</definedName>
    <definedName name="DESC80C" localSheetId="27">'[22]Data rough'!#REF!</definedName>
    <definedName name="DESC80C" localSheetId="38">'[22]Data rough'!#REF!</definedName>
    <definedName name="DESC80C" localSheetId="37">'[22]Data rough'!#REF!</definedName>
    <definedName name="DESC80C" localSheetId="23">'[22]Data rough'!#REF!</definedName>
    <definedName name="DESC80C" localSheetId="24">'[22]Data rough'!#REF!</definedName>
    <definedName name="DESC80C" localSheetId="22">'[22]Data rough'!#REF!</definedName>
    <definedName name="DESC80C" localSheetId="5">'[22]Data rough'!#REF!</definedName>
    <definedName name="DESC80C" localSheetId="15">#REF!</definedName>
    <definedName name="DESC80C" localSheetId="31">#REF!</definedName>
    <definedName name="DESC80C" localSheetId="28">'[22]Data rough'!#REF!</definedName>
    <definedName name="DESC80C" localSheetId="1">'[22]Data rough'!#REF!</definedName>
    <definedName name="DESC80C" localSheetId="3">#REF!</definedName>
    <definedName name="DESC80C_1" localSheetId="11">#REF!</definedName>
    <definedName name="DESC80C_1" localSheetId="30">#REF!</definedName>
    <definedName name="DESC80C_1" localSheetId="18">#REF!</definedName>
    <definedName name="DESC80C_1" localSheetId="27">#REF!</definedName>
    <definedName name="DESC80C_1" localSheetId="5">#REF!</definedName>
    <definedName name="DESC80C_1" localSheetId="15">#REF!</definedName>
    <definedName name="DESC80C_1" localSheetId="31">#REF!</definedName>
    <definedName name="DESC80C_1" localSheetId="28">#REF!</definedName>
    <definedName name="DESC80C_1" localSheetId="3">#REF!</definedName>
    <definedName name="DESC81" localSheetId="11">#REF!</definedName>
    <definedName name="DESC81" localSheetId="30">#REF!</definedName>
    <definedName name="DESC81" localSheetId="18">#REF!</definedName>
    <definedName name="DESC81" localSheetId="27">'[22]Data rough'!#REF!</definedName>
    <definedName name="DESC81" localSheetId="38">'[22]Data rough'!#REF!</definedName>
    <definedName name="DESC81" localSheetId="37">'[22]Data rough'!#REF!</definedName>
    <definedName name="DESC81" localSheetId="23">'[22]Data rough'!#REF!</definedName>
    <definedName name="DESC81" localSheetId="24">'[22]Data rough'!#REF!</definedName>
    <definedName name="DESC81" localSheetId="22">'[22]Data rough'!#REF!</definedName>
    <definedName name="DESC81" localSheetId="5">'[22]Data rough'!#REF!</definedName>
    <definedName name="DESC81" localSheetId="15">#REF!</definedName>
    <definedName name="DESC81" localSheetId="31">#REF!</definedName>
    <definedName name="DESC81" localSheetId="28">'[22]Data rough'!#REF!</definedName>
    <definedName name="DESC81" localSheetId="1">'[22]Data rough'!#REF!</definedName>
    <definedName name="DESC81" localSheetId="3">#REF!</definedName>
    <definedName name="DESC81_1" localSheetId="11">#REF!</definedName>
    <definedName name="DESC81_1" localSheetId="30">#REF!</definedName>
    <definedName name="DESC81_1" localSheetId="18">#REF!</definedName>
    <definedName name="DESC81_1" localSheetId="27">#REF!</definedName>
    <definedName name="DESC81_1" localSheetId="5">#REF!</definedName>
    <definedName name="DESC81_1" localSheetId="15">#REF!</definedName>
    <definedName name="DESC81_1" localSheetId="31">#REF!</definedName>
    <definedName name="DESC81_1" localSheetId="28">#REF!</definedName>
    <definedName name="DESC81_1" localSheetId="3">#REF!</definedName>
    <definedName name="DESC82" localSheetId="11">#REF!</definedName>
    <definedName name="DESC82" localSheetId="30">#REF!</definedName>
    <definedName name="DESC82" localSheetId="18">#REF!</definedName>
    <definedName name="DESC82" localSheetId="27">'[22]Data rough'!#REF!</definedName>
    <definedName name="DESC82" localSheetId="38">'[22]Data rough'!#REF!</definedName>
    <definedName name="DESC82" localSheetId="37">'[22]Data rough'!#REF!</definedName>
    <definedName name="DESC82" localSheetId="23">'[22]Data rough'!#REF!</definedName>
    <definedName name="DESC82" localSheetId="24">'[22]Data rough'!#REF!</definedName>
    <definedName name="DESC82" localSheetId="22">'[22]Data rough'!#REF!</definedName>
    <definedName name="DESC82" localSheetId="5">'[22]Data rough'!#REF!</definedName>
    <definedName name="DESC82" localSheetId="15">#REF!</definedName>
    <definedName name="DESC82" localSheetId="31">#REF!</definedName>
    <definedName name="DESC82" localSheetId="28">'[22]Data rough'!#REF!</definedName>
    <definedName name="DESC82" localSheetId="1">'[22]Data rough'!#REF!</definedName>
    <definedName name="DESC82" localSheetId="3">#REF!</definedName>
    <definedName name="DESC82_1" localSheetId="11">#REF!</definedName>
    <definedName name="DESC82_1" localSheetId="30">#REF!</definedName>
    <definedName name="DESC82_1" localSheetId="18">#REF!</definedName>
    <definedName name="DESC82_1" localSheetId="27">#REF!</definedName>
    <definedName name="DESC82_1" localSheetId="5">#REF!</definedName>
    <definedName name="DESC82_1" localSheetId="15">#REF!</definedName>
    <definedName name="DESC82_1" localSheetId="31">#REF!</definedName>
    <definedName name="DESC82_1" localSheetId="28">#REF!</definedName>
    <definedName name="DESC82_1" localSheetId="3">#REF!</definedName>
    <definedName name="DESC83" localSheetId="11">#REF!</definedName>
    <definedName name="DESC83" localSheetId="30">#REF!</definedName>
    <definedName name="DESC83" localSheetId="18">#REF!</definedName>
    <definedName name="DESC83" localSheetId="27">#REF!</definedName>
    <definedName name="DESC83" localSheetId="38">#REF!</definedName>
    <definedName name="DESC83" localSheetId="37">#REF!</definedName>
    <definedName name="DESC83" localSheetId="23">#REF!</definedName>
    <definedName name="DESC83" localSheetId="24">#REF!</definedName>
    <definedName name="DESC83" localSheetId="22">#REF!</definedName>
    <definedName name="DESC83" localSheetId="5">#REF!</definedName>
    <definedName name="DESC83" localSheetId="15">#REF!</definedName>
    <definedName name="DESC83" localSheetId="31">#REF!</definedName>
    <definedName name="DESC83" localSheetId="28">#REF!</definedName>
    <definedName name="DESC83" localSheetId="1">#REF!</definedName>
    <definedName name="DESC83" localSheetId="3">#REF!</definedName>
    <definedName name="DESC83_1" localSheetId="11">#REF!</definedName>
    <definedName name="DESC83_1" localSheetId="30">#REF!</definedName>
    <definedName name="DESC83_1" localSheetId="18">#REF!</definedName>
    <definedName name="DESC83_1" localSheetId="27">#REF!</definedName>
    <definedName name="DESC83_1" localSheetId="5">#REF!</definedName>
    <definedName name="DESC83_1" localSheetId="15">#REF!</definedName>
    <definedName name="DESC83_1" localSheetId="31">#REF!</definedName>
    <definedName name="DESC83_1" localSheetId="28">#REF!</definedName>
    <definedName name="DESC83_1" localSheetId="3">#REF!</definedName>
    <definedName name="DESC84" localSheetId="11">#REF!</definedName>
    <definedName name="DESC84" localSheetId="30">#REF!</definedName>
    <definedName name="DESC84" localSheetId="18">#REF!</definedName>
    <definedName name="DESC84" localSheetId="27">#REF!</definedName>
    <definedName name="DESC84" localSheetId="38">#REF!</definedName>
    <definedName name="DESC84" localSheetId="37">#REF!</definedName>
    <definedName name="DESC84" localSheetId="23">#REF!</definedName>
    <definedName name="DESC84" localSheetId="24">#REF!</definedName>
    <definedName name="DESC84" localSheetId="22">#REF!</definedName>
    <definedName name="DESC84" localSheetId="5">#REF!</definedName>
    <definedName name="DESC84" localSheetId="15">#REF!</definedName>
    <definedName name="DESC84" localSheetId="31">#REF!</definedName>
    <definedName name="DESC84" localSheetId="28">#REF!</definedName>
    <definedName name="DESC84" localSheetId="1">#REF!</definedName>
    <definedName name="DESC84" localSheetId="3">#REF!</definedName>
    <definedName name="DESC84_1" localSheetId="11">#REF!</definedName>
    <definedName name="DESC84_1" localSheetId="30">#REF!</definedName>
    <definedName name="DESC84_1" localSheetId="18">#REF!</definedName>
    <definedName name="DESC84_1" localSheetId="27">#REF!</definedName>
    <definedName name="DESC84_1" localSheetId="5">#REF!</definedName>
    <definedName name="DESC84_1" localSheetId="15">#REF!</definedName>
    <definedName name="DESC84_1" localSheetId="31">#REF!</definedName>
    <definedName name="DESC84_1" localSheetId="28">#REF!</definedName>
    <definedName name="DESC84_1" localSheetId="3">#REF!</definedName>
    <definedName name="DESC85" localSheetId="11">#REF!</definedName>
    <definedName name="DESC85" localSheetId="30">#REF!</definedName>
    <definedName name="DESC85" localSheetId="18">#REF!</definedName>
    <definedName name="DESC85" localSheetId="27">'[22]Data rough'!#REF!</definedName>
    <definedName name="DESC85" localSheetId="38">'[22]Data rough'!#REF!</definedName>
    <definedName name="DESC85" localSheetId="37">'[22]Data rough'!#REF!</definedName>
    <definedName name="DESC85" localSheetId="23">'[22]Data rough'!#REF!</definedName>
    <definedName name="DESC85" localSheetId="24">'[22]Data rough'!#REF!</definedName>
    <definedName name="DESC85" localSheetId="22">'[22]Data rough'!#REF!</definedName>
    <definedName name="DESC85" localSheetId="5">'[22]Data rough'!#REF!</definedName>
    <definedName name="DESC85" localSheetId="15">#REF!</definedName>
    <definedName name="DESC85" localSheetId="31">#REF!</definedName>
    <definedName name="DESC85" localSheetId="28">'[22]Data rough'!#REF!</definedName>
    <definedName name="DESC85" localSheetId="1">'[22]Data rough'!#REF!</definedName>
    <definedName name="DESC85" localSheetId="3">#REF!</definedName>
    <definedName name="DESC85_1" localSheetId="11">#REF!</definedName>
    <definedName name="DESC85_1" localSheetId="30">#REF!</definedName>
    <definedName name="DESC85_1" localSheetId="18">#REF!</definedName>
    <definedName name="DESC85_1" localSheetId="27">#REF!</definedName>
    <definedName name="DESC85_1" localSheetId="5">#REF!</definedName>
    <definedName name="DESC85_1" localSheetId="15">#REF!</definedName>
    <definedName name="DESC85_1" localSheetId="31">#REF!</definedName>
    <definedName name="DESC85_1" localSheetId="28">#REF!</definedName>
    <definedName name="DESC85_1" localSheetId="3">#REF!</definedName>
    <definedName name="DESC86" localSheetId="11">#REF!</definedName>
    <definedName name="DESC86" localSheetId="30">#REF!</definedName>
    <definedName name="DESC86" localSheetId="18">#REF!</definedName>
    <definedName name="DESC86" localSheetId="27">'[22]Data rough'!#REF!</definedName>
    <definedName name="DESC86" localSheetId="38">'[22]Data rough'!#REF!</definedName>
    <definedName name="DESC86" localSheetId="37">'[22]Data rough'!#REF!</definedName>
    <definedName name="DESC86" localSheetId="23">'[22]Data rough'!#REF!</definedName>
    <definedName name="DESC86" localSheetId="24">'[22]Data rough'!#REF!</definedName>
    <definedName name="DESC86" localSheetId="22">'[22]Data rough'!#REF!</definedName>
    <definedName name="DESC86" localSheetId="5">'[22]Data rough'!#REF!</definedName>
    <definedName name="DESC86" localSheetId="15">#REF!</definedName>
    <definedName name="DESC86" localSheetId="31">#REF!</definedName>
    <definedName name="DESC86" localSheetId="28">'[22]Data rough'!#REF!</definedName>
    <definedName name="DESC86" localSheetId="1">'[22]Data rough'!#REF!</definedName>
    <definedName name="DESC86" localSheetId="3">#REF!</definedName>
    <definedName name="DESC86_1" localSheetId="11">#REF!</definedName>
    <definedName name="DESC86_1" localSheetId="30">#REF!</definedName>
    <definedName name="DESC86_1" localSheetId="18">#REF!</definedName>
    <definedName name="DESC86_1" localSheetId="27">#REF!</definedName>
    <definedName name="DESC86_1" localSheetId="5">#REF!</definedName>
    <definedName name="DESC86_1" localSheetId="15">#REF!</definedName>
    <definedName name="DESC86_1" localSheetId="31">#REF!</definedName>
    <definedName name="DESC86_1" localSheetId="28">#REF!</definedName>
    <definedName name="DESC86_1" localSheetId="3">#REF!</definedName>
    <definedName name="DESC87" localSheetId="11">#REF!</definedName>
    <definedName name="DESC87" localSheetId="30">#REF!</definedName>
    <definedName name="DESC87" localSheetId="18">#REF!</definedName>
    <definedName name="DESC87" localSheetId="27">'[22]Data rough'!#REF!</definedName>
    <definedName name="DESC87" localSheetId="38">'[22]Data rough'!#REF!</definedName>
    <definedName name="DESC87" localSheetId="37">'[22]Data rough'!#REF!</definedName>
    <definedName name="DESC87" localSheetId="23">'[22]Data rough'!#REF!</definedName>
    <definedName name="DESC87" localSheetId="24">'[22]Data rough'!#REF!</definedName>
    <definedName name="DESC87" localSheetId="22">'[22]Data rough'!#REF!</definedName>
    <definedName name="DESC87" localSheetId="5">'[22]Data rough'!#REF!</definedName>
    <definedName name="DESC87" localSheetId="15">#REF!</definedName>
    <definedName name="DESC87" localSheetId="31">#REF!</definedName>
    <definedName name="DESC87" localSheetId="28">'[22]Data rough'!#REF!</definedName>
    <definedName name="DESC87" localSheetId="1">'[22]Data rough'!#REF!</definedName>
    <definedName name="DESC87" localSheetId="3">#REF!</definedName>
    <definedName name="DESC87_1" localSheetId="11">#REF!</definedName>
    <definedName name="DESC87_1" localSheetId="30">#REF!</definedName>
    <definedName name="DESC87_1" localSheetId="18">#REF!</definedName>
    <definedName name="DESC87_1" localSheetId="27">#REF!</definedName>
    <definedName name="DESC87_1" localSheetId="5">#REF!</definedName>
    <definedName name="DESC87_1" localSheetId="15">#REF!</definedName>
    <definedName name="DESC87_1" localSheetId="31">#REF!</definedName>
    <definedName name="DESC87_1" localSheetId="28">#REF!</definedName>
    <definedName name="DESC87_1" localSheetId="3">#REF!</definedName>
    <definedName name="DESC88" localSheetId="11">#REF!</definedName>
    <definedName name="DESC88" localSheetId="30">#REF!</definedName>
    <definedName name="DESC88" localSheetId="18">#REF!</definedName>
    <definedName name="DESC88" localSheetId="27">'[22]Data rough'!#REF!</definedName>
    <definedName name="DESC88" localSheetId="38">'[22]Data rough'!#REF!</definedName>
    <definedName name="DESC88" localSheetId="37">'[22]Data rough'!#REF!</definedName>
    <definedName name="DESC88" localSheetId="23">'[22]Data rough'!#REF!</definedName>
    <definedName name="DESC88" localSheetId="24">'[22]Data rough'!#REF!</definedName>
    <definedName name="DESC88" localSheetId="22">'[22]Data rough'!#REF!</definedName>
    <definedName name="DESC88" localSheetId="5">'[22]Data rough'!#REF!</definedName>
    <definedName name="DESC88" localSheetId="15">#REF!</definedName>
    <definedName name="DESC88" localSheetId="31">#REF!</definedName>
    <definedName name="DESC88" localSheetId="28">'[22]Data rough'!#REF!</definedName>
    <definedName name="DESC88" localSheetId="1">'[22]Data rough'!#REF!</definedName>
    <definedName name="DESC88" localSheetId="3">#REF!</definedName>
    <definedName name="DESC88_1" localSheetId="11">#REF!</definedName>
    <definedName name="DESC88_1" localSheetId="30">#REF!</definedName>
    <definedName name="DESC88_1" localSheetId="18">#REF!</definedName>
    <definedName name="DESC88_1" localSheetId="27">#REF!</definedName>
    <definedName name="DESC88_1" localSheetId="5">#REF!</definedName>
    <definedName name="DESC88_1" localSheetId="15">#REF!</definedName>
    <definedName name="DESC88_1" localSheetId="31">#REF!</definedName>
    <definedName name="DESC88_1" localSheetId="28">#REF!</definedName>
    <definedName name="DESC88_1" localSheetId="3">#REF!</definedName>
    <definedName name="DESC89" localSheetId="11">#REF!</definedName>
    <definedName name="DESC89" localSheetId="30">#REF!</definedName>
    <definedName name="DESC89" localSheetId="18">#REF!</definedName>
    <definedName name="DESC89" localSheetId="27">#REF!</definedName>
    <definedName name="DESC89" localSheetId="38">#REF!</definedName>
    <definedName name="DESC89" localSheetId="37">#REF!</definedName>
    <definedName name="DESC89" localSheetId="23">#REF!</definedName>
    <definedName name="DESC89" localSheetId="24">#REF!</definedName>
    <definedName name="DESC89" localSheetId="22">#REF!</definedName>
    <definedName name="DESC89" localSheetId="5">#REF!</definedName>
    <definedName name="DESC89" localSheetId="15">#REF!</definedName>
    <definedName name="DESC89" localSheetId="31">#REF!</definedName>
    <definedName name="DESC89" localSheetId="28">#REF!</definedName>
    <definedName name="DESC89" localSheetId="1">#REF!</definedName>
    <definedName name="DESC89" localSheetId="3">#REF!</definedName>
    <definedName name="DESC89_1" localSheetId="11">#REF!</definedName>
    <definedName name="DESC89_1" localSheetId="30">#REF!</definedName>
    <definedName name="DESC89_1" localSheetId="18">#REF!</definedName>
    <definedName name="DESC89_1" localSheetId="27">#REF!</definedName>
    <definedName name="DESC89_1" localSheetId="5">#REF!</definedName>
    <definedName name="DESC89_1" localSheetId="15">#REF!</definedName>
    <definedName name="DESC89_1" localSheetId="31">#REF!</definedName>
    <definedName name="DESC89_1" localSheetId="28">#REF!</definedName>
    <definedName name="DESC89_1" localSheetId="3">#REF!</definedName>
    <definedName name="DESC9" localSheetId="11">#REF!</definedName>
    <definedName name="DESC9" localSheetId="30">#REF!</definedName>
    <definedName name="DESC9" localSheetId="18">#REF!</definedName>
    <definedName name="DESC9" localSheetId="27">#REF!</definedName>
    <definedName name="DESC9" localSheetId="38">#REF!</definedName>
    <definedName name="DESC9" localSheetId="37">#REF!</definedName>
    <definedName name="DESC9" localSheetId="23">#REF!</definedName>
    <definedName name="DESC9" localSheetId="24">#REF!</definedName>
    <definedName name="DESC9" localSheetId="22">#REF!</definedName>
    <definedName name="DESC9" localSheetId="5">#REF!</definedName>
    <definedName name="DESC9" localSheetId="15">#REF!</definedName>
    <definedName name="DESC9" localSheetId="31">#REF!</definedName>
    <definedName name="DESC9" localSheetId="28">#REF!</definedName>
    <definedName name="DESC9" localSheetId="1">#REF!</definedName>
    <definedName name="DESC9" localSheetId="3">#REF!</definedName>
    <definedName name="DESC9_1" localSheetId="11">#REF!</definedName>
    <definedName name="DESC9_1" localSheetId="30">#REF!</definedName>
    <definedName name="DESC9_1" localSheetId="18">#REF!</definedName>
    <definedName name="DESC9_1" localSheetId="27">#REF!</definedName>
    <definedName name="DESC9_1" localSheetId="5">#REF!</definedName>
    <definedName name="DESC9_1" localSheetId="15">#REF!</definedName>
    <definedName name="DESC9_1" localSheetId="31">#REF!</definedName>
    <definedName name="DESC9_1" localSheetId="28">#REF!</definedName>
    <definedName name="DESC9_1" localSheetId="3">#REF!</definedName>
    <definedName name="DESC90" localSheetId="11">#REF!</definedName>
    <definedName name="DESC90" localSheetId="30">#REF!</definedName>
    <definedName name="DESC90" localSheetId="18">#REF!</definedName>
    <definedName name="DESC90" localSheetId="27">#REF!</definedName>
    <definedName name="DESC90" localSheetId="38">#REF!</definedName>
    <definedName name="DESC90" localSheetId="37">#REF!</definedName>
    <definedName name="DESC90" localSheetId="23">#REF!</definedName>
    <definedName name="DESC90" localSheetId="24">#REF!</definedName>
    <definedName name="DESC90" localSheetId="22">#REF!</definedName>
    <definedName name="DESC90" localSheetId="5">#REF!</definedName>
    <definedName name="DESC90" localSheetId="15">#REF!</definedName>
    <definedName name="DESC90" localSheetId="31">#REF!</definedName>
    <definedName name="DESC90" localSheetId="28">#REF!</definedName>
    <definedName name="DESC90" localSheetId="1">#REF!</definedName>
    <definedName name="DESC90" localSheetId="3">#REF!</definedName>
    <definedName name="DESC90_1" localSheetId="11">#REF!</definedName>
    <definedName name="DESC90_1" localSheetId="30">#REF!</definedName>
    <definedName name="DESC90_1" localSheetId="18">#REF!</definedName>
    <definedName name="DESC90_1" localSheetId="27">#REF!</definedName>
    <definedName name="DESC90_1" localSheetId="5">#REF!</definedName>
    <definedName name="DESC90_1" localSheetId="15">#REF!</definedName>
    <definedName name="DESC90_1" localSheetId="31">#REF!</definedName>
    <definedName name="DESC90_1" localSheetId="28">#REF!</definedName>
    <definedName name="DESC90_1" localSheetId="3">#REF!</definedName>
    <definedName name="DESC91" localSheetId="11">#REF!</definedName>
    <definedName name="DESC91" localSheetId="30">#REF!</definedName>
    <definedName name="DESC91" localSheetId="18">#REF!</definedName>
    <definedName name="DESC91" localSheetId="27">#REF!</definedName>
    <definedName name="DESC91" localSheetId="38">#REF!</definedName>
    <definedName name="DESC91" localSheetId="37">#REF!</definedName>
    <definedName name="DESC91" localSheetId="23">#REF!</definedName>
    <definedName name="DESC91" localSheetId="24">#REF!</definedName>
    <definedName name="DESC91" localSheetId="22">#REF!</definedName>
    <definedName name="DESC91" localSheetId="5">#REF!</definedName>
    <definedName name="DESC91" localSheetId="15">#REF!</definedName>
    <definedName name="DESC91" localSheetId="31">#REF!</definedName>
    <definedName name="DESC91" localSheetId="28">#REF!</definedName>
    <definedName name="DESC91" localSheetId="1">#REF!</definedName>
    <definedName name="DESC91" localSheetId="3">#REF!</definedName>
    <definedName name="DESC91_1" localSheetId="11">#REF!</definedName>
    <definedName name="DESC91_1" localSheetId="30">#REF!</definedName>
    <definedName name="DESC91_1" localSheetId="18">#REF!</definedName>
    <definedName name="DESC91_1" localSheetId="27">#REF!</definedName>
    <definedName name="DESC91_1" localSheetId="5">#REF!</definedName>
    <definedName name="DESC91_1" localSheetId="15">#REF!</definedName>
    <definedName name="DESC91_1" localSheetId="31">#REF!</definedName>
    <definedName name="DESC91_1" localSheetId="28">#REF!</definedName>
    <definedName name="DESC91_1" localSheetId="3">#REF!</definedName>
    <definedName name="DESC92" localSheetId="11">#REF!</definedName>
    <definedName name="DESC92" localSheetId="30">#REF!</definedName>
    <definedName name="DESC92" localSheetId="18">#REF!</definedName>
    <definedName name="DESC92" localSheetId="27">'[22]Data rough'!#REF!</definedName>
    <definedName name="DESC92" localSheetId="38">'[22]Data rough'!#REF!</definedName>
    <definedName name="DESC92" localSheetId="37">'[22]Data rough'!#REF!</definedName>
    <definedName name="DESC92" localSheetId="23">'[22]Data rough'!#REF!</definedName>
    <definedName name="DESC92" localSheetId="24">'[22]Data rough'!#REF!</definedName>
    <definedName name="DESC92" localSheetId="22">'[22]Data rough'!#REF!</definedName>
    <definedName name="DESC92" localSheetId="5">'[22]Data rough'!#REF!</definedName>
    <definedName name="DESC92" localSheetId="15">#REF!</definedName>
    <definedName name="DESC92" localSheetId="31">#REF!</definedName>
    <definedName name="DESC92" localSheetId="28">'[22]Data rough'!#REF!</definedName>
    <definedName name="DESC92" localSheetId="1">'[22]Data rough'!#REF!</definedName>
    <definedName name="DESC92" localSheetId="3">#REF!</definedName>
    <definedName name="DESC92_1" localSheetId="11">#REF!</definedName>
    <definedName name="DESC92_1" localSheetId="30">#REF!</definedName>
    <definedName name="DESC92_1" localSheetId="18">#REF!</definedName>
    <definedName name="DESC92_1" localSheetId="27">#REF!</definedName>
    <definedName name="DESC92_1" localSheetId="5">#REF!</definedName>
    <definedName name="DESC92_1" localSheetId="15">#REF!</definedName>
    <definedName name="DESC92_1" localSheetId="31">#REF!</definedName>
    <definedName name="DESC92_1" localSheetId="28">#REF!</definedName>
    <definedName name="DESC92_1" localSheetId="3">#REF!</definedName>
    <definedName name="DESC93" localSheetId="11">#REF!</definedName>
    <definedName name="DESC93" localSheetId="30">#REF!</definedName>
    <definedName name="DESC93" localSheetId="18">#REF!</definedName>
    <definedName name="DESC93" localSheetId="27">'[22]Data rough'!#REF!</definedName>
    <definedName name="DESC93" localSheetId="38">'[22]Data rough'!#REF!</definedName>
    <definedName name="DESC93" localSheetId="37">'[22]Data rough'!#REF!</definedName>
    <definedName name="DESC93" localSheetId="23">'[22]Data rough'!#REF!</definedName>
    <definedName name="DESC93" localSheetId="24">'[22]Data rough'!#REF!</definedName>
    <definedName name="DESC93" localSheetId="22">'[22]Data rough'!#REF!</definedName>
    <definedName name="DESC93" localSheetId="5">'[22]Data rough'!#REF!</definedName>
    <definedName name="DESC93" localSheetId="15">#REF!</definedName>
    <definedName name="DESC93" localSheetId="31">#REF!</definedName>
    <definedName name="DESC93" localSheetId="28">'[22]Data rough'!#REF!</definedName>
    <definedName name="DESC93" localSheetId="1">'[22]Data rough'!#REF!</definedName>
    <definedName name="DESC93" localSheetId="3">#REF!</definedName>
    <definedName name="DESC93_1" localSheetId="11">#REF!</definedName>
    <definedName name="DESC93_1" localSheetId="30">#REF!</definedName>
    <definedName name="DESC93_1" localSheetId="18">#REF!</definedName>
    <definedName name="DESC93_1" localSheetId="27">#REF!</definedName>
    <definedName name="DESC93_1" localSheetId="5">#REF!</definedName>
    <definedName name="DESC93_1" localSheetId="15">#REF!</definedName>
    <definedName name="DESC93_1" localSheetId="31">#REF!</definedName>
    <definedName name="DESC93_1" localSheetId="28">#REF!</definedName>
    <definedName name="DESC93_1" localSheetId="3">#REF!</definedName>
    <definedName name="DESC94" localSheetId="11">#REF!</definedName>
    <definedName name="DESC94" localSheetId="30">#REF!</definedName>
    <definedName name="DESC94" localSheetId="18">#REF!</definedName>
    <definedName name="DESC94" localSheetId="27">'[22]Data rough'!#REF!</definedName>
    <definedName name="DESC94" localSheetId="38">'[22]Data rough'!#REF!</definedName>
    <definedName name="DESC94" localSheetId="37">'[22]Data rough'!#REF!</definedName>
    <definedName name="DESC94" localSheetId="23">'[22]Data rough'!#REF!</definedName>
    <definedName name="DESC94" localSheetId="24">'[22]Data rough'!#REF!</definedName>
    <definedName name="DESC94" localSheetId="22">'[22]Data rough'!#REF!</definedName>
    <definedName name="DESC94" localSheetId="5">'[22]Data rough'!#REF!</definedName>
    <definedName name="DESC94" localSheetId="15">#REF!</definedName>
    <definedName name="DESC94" localSheetId="31">#REF!</definedName>
    <definedName name="DESC94" localSheetId="28">'[22]Data rough'!#REF!</definedName>
    <definedName name="DESC94" localSheetId="1">'[22]Data rough'!#REF!</definedName>
    <definedName name="DESC94" localSheetId="3">#REF!</definedName>
    <definedName name="DESC94_1" localSheetId="11">#REF!</definedName>
    <definedName name="DESC94_1" localSheetId="30">#REF!</definedName>
    <definedName name="DESC94_1" localSheetId="18">#REF!</definedName>
    <definedName name="DESC94_1" localSheetId="27">#REF!</definedName>
    <definedName name="DESC94_1" localSheetId="5">#REF!</definedName>
    <definedName name="DESC94_1" localSheetId="15">#REF!</definedName>
    <definedName name="DESC94_1" localSheetId="31">#REF!</definedName>
    <definedName name="DESC94_1" localSheetId="28">#REF!</definedName>
    <definedName name="DESC94_1" localSheetId="3">#REF!</definedName>
    <definedName name="DESC95" localSheetId="11">#REF!</definedName>
    <definedName name="DESC95" localSheetId="30">#REF!</definedName>
    <definedName name="DESC95" localSheetId="18">#REF!</definedName>
    <definedName name="DESC95" localSheetId="27">'[22]Data rough'!#REF!</definedName>
    <definedName name="DESC95" localSheetId="38">'[22]Data rough'!#REF!</definedName>
    <definedName name="DESC95" localSheetId="37">'[22]Data rough'!#REF!</definedName>
    <definedName name="DESC95" localSheetId="23">'[22]Data rough'!#REF!</definedName>
    <definedName name="DESC95" localSheetId="24">'[22]Data rough'!#REF!</definedName>
    <definedName name="DESC95" localSheetId="22">'[22]Data rough'!#REF!</definedName>
    <definedName name="DESC95" localSheetId="5">'[22]Data rough'!#REF!</definedName>
    <definedName name="DESC95" localSheetId="15">#REF!</definedName>
    <definedName name="DESC95" localSheetId="31">#REF!</definedName>
    <definedName name="DESC95" localSheetId="28">'[22]Data rough'!#REF!</definedName>
    <definedName name="DESC95" localSheetId="1">'[22]Data rough'!#REF!</definedName>
    <definedName name="DESC95" localSheetId="3">#REF!</definedName>
    <definedName name="DESC95_1" localSheetId="11">#REF!</definedName>
    <definedName name="DESC95_1" localSheetId="30">#REF!</definedName>
    <definedName name="DESC95_1" localSheetId="18">#REF!</definedName>
    <definedName name="DESC95_1" localSheetId="27">#REF!</definedName>
    <definedName name="DESC95_1" localSheetId="5">#REF!</definedName>
    <definedName name="DESC95_1" localSheetId="15">#REF!</definedName>
    <definedName name="DESC95_1" localSheetId="31">#REF!</definedName>
    <definedName name="DESC95_1" localSheetId="28">#REF!</definedName>
    <definedName name="DESC95_1" localSheetId="3">#REF!</definedName>
    <definedName name="DESC96" localSheetId="11">#REF!</definedName>
    <definedName name="DESC96" localSheetId="30">#REF!</definedName>
    <definedName name="DESC96" localSheetId="18">#REF!</definedName>
    <definedName name="DESC96" localSheetId="27">#REF!</definedName>
    <definedName name="DESC96" localSheetId="38">#REF!</definedName>
    <definedName name="DESC96" localSheetId="37">#REF!</definedName>
    <definedName name="DESC96" localSheetId="23">#REF!</definedName>
    <definedName name="DESC96" localSheetId="24">#REF!</definedName>
    <definedName name="DESC96" localSheetId="22">#REF!</definedName>
    <definedName name="DESC96" localSheetId="5">#REF!</definedName>
    <definedName name="DESC96" localSheetId="15">#REF!</definedName>
    <definedName name="DESC96" localSheetId="31">#REF!</definedName>
    <definedName name="DESC96" localSheetId="28">#REF!</definedName>
    <definedName name="DESC96" localSheetId="1">#REF!</definedName>
    <definedName name="DESC96" localSheetId="3">#REF!</definedName>
    <definedName name="DESC96_1" localSheetId="11">#REF!</definedName>
    <definedName name="DESC96_1" localSheetId="30">#REF!</definedName>
    <definedName name="DESC96_1" localSheetId="18">#REF!</definedName>
    <definedName name="DESC96_1" localSheetId="27">#REF!</definedName>
    <definedName name="DESC96_1" localSheetId="5">#REF!</definedName>
    <definedName name="DESC96_1" localSheetId="15">#REF!</definedName>
    <definedName name="DESC96_1" localSheetId="31">#REF!</definedName>
    <definedName name="DESC96_1" localSheetId="28">#REF!</definedName>
    <definedName name="DESC96_1" localSheetId="3">#REF!</definedName>
    <definedName name="DESC97" localSheetId="11">#REF!</definedName>
    <definedName name="DESC97" localSheetId="30">#REF!</definedName>
    <definedName name="DESC97" localSheetId="18">#REF!</definedName>
    <definedName name="DESC97" localSheetId="27">#REF!</definedName>
    <definedName name="DESC97" localSheetId="38">#REF!</definedName>
    <definedName name="DESC97" localSheetId="37">#REF!</definedName>
    <definedName name="DESC97" localSheetId="23">#REF!</definedName>
    <definedName name="DESC97" localSheetId="24">#REF!</definedName>
    <definedName name="DESC97" localSheetId="22">#REF!</definedName>
    <definedName name="DESC97" localSheetId="5">#REF!</definedName>
    <definedName name="DESC97" localSheetId="15">#REF!</definedName>
    <definedName name="DESC97" localSheetId="31">#REF!</definedName>
    <definedName name="DESC97" localSheetId="28">#REF!</definedName>
    <definedName name="DESC97" localSheetId="1">#REF!</definedName>
    <definedName name="DESC97" localSheetId="3">#REF!</definedName>
    <definedName name="DESC97_1" localSheetId="11">#REF!</definedName>
    <definedName name="DESC97_1" localSheetId="30">#REF!</definedName>
    <definedName name="DESC97_1" localSheetId="18">#REF!</definedName>
    <definedName name="DESC97_1" localSheetId="27">#REF!</definedName>
    <definedName name="DESC97_1" localSheetId="5">#REF!</definedName>
    <definedName name="DESC97_1" localSheetId="15">#REF!</definedName>
    <definedName name="DESC97_1" localSheetId="31">#REF!</definedName>
    <definedName name="DESC97_1" localSheetId="28">#REF!</definedName>
    <definedName name="DESC97_1" localSheetId="3">#REF!</definedName>
    <definedName name="DESC98" localSheetId="11">#REF!</definedName>
    <definedName name="DESC98" localSheetId="30">#REF!</definedName>
    <definedName name="DESC98" localSheetId="18">#REF!</definedName>
    <definedName name="DESC98" localSheetId="27">'[22]Data rough'!#REF!</definedName>
    <definedName name="DESC98" localSheetId="38">'[22]Data rough'!#REF!</definedName>
    <definedName name="DESC98" localSheetId="37">'[22]Data rough'!#REF!</definedName>
    <definedName name="DESC98" localSheetId="23">'[22]Data rough'!#REF!</definedName>
    <definedName name="DESC98" localSheetId="24">'[22]Data rough'!#REF!</definedName>
    <definedName name="DESC98" localSheetId="22">'[22]Data rough'!#REF!</definedName>
    <definedName name="DESC98" localSheetId="5">'[22]Data rough'!#REF!</definedName>
    <definedName name="DESC98" localSheetId="15">#REF!</definedName>
    <definedName name="DESC98" localSheetId="31">#REF!</definedName>
    <definedName name="DESC98" localSheetId="28">'[22]Data rough'!#REF!</definedName>
    <definedName name="DESC98" localSheetId="1">'[22]Data rough'!#REF!</definedName>
    <definedName name="DESC98" localSheetId="3">#REF!</definedName>
    <definedName name="DESC98_1" localSheetId="11">#REF!</definedName>
    <definedName name="DESC98_1" localSheetId="30">#REF!</definedName>
    <definedName name="DESC98_1" localSheetId="18">#REF!</definedName>
    <definedName name="DESC98_1" localSheetId="27">#REF!</definedName>
    <definedName name="DESC98_1" localSheetId="5">#REF!</definedName>
    <definedName name="DESC98_1" localSheetId="15">#REF!</definedName>
    <definedName name="DESC98_1" localSheetId="31">#REF!</definedName>
    <definedName name="DESC98_1" localSheetId="28">#REF!</definedName>
    <definedName name="DESC98_1" localSheetId="3">#REF!</definedName>
    <definedName name="DESC99" localSheetId="11">#REF!</definedName>
    <definedName name="DESC99" localSheetId="30">#REF!</definedName>
    <definedName name="DESC99" localSheetId="18">#REF!</definedName>
    <definedName name="DESC99" localSheetId="27">'[22]Data rough'!#REF!</definedName>
    <definedName name="DESC99" localSheetId="38">'[22]Data rough'!#REF!</definedName>
    <definedName name="DESC99" localSheetId="37">'[22]Data rough'!#REF!</definedName>
    <definedName name="DESC99" localSheetId="23">'[22]Data rough'!#REF!</definedName>
    <definedName name="DESC99" localSheetId="24">'[22]Data rough'!#REF!</definedName>
    <definedName name="DESC99" localSheetId="22">'[22]Data rough'!#REF!</definedName>
    <definedName name="DESC99" localSheetId="5">'[22]Data rough'!#REF!</definedName>
    <definedName name="DESC99" localSheetId="15">#REF!</definedName>
    <definedName name="DESC99" localSheetId="31">#REF!</definedName>
    <definedName name="DESC99" localSheetId="28">'[22]Data rough'!#REF!</definedName>
    <definedName name="DESC99" localSheetId="1">'[22]Data rough'!#REF!</definedName>
    <definedName name="DESC99" localSheetId="3">#REF!</definedName>
    <definedName name="DESC99_1" localSheetId="11">#REF!</definedName>
    <definedName name="DESC99_1" localSheetId="30">#REF!</definedName>
    <definedName name="DESC99_1" localSheetId="18">#REF!</definedName>
    <definedName name="DESC99_1" localSheetId="27">#REF!</definedName>
    <definedName name="DESC99_1" localSheetId="5">#REF!</definedName>
    <definedName name="DESC99_1" localSheetId="15">#REF!</definedName>
    <definedName name="DESC99_1" localSheetId="31">#REF!</definedName>
    <definedName name="DESC99_1" localSheetId="28">#REF!</definedName>
    <definedName name="DESC99_1" localSheetId="3">#REF!</definedName>
    <definedName name="dfs" localSheetId="30">#REF!</definedName>
    <definedName name="dfs" localSheetId="18">#REF!</definedName>
    <definedName name="dfs" localSheetId="27">#REF!</definedName>
    <definedName name="dfs" localSheetId="5">#REF!</definedName>
    <definedName name="dfs" localSheetId="15">#REF!</definedName>
    <definedName name="dfs" localSheetId="12">#REF!</definedName>
    <definedName name="dfs" localSheetId="31">#REF!</definedName>
    <definedName name="dfs" localSheetId="28">#REF!</definedName>
    <definedName name="DI_CL_RATES">[15]wh_data!$M$87:$N$87</definedName>
    <definedName name="DI_CLL">[15]wh_data_R!$S$378:$U$381</definedName>
    <definedName name="DI_CLR">[15]wh_data!$L$87:$N$87</definedName>
    <definedName name="DI_CLS">[15]wh_data_R!$S$378:$S$381</definedName>
    <definedName name="DI_D_R">[15]CPHEEO!$BB$3:$BB$39</definedName>
    <definedName name="DI_D_RATES">[20]DI!$C$25:$Q$25</definedName>
    <definedName name="DI_DC">[15]wh_data_R!$A$89:$A$110</definedName>
    <definedName name="DI_DL_RANGE">[15]CPHEEO!$BB$3:$BB$14</definedName>
    <definedName name="DI_DR">[15]wh_data!$L$88:$L$103</definedName>
    <definedName name="DI_FR_K7">[20]DI!$C$35:$Q$35</definedName>
    <definedName name="DI_FR_K9">[20]DI!$C$19:$Q$19</definedName>
    <definedName name="DI_G">[15]wh_data_R!$S$1440:$S$1441</definedName>
    <definedName name="Di_gate_HDPE_pipeline" localSheetId="38">LOOKUP(#REF!,'[17]Di_gate-HDPE'!$C$4:$Q$4,'[17]Di_gate-HDPE'!$C$19:$Q$19)</definedName>
    <definedName name="Di_gate_HDPE_pipeline" localSheetId="37">LOOKUP(#REF!,'[17]Di_gate-HDPE'!$C$4:$Q$4,'[17]Di_gate-HDPE'!$C$19:$Q$19)</definedName>
    <definedName name="Di_gate_HDPE_pipeline" localSheetId="23">LOOKUP(#REF!,'[17]Di_gate-HDPE'!$C$4:$Q$4,'[17]Di_gate-HDPE'!$C$19:$Q$19)</definedName>
    <definedName name="Di_gate_HDPE_pipeline" localSheetId="24">LOOKUP(#REF!,'[17]Di_gate-HDPE'!$C$4:$Q$4,'[17]Di_gate-HDPE'!$C$19:$Q$19)</definedName>
    <definedName name="Di_gate_HDPE_pipeline" localSheetId="22">LOOKUP(#REF!,'[17]Di_gate-HDPE'!$C$4:$Q$4,'[17]Di_gate-HDPE'!$C$19:$Q$19)</definedName>
    <definedName name="Di_gate_HDPE_pipeline">LOOKUP(#REF!,'[17]Di_gate-HDPE'!$C$4:$Q$4,'[17]Di_gate-HDPE'!$C$19:$Q$19)</definedName>
    <definedName name="DI_P">[15]wh_data_R!$T$1440:$T$1441</definedName>
    <definedName name="DI_RATES">[15]wh_data!$L$88:$N$103</definedName>
    <definedName name="DI_T">[15]wh_data!$A$88:$C$112</definedName>
    <definedName name="dia">[23]Sheet2!$A$1:$B$9</definedName>
    <definedName name="DIAA" localSheetId="38">#REF!</definedName>
    <definedName name="DIAA" localSheetId="37">#REF!</definedName>
    <definedName name="DIAA" localSheetId="23">#REF!</definedName>
    <definedName name="DIAA" localSheetId="24">#REF!</definedName>
    <definedName name="DIAA" localSheetId="22">#REF!</definedName>
    <definedName name="DIAA">#REF!</definedName>
    <definedName name="dis">0.5</definedName>
    <definedName name="ds">[24]DATA_PRG!$F$359</definedName>
    <definedName name="dsd" localSheetId="38">#REF!</definedName>
    <definedName name="dsd" localSheetId="37">#REF!</definedName>
    <definedName name="dsd" localSheetId="23">#REF!</definedName>
    <definedName name="dsd" localSheetId="24">#REF!</definedName>
    <definedName name="dsd" localSheetId="22">#REF!</definedName>
    <definedName name="dsd">#REF!</definedName>
    <definedName name="dsdds" localSheetId="38">#REF!</definedName>
    <definedName name="dsdds" localSheetId="37">#REF!</definedName>
    <definedName name="dsdds" localSheetId="23">#REF!</definedName>
    <definedName name="dsdds" localSheetId="24">#REF!</definedName>
    <definedName name="dsdds" localSheetId="22">#REF!</definedName>
    <definedName name="dsdds">#REF!</definedName>
    <definedName name="E">[15]wh_data_R!$P$195:$S$203</definedName>
    <definedName name="earthld" localSheetId="11">#REF!</definedName>
    <definedName name="earthld" localSheetId="30">#REF!</definedName>
    <definedName name="earthld" localSheetId="18">#REF!</definedName>
    <definedName name="earthld" localSheetId="27">#REF!</definedName>
    <definedName name="earthld" localSheetId="5">#REF!</definedName>
    <definedName name="earthld" localSheetId="14">#REF!</definedName>
    <definedName name="earthld" localSheetId="15">#REF!</definedName>
    <definedName name="earthld" localSheetId="31">#REF!</definedName>
    <definedName name="earthld" localSheetId="28">#REF!</definedName>
    <definedName name="earthld" localSheetId="19">#REF!</definedName>
    <definedName name="earthld" localSheetId="3">#REF!</definedName>
    <definedName name="ED" localSheetId="11">#REF!</definedName>
    <definedName name="ED" localSheetId="30">#REF!</definedName>
    <definedName name="ED" localSheetId="18">#REF!</definedName>
    <definedName name="ED" localSheetId="27">#REF!</definedName>
    <definedName name="ED" localSheetId="5">#REF!</definedName>
    <definedName name="ED" localSheetId="15">#REF!</definedName>
    <definedName name="ED" localSheetId="31">#REF!</definedName>
    <definedName name="ED" localSheetId="28">#REF!</definedName>
    <definedName name="ED" localSheetId="3">#REF!</definedName>
    <definedName name="ENERGY_CHARGES">[15]CPHEEO!$C$14</definedName>
    <definedName name="ESSR1" localSheetId="11">#REF!</definedName>
    <definedName name="ESSR1" localSheetId="30">#REF!</definedName>
    <definedName name="ESSR1" localSheetId="18">#REF!</definedName>
    <definedName name="ESSR1" localSheetId="27">#REF!</definedName>
    <definedName name="ESSR1" localSheetId="38">#REF!</definedName>
    <definedName name="ESSR1" localSheetId="37">#REF!</definedName>
    <definedName name="ESSR1" localSheetId="23">#REF!</definedName>
    <definedName name="ESSR1" localSheetId="24">#REF!</definedName>
    <definedName name="ESSR1" localSheetId="22">#REF!</definedName>
    <definedName name="ESSR1" localSheetId="5">#REF!</definedName>
    <definedName name="ESSR1" localSheetId="15">#REF!</definedName>
    <definedName name="ESSR1" localSheetId="31">#REF!</definedName>
    <definedName name="ESSR1" localSheetId="28">#REF!</definedName>
    <definedName name="ESSR1" localSheetId="1">#REF!</definedName>
    <definedName name="ESSR1" localSheetId="3">#REF!</definedName>
    <definedName name="ESSR10" localSheetId="11">#REF!</definedName>
    <definedName name="ESSR10" localSheetId="30">#REF!</definedName>
    <definedName name="ESSR10" localSheetId="18">#REF!</definedName>
    <definedName name="ESSR10" localSheetId="27">#REF!</definedName>
    <definedName name="ESSR10" localSheetId="38">#REF!</definedName>
    <definedName name="ESSR10" localSheetId="37">#REF!</definedName>
    <definedName name="ESSR10" localSheetId="23">#REF!</definedName>
    <definedName name="ESSR10" localSheetId="24">#REF!</definedName>
    <definedName name="ESSR10" localSheetId="22">#REF!</definedName>
    <definedName name="ESSR10" localSheetId="5">#REF!</definedName>
    <definedName name="ESSR10" localSheetId="15">#REF!</definedName>
    <definedName name="ESSR10" localSheetId="31">#REF!</definedName>
    <definedName name="ESSR10" localSheetId="28">#REF!</definedName>
    <definedName name="ESSR10" localSheetId="1">#REF!</definedName>
    <definedName name="ESSR10" localSheetId="3">#REF!</definedName>
    <definedName name="ESSR11" localSheetId="11">#REF!</definedName>
    <definedName name="ESSR11" localSheetId="30">#REF!</definedName>
    <definedName name="ESSR11" localSheetId="18">#REF!</definedName>
    <definedName name="ESSR11" localSheetId="27">#REF!</definedName>
    <definedName name="ESSR11" localSheetId="38">#REF!</definedName>
    <definedName name="ESSR11" localSheetId="37">#REF!</definedName>
    <definedName name="ESSR11" localSheetId="23">#REF!</definedName>
    <definedName name="ESSR11" localSheetId="24">#REF!</definedName>
    <definedName name="ESSR11" localSheetId="22">#REF!</definedName>
    <definedName name="ESSR11" localSheetId="5">#REF!</definedName>
    <definedName name="ESSR11" localSheetId="15">#REF!</definedName>
    <definedName name="ESSR11" localSheetId="31">#REF!</definedName>
    <definedName name="ESSR11" localSheetId="28">#REF!</definedName>
    <definedName name="ESSR11" localSheetId="1">#REF!</definedName>
    <definedName name="ESSR11" localSheetId="3">#REF!</definedName>
    <definedName name="ESSR12" localSheetId="11">#REF!</definedName>
    <definedName name="ESSR12" localSheetId="30">#REF!</definedName>
    <definedName name="ESSR12" localSheetId="18">#REF!</definedName>
    <definedName name="ESSR12" localSheetId="27">#REF!</definedName>
    <definedName name="ESSR12" localSheetId="38">#REF!</definedName>
    <definedName name="ESSR12" localSheetId="37">#REF!</definedName>
    <definedName name="ESSR12" localSheetId="23">#REF!</definedName>
    <definedName name="ESSR12" localSheetId="24">#REF!</definedName>
    <definedName name="ESSR12" localSheetId="22">#REF!</definedName>
    <definedName name="ESSR12" localSheetId="5">#REF!</definedName>
    <definedName name="ESSR12" localSheetId="15">#REF!</definedName>
    <definedName name="ESSR12" localSheetId="31">#REF!</definedName>
    <definedName name="ESSR12" localSheetId="28">#REF!</definedName>
    <definedName name="ESSR12" localSheetId="1">#REF!</definedName>
    <definedName name="ESSR12" localSheetId="3">#REF!</definedName>
    <definedName name="ESSR13" localSheetId="11">#REF!</definedName>
    <definedName name="ESSR13" localSheetId="30">#REF!</definedName>
    <definedName name="ESSR13" localSheetId="18">#REF!</definedName>
    <definedName name="ESSR13" localSheetId="27">#REF!</definedName>
    <definedName name="ESSR13" localSheetId="38">#REF!</definedName>
    <definedName name="ESSR13" localSheetId="37">#REF!</definedName>
    <definedName name="ESSR13" localSheetId="23">#REF!</definedName>
    <definedName name="ESSR13" localSheetId="24">#REF!</definedName>
    <definedName name="ESSR13" localSheetId="22">#REF!</definedName>
    <definedName name="ESSR13" localSheetId="5">#REF!</definedName>
    <definedName name="ESSR13" localSheetId="15">#REF!</definedName>
    <definedName name="ESSR13" localSheetId="31">#REF!</definedName>
    <definedName name="ESSR13" localSheetId="28">#REF!</definedName>
    <definedName name="ESSR13" localSheetId="1">#REF!</definedName>
    <definedName name="ESSR13" localSheetId="3">#REF!</definedName>
    <definedName name="ESSR2" localSheetId="11">#REF!</definedName>
    <definedName name="ESSR2" localSheetId="30">#REF!</definedName>
    <definedName name="ESSR2" localSheetId="18">#REF!</definedName>
    <definedName name="ESSR2" localSheetId="27">#REF!</definedName>
    <definedName name="ESSR2" localSheetId="38">#REF!</definedName>
    <definedName name="ESSR2" localSheetId="37">#REF!</definedName>
    <definedName name="ESSR2" localSheetId="23">#REF!</definedName>
    <definedName name="ESSR2" localSheetId="24">#REF!</definedName>
    <definedName name="ESSR2" localSheetId="22">#REF!</definedName>
    <definedName name="ESSR2" localSheetId="5">#REF!</definedName>
    <definedName name="ESSR2" localSheetId="15">#REF!</definedName>
    <definedName name="ESSR2" localSheetId="31">#REF!</definedName>
    <definedName name="ESSR2" localSheetId="28">#REF!</definedName>
    <definedName name="ESSR2" localSheetId="1">#REF!</definedName>
    <definedName name="ESSR2" localSheetId="3">#REF!</definedName>
    <definedName name="ESSR3" localSheetId="11">#REF!</definedName>
    <definedName name="ESSR3" localSheetId="30">#REF!</definedName>
    <definedName name="ESSR3" localSheetId="18">#REF!</definedName>
    <definedName name="ESSR3" localSheetId="27">#REF!</definedName>
    <definedName name="ESSR3" localSheetId="38">#REF!</definedName>
    <definedName name="ESSR3" localSheetId="37">#REF!</definedName>
    <definedName name="ESSR3" localSheetId="23">#REF!</definedName>
    <definedName name="ESSR3" localSheetId="24">#REF!</definedName>
    <definedName name="ESSR3" localSheetId="22">#REF!</definedName>
    <definedName name="ESSR3" localSheetId="5">#REF!</definedName>
    <definedName name="ESSR3" localSheetId="15">#REF!</definedName>
    <definedName name="ESSR3" localSheetId="31">#REF!</definedName>
    <definedName name="ESSR3" localSheetId="28">#REF!</definedName>
    <definedName name="ESSR3" localSheetId="1">#REF!</definedName>
    <definedName name="ESSR3" localSheetId="3">#REF!</definedName>
    <definedName name="ESSR4" localSheetId="11">#REF!</definedName>
    <definedName name="ESSR4" localSheetId="30">#REF!</definedName>
    <definedName name="ESSR4" localSheetId="18">#REF!</definedName>
    <definedName name="ESSR4" localSheetId="27">#REF!</definedName>
    <definedName name="ESSR4" localSheetId="38">#REF!</definedName>
    <definedName name="ESSR4" localSheetId="37">#REF!</definedName>
    <definedName name="ESSR4" localSheetId="23">#REF!</definedName>
    <definedName name="ESSR4" localSheetId="24">#REF!</definedName>
    <definedName name="ESSR4" localSheetId="22">#REF!</definedName>
    <definedName name="ESSR4" localSheetId="5">#REF!</definedName>
    <definedName name="ESSR4" localSheetId="15">#REF!</definedName>
    <definedName name="ESSR4" localSheetId="31">#REF!</definedName>
    <definedName name="ESSR4" localSheetId="28">#REF!</definedName>
    <definedName name="ESSR4" localSheetId="1">#REF!</definedName>
    <definedName name="ESSR4" localSheetId="3">#REF!</definedName>
    <definedName name="ESSR5" localSheetId="11">#REF!</definedName>
    <definedName name="ESSR5" localSheetId="30">#REF!</definedName>
    <definedName name="ESSR5" localSheetId="18">#REF!</definedName>
    <definedName name="ESSR5" localSheetId="27">#REF!</definedName>
    <definedName name="ESSR5" localSheetId="38">#REF!</definedName>
    <definedName name="ESSR5" localSheetId="37">#REF!</definedName>
    <definedName name="ESSR5" localSheetId="23">#REF!</definedName>
    <definedName name="ESSR5" localSheetId="24">#REF!</definedName>
    <definedName name="ESSR5" localSheetId="22">#REF!</definedName>
    <definedName name="ESSR5" localSheetId="5">#REF!</definedName>
    <definedName name="ESSR5" localSheetId="15">#REF!</definedName>
    <definedName name="ESSR5" localSheetId="31">#REF!</definedName>
    <definedName name="ESSR5" localSheetId="28">#REF!</definedName>
    <definedName name="ESSR5" localSheetId="1">#REF!</definedName>
    <definedName name="ESSR5" localSheetId="3">#REF!</definedName>
    <definedName name="ESSR6" localSheetId="11">#REF!</definedName>
    <definedName name="ESSR6" localSheetId="30">#REF!</definedName>
    <definedName name="ESSR6" localSheetId="18">#REF!</definedName>
    <definedName name="ESSR6" localSheetId="27">#REF!</definedName>
    <definedName name="ESSR6" localSheetId="38">#REF!</definedName>
    <definedName name="ESSR6" localSheetId="37">#REF!</definedName>
    <definedName name="ESSR6" localSheetId="23">#REF!</definedName>
    <definedName name="ESSR6" localSheetId="24">#REF!</definedName>
    <definedName name="ESSR6" localSheetId="22">#REF!</definedName>
    <definedName name="ESSR6" localSheetId="5">#REF!</definedName>
    <definedName name="ESSR6" localSheetId="15">#REF!</definedName>
    <definedName name="ESSR6" localSheetId="31">#REF!</definedName>
    <definedName name="ESSR6" localSheetId="28">#REF!</definedName>
    <definedName name="ESSR6" localSheetId="1">#REF!</definedName>
    <definedName name="ESSR6" localSheetId="3">#REF!</definedName>
    <definedName name="ESSR7" localSheetId="11">#REF!</definedName>
    <definedName name="ESSR7" localSheetId="30">#REF!</definedName>
    <definedName name="ESSR7" localSheetId="18">#REF!</definedName>
    <definedName name="ESSR7" localSheetId="27">#REF!</definedName>
    <definedName name="ESSR7" localSheetId="38">#REF!</definedName>
    <definedName name="ESSR7" localSheetId="37">#REF!</definedName>
    <definedName name="ESSR7" localSheetId="23">#REF!</definedName>
    <definedName name="ESSR7" localSheetId="24">#REF!</definedName>
    <definedName name="ESSR7" localSheetId="22">#REF!</definedName>
    <definedName name="ESSR7" localSheetId="5">#REF!</definedName>
    <definedName name="ESSR7" localSheetId="15">#REF!</definedName>
    <definedName name="ESSR7" localSheetId="31">#REF!</definedName>
    <definedName name="ESSR7" localSheetId="28">#REF!</definedName>
    <definedName name="ESSR7" localSheetId="1">#REF!</definedName>
    <definedName name="ESSR7" localSheetId="3">#REF!</definedName>
    <definedName name="ESSR8" localSheetId="11">#REF!</definedName>
    <definedName name="ESSR8" localSheetId="30">#REF!</definedName>
    <definedName name="ESSR8" localSheetId="18">#REF!</definedName>
    <definedName name="ESSR8" localSheetId="27">#REF!</definedName>
    <definedName name="ESSR8" localSheetId="38">#REF!</definedName>
    <definedName name="ESSR8" localSheetId="37">#REF!</definedName>
    <definedName name="ESSR8" localSheetId="23">#REF!</definedName>
    <definedName name="ESSR8" localSheetId="24">#REF!</definedName>
    <definedName name="ESSR8" localSheetId="22">#REF!</definedName>
    <definedName name="ESSR8" localSheetId="5">#REF!</definedName>
    <definedName name="ESSR8" localSheetId="15">#REF!</definedName>
    <definedName name="ESSR8" localSheetId="31">#REF!</definedName>
    <definedName name="ESSR8" localSheetId="28">#REF!</definedName>
    <definedName name="ESSR8" localSheetId="1">#REF!</definedName>
    <definedName name="ESSR8" localSheetId="3">#REF!</definedName>
    <definedName name="ESSR9" localSheetId="11">#REF!</definedName>
    <definedName name="ESSR9" localSheetId="30">#REF!</definedName>
    <definedName name="ESSR9" localSheetId="18">#REF!</definedName>
    <definedName name="ESSR9" localSheetId="27">#REF!</definedName>
    <definedName name="ESSR9" localSheetId="38">#REF!</definedName>
    <definedName name="ESSR9" localSheetId="37">#REF!</definedName>
    <definedName name="ESSR9" localSheetId="23">#REF!</definedName>
    <definedName name="ESSR9" localSheetId="24">#REF!</definedName>
    <definedName name="ESSR9" localSheetId="22">#REF!</definedName>
    <definedName name="ESSR9" localSheetId="5">#REF!</definedName>
    <definedName name="ESSR9" localSheetId="15">#REF!</definedName>
    <definedName name="ESSR9" localSheetId="31">#REF!</definedName>
    <definedName name="ESSR9" localSheetId="28">#REF!</definedName>
    <definedName name="ESSR9" localSheetId="1">#REF!</definedName>
    <definedName name="ESSR9" localSheetId="3">#REF!</definedName>
    <definedName name="est" localSheetId="2">#REF!</definedName>
    <definedName name="est" localSheetId="17">#REF!</definedName>
    <definedName name="est" localSheetId="18">#REF!</definedName>
    <definedName name="est" localSheetId="27">#REF!</definedName>
    <definedName name="est" localSheetId="5">#REF!</definedName>
    <definedName name="est" localSheetId="15">#REF!</definedName>
    <definedName name="est" localSheetId="31">#REF!</definedName>
    <definedName name="est" localSheetId="28">#REF!</definedName>
    <definedName name="EVALUE" localSheetId="11">'[25]water-hammar-strenght'!$D$28:$D$40</definedName>
    <definedName name="EVALUE" localSheetId="3">'[26]water-hammar-strenght'!$D$28:$D$40</definedName>
    <definedName name="EW_B">[13]DATA!$H$37</definedName>
    <definedName name="EW_SP" localSheetId="38">#REF!</definedName>
    <definedName name="EW_SP" localSheetId="37">#REF!</definedName>
    <definedName name="EW_SP" localSheetId="23">#REF!</definedName>
    <definedName name="EW_SP" localSheetId="24">#REF!</definedName>
    <definedName name="EW_SP" localSheetId="22">#REF!</definedName>
    <definedName name="EW_SP">#REF!</definedName>
    <definedName name="ewe" localSheetId="2">#REF!</definedName>
    <definedName name="ewe" localSheetId="18">#REF!</definedName>
    <definedName name="ewe" localSheetId="27">#REF!</definedName>
    <definedName name="ewe" localSheetId="5">#REF!</definedName>
    <definedName name="ewe" localSheetId="13">#REF!</definedName>
    <definedName name="ewe" localSheetId="15">#REF!</definedName>
    <definedName name="ewe" localSheetId="21">#REF!</definedName>
    <definedName name="ewe" localSheetId="31">#REF!</definedName>
    <definedName name="ewe" localSheetId="28">#REF!</definedName>
    <definedName name="ewe" localSheetId="29">#REF!</definedName>
    <definedName name="Excel_BuiltIn_Print_Area_1" localSheetId="11">#REF!</definedName>
    <definedName name="Excel_BuiltIn_Print_Area_1" localSheetId="30">#REF!</definedName>
    <definedName name="Excel_BuiltIn_Print_Area_1" localSheetId="18">#REF!</definedName>
    <definedName name="Excel_BuiltIn_Print_Area_1" localSheetId="27">#REF!</definedName>
    <definedName name="Excel_BuiltIn_Print_Area_1" localSheetId="5">#REF!</definedName>
    <definedName name="Excel_BuiltIn_Print_Area_1" localSheetId="15">#REF!</definedName>
    <definedName name="Excel_BuiltIn_Print_Area_1" localSheetId="31">#REF!</definedName>
    <definedName name="Excel_BuiltIn_Print_Area_1" localSheetId="28">#REF!</definedName>
    <definedName name="Excel_BuiltIn_Print_Area_1" localSheetId="3">#REF!</definedName>
    <definedName name="Excel_BuiltIn_Print_Area_1_1" localSheetId="11">#REF!</definedName>
    <definedName name="Excel_BuiltIn_Print_Area_1_1" localSheetId="30">#REF!</definedName>
    <definedName name="Excel_BuiltIn_Print_Area_1_1" localSheetId="18">#REF!</definedName>
    <definedName name="Excel_BuiltIn_Print_Area_1_1" localSheetId="27">#REF!</definedName>
    <definedName name="Excel_BuiltIn_Print_Area_1_1" localSheetId="5">#REF!</definedName>
    <definedName name="Excel_BuiltIn_Print_Area_1_1" localSheetId="15">#REF!</definedName>
    <definedName name="Excel_BuiltIn_Print_Area_1_1" localSheetId="31">#REF!</definedName>
    <definedName name="Excel_BuiltIn_Print_Area_1_1" localSheetId="28">#REF!</definedName>
    <definedName name="Excel_BuiltIn_Print_Area_1_1" localSheetId="3">#REF!</definedName>
    <definedName name="Excel_BuiltIn_Print_Area_1_1_1" localSheetId="11">#REF!</definedName>
    <definedName name="Excel_BuiltIn_Print_Area_1_1_1" localSheetId="30">#REF!</definedName>
    <definedName name="Excel_BuiltIn_Print_Area_1_1_1" localSheetId="18">#REF!</definedName>
    <definedName name="Excel_BuiltIn_Print_Area_1_1_1" localSheetId="27">#REF!</definedName>
    <definedName name="Excel_BuiltIn_Print_Area_1_1_1" localSheetId="5">#REF!</definedName>
    <definedName name="Excel_BuiltIn_Print_Area_1_1_1" localSheetId="15">#REF!</definedName>
    <definedName name="Excel_BuiltIn_Print_Area_1_1_1" localSheetId="31">#REF!</definedName>
    <definedName name="Excel_BuiltIn_Print_Area_1_1_1" localSheetId="28">#REF!</definedName>
    <definedName name="Excel_BuiltIn_Print_Area_1_1_1" localSheetId="3">#REF!</definedName>
    <definedName name="Excel_BuiltIn_Print_Area_1_1_1_1" localSheetId="11">(#REF!,#REF!,#REF!)</definedName>
    <definedName name="Excel_BuiltIn_Print_Area_1_1_1_1" localSheetId="30">(#REF!,#REF!,#REF!)</definedName>
    <definedName name="Excel_BuiltIn_Print_Area_1_1_1_1" localSheetId="18">(#REF!,#REF!,#REF!)</definedName>
    <definedName name="Excel_BuiltIn_Print_Area_1_1_1_1" localSheetId="27">(#REF!,#REF!,#REF!)</definedName>
    <definedName name="Excel_BuiltIn_Print_Area_1_1_1_1" localSheetId="5">(#REF!,#REF!,#REF!)</definedName>
    <definedName name="Excel_BuiltIn_Print_Area_1_1_1_1" localSheetId="15">(#REF!,#REF!,#REF!)</definedName>
    <definedName name="Excel_BuiltIn_Print_Area_1_1_1_1" localSheetId="31">(#REF!,#REF!,#REF!)</definedName>
    <definedName name="Excel_BuiltIn_Print_Area_1_1_1_1" localSheetId="28">(#REF!,#REF!,#REF!)</definedName>
    <definedName name="Excel_BuiltIn_Print_Area_1_1_1_1" localSheetId="3">(#REF!,#REF!,#REF!)</definedName>
    <definedName name="Excel_BuiltIn_Print_Area_1_1_1_1_1" localSheetId="11">#REF!</definedName>
    <definedName name="Excel_BuiltIn_Print_Area_1_1_1_1_1" localSheetId="30">#REF!</definedName>
    <definedName name="Excel_BuiltIn_Print_Area_1_1_1_1_1" localSheetId="18">#REF!</definedName>
    <definedName name="Excel_BuiltIn_Print_Area_1_1_1_1_1" localSheetId="27">#REF!</definedName>
    <definedName name="Excel_BuiltIn_Print_Area_1_1_1_1_1" localSheetId="5">#REF!</definedName>
    <definedName name="Excel_BuiltIn_Print_Area_1_1_1_1_1" localSheetId="15">#REF!</definedName>
    <definedName name="Excel_BuiltIn_Print_Area_1_1_1_1_1" localSheetId="31">#REF!</definedName>
    <definedName name="Excel_BuiltIn_Print_Area_1_1_1_1_1" localSheetId="28">#REF!</definedName>
    <definedName name="Excel_BuiltIn_Print_Area_1_1_1_1_1" localSheetId="3">#REF!</definedName>
    <definedName name="Excel_BuiltIn_Print_Area_1_1_1_1_1_1" localSheetId="11">#REF!</definedName>
    <definedName name="Excel_BuiltIn_Print_Area_1_1_1_1_1_1" localSheetId="30">#REF!</definedName>
    <definedName name="Excel_BuiltIn_Print_Area_1_1_1_1_1_1" localSheetId="18">#REF!</definedName>
    <definedName name="Excel_BuiltIn_Print_Area_1_1_1_1_1_1" localSheetId="27">#REF!</definedName>
    <definedName name="Excel_BuiltIn_Print_Area_1_1_1_1_1_1" localSheetId="5">#REF!</definedName>
    <definedName name="Excel_BuiltIn_Print_Area_1_1_1_1_1_1" localSheetId="15">#REF!</definedName>
    <definedName name="Excel_BuiltIn_Print_Area_1_1_1_1_1_1" localSheetId="31">#REF!</definedName>
    <definedName name="Excel_BuiltIn_Print_Area_1_1_1_1_1_1" localSheetId="28">#REF!</definedName>
    <definedName name="Excel_BuiltIn_Print_Area_1_1_1_1_1_1" localSheetId="3">#REF!</definedName>
    <definedName name="Excel_BuiltIn_Print_Area_1_1_1_1_1_1_1" localSheetId="11">#REF!</definedName>
    <definedName name="Excel_BuiltIn_Print_Area_1_1_1_1_1_1_1" localSheetId="30">#REF!</definedName>
    <definedName name="Excel_BuiltIn_Print_Area_1_1_1_1_1_1_1" localSheetId="18">#REF!</definedName>
    <definedName name="Excel_BuiltIn_Print_Area_1_1_1_1_1_1_1" localSheetId="27">#REF!</definedName>
    <definedName name="Excel_BuiltIn_Print_Area_1_1_1_1_1_1_1" localSheetId="5">#REF!</definedName>
    <definedName name="Excel_BuiltIn_Print_Area_1_1_1_1_1_1_1" localSheetId="15">#REF!</definedName>
    <definedName name="Excel_BuiltIn_Print_Area_1_1_1_1_1_1_1" localSheetId="31">#REF!</definedName>
    <definedName name="Excel_BuiltIn_Print_Area_1_1_1_1_1_1_1" localSheetId="28">#REF!</definedName>
    <definedName name="Excel_BuiltIn_Print_Area_1_1_1_1_1_1_1" localSheetId="3">#REF!</definedName>
    <definedName name="Excel_BuiltIn_Print_Area_10_1" localSheetId="11">#REF!</definedName>
    <definedName name="Excel_BuiltIn_Print_Area_10_1" localSheetId="30">#REF!</definedName>
    <definedName name="Excel_BuiltIn_Print_Area_10_1" localSheetId="18">#REF!</definedName>
    <definedName name="Excel_BuiltIn_Print_Area_10_1" localSheetId="27">#REF!</definedName>
    <definedName name="Excel_BuiltIn_Print_Area_10_1" localSheetId="5">#REF!</definedName>
    <definedName name="Excel_BuiltIn_Print_Area_10_1" localSheetId="15">#REF!</definedName>
    <definedName name="Excel_BuiltIn_Print_Area_10_1" localSheetId="31">#REF!</definedName>
    <definedName name="Excel_BuiltIn_Print_Area_10_1" localSheetId="28">#REF!</definedName>
    <definedName name="Excel_BuiltIn_Print_Area_10_1" localSheetId="3">#REF!</definedName>
    <definedName name="Excel_BuiltIn_Print_Area_11">#N/A</definedName>
    <definedName name="Excel_BuiltIn_Print_Area_11_1" localSheetId="11">#REF!</definedName>
    <definedName name="Excel_BuiltIn_Print_Area_11_1" localSheetId="30">#REF!</definedName>
    <definedName name="Excel_BuiltIn_Print_Area_11_1" localSheetId="18">#REF!</definedName>
    <definedName name="Excel_BuiltIn_Print_Area_11_1" localSheetId="27">#REF!</definedName>
    <definedName name="Excel_BuiltIn_Print_Area_11_1" localSheetId="5">#REF!</definedName>
    <definedName name="Excel_BuiltIn_Print_Area_11_1" localSheetId="15">#REF!</definedName>
    <definedName name="Excel_BuiltIn_Print_Area_11_1" localSheetId="31">#REF!</definedName>
    <definedName name="Excel_BuiltIn_Print_Area_11_1" localSheetId="28">#REF!</definedName>
    <definedName name="Excel_BuiltIn_Print_Area_11_1" localSheetId="3">#REF!</definedName>
    <definedName name="Excel_BuiltIn_Print_Area_12">"$#REF!.$A$1:$H$141"</definedName>
    <definedName name="Excel_BuiltIn_Print_Area_12_1" localSheetId="11">#REF!</definedName>
    <definedName name="Excel_BuiltIn_Print_Area_12_1" localSheetId="30">#REF!</definedName>
    <definedName name="Excel_BuiltIn_Print_Area_12_1" localSheetId="18">#REF!</definedName>
    <definedName name="Excel_BuiltIn_Print_Area_12_1" localSheetId="27">#REF!</definedName>
    <definedName name="Excel_BuiltIn_Print_Area_12_1" localSheetId="5">#REF!</definedName>
    <definedName name="Excel_BuiltIn_Print_Area_12_1" localSheetId="15">#REF!</definedName>
    <definedName name="Excel_BuiltIn_Print_Area_12_1" localSheetId="31">#REF!</definedName>
    <definedName name="Excel_BuiltIn_Print_Area_12_1" localSheetId="28">#REF!</definedName>
    <definedName name="Excel_BuiltIn_Print_Area_12_1" localSheetId="3">#REF!</definedName>
    <definedName name="Excel_BuiltIn_Print_Area_13" localSheetId="11">#REF!</definedName>
    <definedName name="Excel_BuiltIn_Print_Area_13" localSheetId="30">#REF!</definedName>
    <definedName name="Excel_BuiltIn_Print_Area_13" localSheetId="18">#REF!</definedName>
    <definedName name="Excel_BuiltIn_Print_Area_13" localSheetId="27">#REF!</definedName>
    <definedName name="Excel_BuiltIn_Print_Area_13" localSheetId="5">#REF!</definedName>
    <definedName name="Excel_BuiltIn_Print_Area_13" localSheetId="15">#REF!</definedName>
    <definedName name="Excel_BuiltIn_Print_Area_13" localSheetId="31">#REF!</definedName>
    <definedName name="Excel_BuiltIn_Print_Area_13" localSheetId="28">#REF!</definedName>
    <definedName name="Excel_BuiltIn_Print_Area_13" localSheetId="3">#REF!</definedName>
    <definedName name="Excel_BuiltIn_Print_Area_15">"$#REF!.$A$1:$H$141"</definedName>
    <definedName name="Excel_BuiltIn_Print_Area_2" localSheetId="11">#REF!</definedName>
    <definedName name="Excel_BuiltIn_Print_Area_2" localSheetId="30">#REF!</definedName>
    <definedName name="Excel_BuiltIn_Print_Area_2" localSheetId="18">#REF!</definedName>
    <definedName name="Excel_BuiltIn_Print_Area_2" localSheetId="27">#REF!</definedName>
    <definedName name="Excel_BuiltIn_Print_Area_2" localSheetId="5">#REF!</definedName>
    <definedName name="Excel_BuiltIn_Print_Area_2" localSheetId="15">#REF!</definedName>
    <definedName name="Excel_BuiltIn_Print_Area_2" localSheetId="31">#REF!</definedName>
    <definedName name="Excel_BuiltIn_Print_Area_2" localSheetId="28">#REF!</definedName>
    <definedName name="Excel_BuiltIn_Print_Area_2" localSheetId="3">#REF!</definedName>
    <definedName name="Excel_BuiltIn_Print_Area_2_1" localSheetId="11">(#REF!,#REF!,#REF!)</definedName>
    <definedName name="Excel_BuiltIn_Print_Area_2_1" localSheetId="30">(#REF!,#REF!,#REF!)</definedName>
    <definedName name="Excel_BuiltIn_Print_Area_2_1" localSheetId="18">(#REF!,#REF!,#REF!)</definedName>
    <definedName name="Excel_BuiltIn_Print_Area_2_1" localSheetId="27">(#REF!,#REF!,#REF!)</definedName>
    <definedName name="Excel_BuiltIn_Print_Area_2_1" localSheetId="5">(#REF!,#REF!,#REF!)</definedName>
    <definedName name="Excel_BuiltIn_Print_Area_2_1" localSheetId="15">(#REF!,#REF!,#REF!)</definedName>
    <definedName name="Excel_BuiltIn_Print_Area_2_1" localSheetId="31">(#REF!,#REF!,#REF!)</definedName>
    <definedName name="Excel_BuiltIn_Print_Area_2_1" localSheetId="28">(#REF!,#REF!,#REF!)</definedName>
    <definedName name="Excel_BuiltIn_Print_Area_2_1" localSheetId="3">(#REF!,#REF!,#REF!)</definedName>
    <definedName name="Excel_BuiltIn_Print_Area_2_1_1" localSheetId="11">(#REF!,#REF!,#REF!)</definedName>
    <definedName name="Excel_BuiltIn_Print_Area_2_1_1" localSheetId="30">(#REF!,#REF!,#REF!)</definedName>
    <definedName name="Excel_BuiltIn_Print_Area_2_1_1" localSheetId="18">(#REF!,#REF!,#REF!)</definedName>
    <definedName name="Excel_BuiltIn_Print_Area_2_1_1" localSheetId="27">(#REF!,#REF!,#REF!)</definedName>
    <definedName name="Excel_BuiltIn_Print_Area_2_1_1" localSheetId="5">(#REF!,#REF!,#REF!)</definedName>
    <definedName name="Excel_BuiltIn_Print_Area_2_1_1" localSheetId="15">(#REF!,#REF!,#REF!)</definedName>
    <definedName name="Excel_BuiltIn_Print_Area_2_1_1" localSheetId="31">(#REF!,#REF!,#REF!)</definedName>
    <definedName name="Excel_BuiltIn_Print_Area_2_1_1" localSheetId="28">(#REF!,#REF!,#REF!)</definedName>
    <definedName name="Excel_BuiltIn_Print_Area_2_1_1" localSheetId="3">(#REF!,#REF!,#REF!)</definedName>
    <definedName name="Excel_BuiltIn_Print_Area_2_1_1_1" localSheetId="11">(#REF!,#REF!,#REF!)</definedName>
    <definedName name="Excel_BuiltIn_Print_Area_2_1_1_1" localSheetId="30">(#REF!,#REF!,#REF!)</definedName>
    <definedName name="Excel_BuiltIn_Print_Area_2_1_1_1" localSheetId="18">(#REF!,#REF!,#REF!)</definedName>
    <definedName name="Excel_BuiltIn_Print_Area_2_1_1_1" localSheetId="27">(#REF!,#REF!,#REF!)</definedName>
    <definedName name="Excel_BuiltIn_Print_Area_2_1_1_1" localSheetId="5">(#REF!,#REF!,#REF!)</definedName>
    <definedName name="Excel_BuiltIn_Print_Area_2_1_1_1" localSheetId="15">(#REF!,#REF!,#REF!)</definedName>
    <definedName name="Excel_BuiltIn_Print_Area_2_1_1_1" localSheetId="31">(#REF!,#REF!,#REF!)</definedName>
    <definedName name="Excel_BuiltIn_Print_Area_2_1_1_1" localSheetId="28">(#REF!,#REF!,#REF!)</definedName>
    <definedName name="Excel_BuiltIn_Print_Area_2_1_1_1" localSheetId="3">(#REF!,#REF!,#REF!)</definedName>
    <definedName name="Excel_BuiltIn_Print_Area_2_1_1_1_1" localSheetId="11">#REF!</definedName>
    <definedName name="Excel_BuiltIn_Print_Area_2_1_1_1_1" localSheetId="30">#REF!</definedName>
    <definedName name="Excel_BuiltIn_Print_Area_2_1_1_1_1" localSheetId="18">#REF!</definedName>
    <definedName name="Excel_BuiltIn_Print_Area_2_1_1_1_1" localSheetId="27">#REF!</definedName>
    <definedName name="Excel_BuiltIn_Print_Area_2_1_1_1_1" localSheetId="5">#REF!</definedName>
    <definedName name="Excel_BuiltIn_Print_Area_2_1_1_1_1" localSheetId="15">#REF!</definedName>
    <definedName name="Excel_BuiltIn_Print_Area_2_1_1_1_1" localSheetId="31">#REF!</definedName>
    <definedName name="Excel_BuiltIn_Print_Area_2_1_1_1_1" localSheetId="28">#REF!</definedName>
    <definedName name="Excel_BuiltIn_Print_Area_2_1_1_1_1" localSheetId="3">#REF!</definedName>
    <definedName name="Excel_BuiltIn_Print_Area_2_1_1_1_1_1" localSheetId="11">(#REF!,#REF!,#REF!)</definedName>
    <definedName name="Excel_BuiltIn_Print_Area_2_1_1_1_1_1" localSheetId="30">(#REF!,#REF!,#REF!)</definedName>
    <definedName name="Excel_BuiltIn_Print_Area_2_1_1_1_1_1" localSheetId="18">(#REF!,#REF!,#REF!)</definedName>
    <definedName name="Excel_BuiltIn_Print_Area_2_1_1_1_1_1" localSheetId="27">(#REF!,#REF!,#REF!)</definedName>
    <definedName name="Excel_BuiltIn_Print_Area_2_1_1_1_1_1" localSheetId="5">(#REF!,#REF!,#REF!)</definedName>
    <definedName name="Excel_BuiltIn_Print_Area_2_1_1_1_1_1" localSheetId="15">(#REF!,#REF!,#REF!)</definedName>
    <definedName name="Excel_BuiltIn_Print_Area_2_1_1_1_1_1" localSheetId="31">(#REF!,#REF!,#REF!)</definedName>
    <definedName name="Excel_BuiltIn_Print_Area_2_1_1_1_1_1" localSheetId="28">(#REF!,#REF!,#REF!)</definedName>
    <definedName name="Excel_BuiltIn_Print_Area_2_1_1_1_1_1" localSheetId="3">(#REF!,#REF!,#REF!)</definedName>
    <definedName name="Excel_BuiltIn_Print_Area_2_1_1_1_1_1_1" localSheetId="11">(#REF!,#REF!,#REF!)</definedName>
    <definedName name="Excel_BuiltIn_Print_Area_2_1_1_1_1_1_1" localSheetId="30">(#REF!,#REF!,#REF!)</definedName>
    <definedName name="Excel_BuiltIn_Print_Area_2_1_1_1_1_1_1" localSheetId="18">(#REF!,#REF!,#REF!)</definedName>
    <definedName name="Excel_BuiltIn_Print_Area_2_1_1_1_1_1_1" localSheetId="27">(#REF!,#REF!,#REF!)</definedName>
    <definedName name="Excel_BuiltIn_Print_Area_2_1_1_1_1_1_1" localSheetId="5">(#REF!,#REF!,#REF!)</definedName>
    <definedName name="Excel_BuiltIn_Print_Area_2_1_1_1_1_1_1" localSheetId="15">(#REF!,#REF!,#REF!)</definedName>
    <definedName name="Excel_BuiltIn_Print_Area_2_1_1_1_1_1_1" localSheetId="31">(#REF!,#REF!,#REF!)</definedName>
    <definedName name="Excel_BuiltIn_Print_Area_2_1_1_1_1_1_1" localSheetId="28">(#REF!,#REF!,#REF!)</definedName>
    <definedName name="Excel_BuiltIn_Print_Area_2_1_1_1_1_1_1" localSheetId="3">(#REF!,#REF!,#REF!)</definedName>
    <definedName name="Excel_BuiltIn_Print_Area_2_1_1_1_1_1_1_1" localSheetId="11">(#REF!,#REF!,#REF!)</definedName>
    <definedName name="Excel_BuiltIn_Print_Area_2_1_1_1_1_1_1_1" localSheetId="30">(#REF!,#REF!,#REF!)</definedName>
    <definedName name="Excel_BuiltIn_Print_Area_2_1_1_1_1_1_1_1" localSheetId="18">(#REF!,#REF!,#REF!)</definedName>
    <definedName name="Excel_BuiltIn_Print_Area_2_1_1_1_1_1_1_1" localSheetId="27">(#REF!,#REF!,#REF!)</definedName>
    <definedName name="Excel_BuiltIn_Print_Area_2_1_1_1_1_1_1_1" localSheetId="5">(#REF!,#REF!,#REF!)</definedName>
    <definedName name="Excel_BuiltIn_Print_Area_2_1_1_1_1_1_1_1" localSheetId="15">(#REF!,#REF!,#REF!)</definedName>
    <definedName name="Excel_BuiltIn_Print_Area_2_1_1_1_1_1_1_1" localSheetId="31">(#REF!,#REF!,#REF!)</definedName>
    <definedName name="Excel_BuiltIn_Print_Area_2_1_1_1_1_1_1_1" localSheetId="28">(#REF!,#REF!,#REF!)</definedName>
    <definedName name="Excel_BuiltIn_Print_Area_2_1_1_1_1_1_1_1" localSheetId="3">(#REF!,#REF!,#REF!)</definedName>
    <definedName name="Excel_BuiltIn_Print_Area_2_1_1_1_2" localSheetId="11">(#REF!,#REF!,#REF!)</definedName>
    <definedName name="Excel_BuiltIn_Print_Area_2_1_1_1_2" localSheetId="30">(#REF!,#REF!,#REF!)</definedName>
    <definedName name="Excel_BuiltIn_Print_Area_2_1_1_1_2" localSheetId="18">(#REF!,#REF!,#REF!)</definedName>
    <definedName name="Excel_BuiltIn_Print_Area_2_1_1_1_2" localSheetId="27">(#REF!,#REF!,#REF!)</definedName>
    <definedName name="Excel_BuiltIn_Print_Area_2_1_1_1_2" localSheetId="5">(#REF!,#REF!,#REF!)</definedName>
    <definedName name="Excel_BuiltIn_Print_Area_2_1_1_1_2" localSheetId="15">(#REF!,#REF!,#REF!)</definedName>
    <definedName name="Excel_BuiltIn_Print_Area_2_1_1_1_2" localSheetId="31">(#REF!,#REF!,#REF!)</definedName>
    <definedName name="Excel_BuiltIn_Print_Area_2_1_1_1_2" localSheetId="28">(#REF!,#REF!,#REF!)</definedName>
    <definedName name="Excel_BuiltIn_Print_Area_2_1_1_1_2" localSheetId="3">(#REF!,#REF!,#REF!)</definedName>
    <definedName name="Excel_BuiltIn_Print_Area_2_1_1_1_3" localSheetId="11">(#REF!,#REF!,#REF!)</definedName>
    <definedName name="Excel_BuiltIn_Print_Area_2_1_1_1_3" localSheetId="30">(#REF!,#REF!,#REF!)</definedName>
    <definedName name="Excel_BuiltIn_Print_Area_2_1_1_1_3" localSheetId="18">(#REF!,#REF!,#REF!)</definedName>
    <definedName name="Excel_BuiltIn_Print_Area_2_1_1_1_3" localSheetId="27">(#REF!,#REF!,#REF!)</definedName>
    <definedName name="Excel_BuiltIn_Print_Area_2_1_1_1_3" localSheetId="5">(#REF!,#REF!,#REF!)</definedName>
    <definedName name="Excel_BuiltIn_Print_Area_2_1_1_1_3" localSheetId="15">(#REF!,#REF!,#REF!)</definedName>
    <definedName name="Excel_BuiltIn_Print_Area_2_1_1_1_3" localSheetId="31">(#REF!,#REF!,#REF!)</definedName>
    <definedName name="Excel_BuiltIn_Print_Area_2_1_1_1_3" localSheetId="28">(#REF!,#REF!,#REF!)</definedName>
    <definedName name="Excel_BuiltIn_Print_Area_2_1_1_1_3" localSheetId="3">(#REF!,#REF!,#REF!)</definedName>
    <definedName name="Excel_BuiltIn_Print_Area_2_1_1_1_4" localSheetId="11">(#REF!,#REF!,#REF!)</definedName>
    <definedName name="Excel_BuiltIn_Print_Area_2_1_1_1_4" localSheetId="30">(#REF!,#REF!,#REF!)</definedName>
    <definedName name="Excel_BuiltIn_Print_Area_2_1_1_1_4" localSheetId="18">(#REF!,#REF!,#REF!)</definedName>
    <definedName name="Excel_BuiltIn_Print_Area_2_1_1_1_4" localSheetId="27">(#REF!,#REF!,#REF!)</definedName>
    <definedName name="Excel_BuiltIn_Print_Area_2_1_1_1_4" localSheetId="5">(#REF!,#REF!,#REF!)</definedName>
    <definedName name="Excel_BuiltIn_Print_Area_2_1_1_1_4" localSheetId="15">(#REF!,#REF!,#REF!)</definedName>
    <definedName name="Excel_BuiltIn_Print_Area_2_1_1_1_4" localSheetId="31">(#REF!,#REF!,#REF!)</definedName>
    <definedName name="Excel_BuiltIn_Print_Area_2_1_1_1_4" localSheetId="28">(#REF!,#REF!,#REF!)</definedName>
    <definedName name="Excel_BuiltIn_Print_Area_2_1_1_1_4" localSheetId="3">(#REF!,#REF!,#REF!)</definedName>
    <definedName name="Excel_BuiltIn_Print_Area_2_1_1_1_5" localSheetId="11">#REF!</definedName>
    <definedName name="Excel_BuiltIn_Print_Area_2_1_1_1_5" localSheetId="30">#REF!</definedName>
    <definedName name="Excel_BuiltIn_Print_Area_2_1_1_1_5" localSheetId="18">#REF!</definedName>
    <definedName name="Excel_BuiltIn_Print_Area_2_1_1_1_5" localSheetId="27">#REF!</definedName>
    <definedName name="Excel_BuiltIn_Print_Area_2_1_1_1_5" localSheetId="5">#REF!</definedName>
    <definedName name="Excel_BuiltIn_Print_Area_2_1_1_1_5" localSheetId="15">#REF!</definedName>
    <definedName name="Excel_BuiltIn_Print_Area_2_1_1_1_5" localSheetId="31">#REF!</definedName>
    <definedName name="Excel_BuiltIn_Print_Area_2_1_1_1_5" localSheetId="28">#REF!</definedName>
    <definedName name="Excel_BuiltIn_Print_Area_2_1_1_1_5" localSheetId="3">#REF!</definedName>
    <definedName name="Excel_BuiltIn_Print_Area_2_1_1_2" localSheetId="11">(#REF!,#REF!,#REF!)</definedName>
    <definedName name="Excel_BuiltIn_Print_Area_2_1_1_2" localSheetId="30">(#REF!,#REF!,#REF!)</definedName>
    <definedName name="Excel_BuiltIn_Print_Area_2_1_1_2" localSheetId="18">(#REF!,#REF!,#REF!)</definedName>
    <definedName name="Excel_BuiltIn_Print_Area_2_1_1_2" localSheetId="27">(#REF!,#REF!,#REF!)</definedName>
    <definedName name="Excel_BuiltIn_Print_Area_2_1_1_2" localSheetId="5">(#REF!,#REF!,#REF!)</definedName>
    <definedName name="Excel_BuiltIn_Print_Area_2_1_1_2" localSheetId="15">(#REF!,#REF!,#REF!)</definedName>
    <definedName name="Excel_BuiltIn_Print_Area_2_1_1_2" localSheetId="31">(#REF!,#REF!,#REF!)</definedName>
    <definedName name="Excel_BuiltIn_Print_Area_2_1_1_2" localSheetId="28">(#REF!,#REF!,#REF!)</definedName>
    <definedName name="Excel_BuiltIn_Print_Area_2_1_1_2" localSheetId="3">(#REF!,#REF!,#REF!)</definedName>
    <definedName name="Excel_BuiltIn_Print_Area_2_1_1_2_1" localSheetId="11">#REF!</definedName>
    <definedName name="Excel_BuiltIn_Print_Area_2_1_1_2_1" localSheetId="30">#REF!</definedName>
    <definedName name="Excel_BuiltIn_Print_Area_2_1_1_2_1" localSheetId="18">#REF!</definedName>
    <definedName name="Excel_BuiltIn_Print_Area_2_1_1_2_1" localSheetId="27">#REF!</definedName>
    <definedName name="Excel_BuiltIn_Print_Area_2_1_1_2_1" localSheetId="5">#REF!</definedName>
    <definedName name="Excel_BuiltIn_Print_Area_2_1_1_2_1" localSheetId="15">#REF!</definedName>
    <definedName name="Excel_BuiltIn_Print_Area_2_1_1_2_1" localSheetId="31">#REF!</definedName>
    <definedName name="Excel_BuiltIn_Print_Area_2_1_1_2_1" localSheetId="28">#REF!</definedName>
    <definedName name="Excel_BuiltIn_Print_Area_2_1_1_2_1" localSheetId="3">#REF!</definedName>
    <definedName name="Excel_BuiltIn_Print_Area_2_1_1_3" localSheetId="11">(#REF!,#REF!,#REF!)</definedName>
    <definedName name="Excel_BuiltIn_Print_Area_2_1_1_3" localSheetId="30">(#REF!,#REF!,#REF!)</definedName>
    <definedName name="Excel_BuiltIn_Print_Area_2_1_1_3" localSheetId="18">(#REF!,#REF!,#REF!)</definedName>
    <definedName name="Excel_BuiltIn_Print_Area_2_1_1_3" localSheetId="27">(#REF!,#REF!,#REF!)</definedName>
    <definedName name="Excel_BuiltIn_Print_Area_2_1_1_3" localSheetId="5">(#REF!,#REF!,#REF!)</definedName>
    <definedName name="Excel_BuiltIn_Print_Area_2_1_1_3" localSheetId="15">(#REF!,#REF!,#REF!)</definedName>
    <definedName name="Excel_BuiltIn_Print_Area_2_1_1_3" localSheetId="31">(#REF!,#REF!,#REF!)</definedName>
    <definedName name="Excel_BuiltIn_Print_Area_2_1_1_3" localSheetId="28">(#REF!,#REF!,#REF!)</definedName>
    <definedName name="Excel_BuiltIn_Print_Area_2_1_1_3" localSheetId="3">(#REF!,#REF!,#REF!)</definedName>
    <definedName name="Excel_BuiltIn_Print_Area_2_1_1_3_1" localSheetId="11">#REF!</definedName>
    <definedName name="Excel_BuiltIn_Print_Area_2_1_1_3_1" localSheetId="30">#REF!</definedName>
    <definedName name="Excel_BuiltIn_Print_Area_2_1_1_3_1" localSheetId="18">#REF!</definedName>
    <definedName name="Excel_BuiltIn_Print_Area_2_1_1_3_1" localSheetId="27">#REF!</definedName>
    <definedName name="Excel_BuiltIn_Print_Area_2_1_1_3_1" localSheetId="5">#REF!</definedName>
    <definedName name="Excel_BuiltIn_Print_Area_2_1_1_3_1" localSheetId="15">#REF!</definedName>
    <definedName name="Excel_BuiltIn_Print_Area_2_1_1_3_1" localSheetId="31">#REF!</definedName>
    <definedName name="Excel_BuiltIn_Print_Area_2_1_1_3_1" localSheetId="28">#REF!</definedName>
    <definedName name="Excel_BuiltIn_Print_Area_2_1_1_3_1" localSheetId="3">#REF!</definedName>
    <definedName name="Excel_BuiltIn_Print_Area_2_1_1_4" localSheetId="11">(#REF!,#REF!,#REF!)</definedName>
    <definedName name="Excel_BuiltIn_Print_Area_2_1_1_4" localSheetId="30">(#REF!,#REF!,#REF!)</definedName>
    <definedName name="Excel_BuiltIn_Print_Area_2_1_1_4" localSheetId="18">(#REF!,#REF!,#REF!)</definedName>
    <definedName name="Excel_BuiltIn_Print_Area_2_1_1_4" localSheetId="27">(#REF!,#REF!,#REF!)</definedName>
    <definedName name="Excel_BuiltIn_Print_Area_2_1_1_4" localSheetId="5">(#REF!,#REF!,#REF!)</definedName>
    <definedName name="Excel_BuiltIn_Print_Area_2_1_1_4" localSheetId="15">(#REF!,#REF!,#REF!)</definedName>
    <definedName name="Excel_BuiltIn_Print_Area_2_1_1_4" localSheetId="31">(#REF!,#REF!,#REF!)</definedName>
    <definedName name="Excel_BuiltIn_Print_Area_2_1_1_4" localSheetId="28">(#REF!,#REF!,#REF!)</definedName>
    <definedName name="Excel_BuiltIn_Print_Area_2_1_1_4" localSheetId="3">(#REF!,#REF!,#REF!)</definedName>
    <definedName name="Excel_BuiltIn_Print_Area_2_1_1_5" localSheetId="11">#REF!</definedName>
    <definedName name="Excel_BuiltIn_Print_Area_2_1_1_5" localSheetId="30">#REF!</definedName>
    <definedName name="Excel_BuiltIn_Print_Area_2_1_1_5" localSheetId="18">#REF!</definedName>
    <definedName name="Excel_BuiltIn_Print_Area_2_1_1_5" localSheetId="27">#REF!</definedName>
    <definedName name="Excel_BuiltIn_Print_Area_2_1_1_5" localSheetId="5">#REF!</definedName>
    <definedName name="Excel_BuiltIn_Print_Area_2_1_1_5" localSheetId="15">#REF!</definedName>
    <definedName name="Excel_BuiltIn_Print_Area_2_1_1_5" localSheetId="31">#REF!</definedName>
    <definedName name="Excel_BuiltIn_Print_Area_2_1_1_5" localSheetId="28">#REF!</definedName>
    <definedName name="Excel_BuiltIn_Print_Area_2_1_1_5" localSheetId="3">#REF!</definedName>
    <definedName name="Excel_BuiltIn_Print_Area_2_1_11" localSheetId="11">#REF!</definedName>
    <definedName name="Excel_BuiltIn_Print_Area_2_1_11" localSheetId="30">#REF!</definedName>
    <definedName name="Excel_BuiltIn_Print_Area_2_1_11" localSheetId="18">#REF!</definedName>
    <definedName name="Excel_BuiltIn_Print_Area_2_1_11" localSheetId="27">#REF!</definedName>
    <definedName name="Excel_BuiltIn_Print_Area_2_1_11" localSheetId="5">#REF!</definedName>
    <definedName name="Excel_BuiltIn_Print_Area_2_1_11" localSheetId="15">#REF!</definedName>
    <definedName name="Excel_BuiltIn_Print_Area_2_1_11" localSheetId="31">#REF!</definedName>
    <definedName name="Excel_BuiltIn_Print_Area_2_1_11" localSheetId="28">#REF!</definedName>
    <definedName name="Excel_BuiltIn_Print_Area_2_1_11" localSheetId="3">#REF!</definedName>
    <definedName name="Excel_BuiltIn_Print_Area_2_1_13" localSheetId="11">#REF!</definedName>
    <definedName name="Excel_BuiltIn_Print_Area_2_1_13" localSheetId="30">#REF!</definedName>
    <definedName name="Excel_BuiltIn_Print_Area_2_1_13" localSheetId="18">#REF!</definedName>
    <definedName name="Excel_BuiltIn_Print_Area_2_1_13" localSheetId="27">#REF!</definedName>
    <definedName name="Excel_BuiltIn_Print_Area_2_1_13" localSheetId="5">#REF!</definedName>
    <definedName name="Excel_BuiltIn_Print_Area_2_1_13" localSheetId="15">#REF!</definedName>
    <definedName name="Excel_BuiltIn_Print_Area_2_1_13" localSheetId="31">#REF!</definedName>
    <definedName name="Excel_BuiltIn_Print_Area_2_1_13" localSheetId="28">#REF!</definedName>
    <definedName name="Excel_BuiltIn_Print_Area_2_1_13" localSheetId="3">#REF!</definedName>
    <definedName name="Excel_BuiltIn_Print_Area_2_1_2" localSheetId="11">(#REF!,#REF!,#REF!)</definedName>
    <definedName name="Excel_BuiltIn_Print_Area_2_1_2" localSheetId="30">(#REF!,#REF!,#REF!)</definedName>
    <definedName name="Excel_BuiltIn_Print_Area_2_1_2" localSheetId="18">(#REF!,#REF!,#REF!)</definedName>
    <definedName name="Excel_BuiltIn_Print_Area_2_1_2" localSheetId="27">(#REF!,#REF!,#REF!)</definedName>
    <definedName name="Excel_BuiltIn_Print_Area_2_1_2" localSheetId="5">(#REF!,#REF!,#REF!)</definedName>
    <definedName name="Excel_BuiltIn_Print_Area_2_1_2" localSheetId="15">(#REF!,#REF!,#REF!)</definedName>
    <definedName name="Excel_BuiltIn_Print_Area_2_1_2" localSheetId="31">(#REF!,#REF!,#REF!)</definedName>
    <definedName name="Excel_BuiltIn_Print_Area_2_1_2" localSheetId="28">(#REF!,#REF!,#REF!)</definedName>
    <definedName name="Excel_BuiltIn_Print_Area_2_1_2" localSheetId="3">(#REF!,#REF!,#REF!)</definedName>
    <definedName name="Excel_BuiltIn_Print_Area_2_1_3" localSheetId="11">(#REF!,#REF!,#REF!)</definedName>
    <definedName name="Excel_BuiltIn_Print_Area_2_1_3" localSheetId="30">(#REF!,#REF!,#REF!)</definedName>
    <definedName name="Excel_BuiltIn_Print_Area_2_1_3" localSheetId="18">(#REF!,#REF!,#REF!)</definedName>
    <definedName name="Excel_BuiltIn_Print_Area_2_1_3" localSheetId="27">(#REF!,#REF!,#REF!)</definedName>
    <definedName name="Excel_BuiltIn_Print_Area_2_1_3" localSheetId="5">(#REF!,#REF!,#REF!)</definedName>
    <definedName name="Excel_BuiltIn_Print_Area_2_1_3" localSheetId="15">(#REF!,#REF!,#REF!)</definedName>
    <definedName name="Excel_BuiltIn_Print_Area_2_1_3" localSheetId="31">(#REF!,#REF!,#REF!)</definedName>
    <definedName name="Excel_BuiltIn_Print_Area_2_1_3" localSheetId="28">(#REF!,#REF!,#REF!)</definedName>
    <definedName name="Excel_BuiltIn_Print_Area_2_1_3" localSheetId="3">(#REF!,#REF!,#REF!)</definedName>
    <definedName name="Excel_BuiltIn_Print_Area_2_1_3_1" localSheetId="11">#REF!</definedName>
    <definedName name="Excel_BuiltIn_Print_Area_2_1_3_1" localSheetId="30">#REF!</definedName>
    <definedName name="Excel_BuiltIn_Print_Area_2_1_3_1" localSheetId="18">#REF!</definedName>
    <definedName name="Excel_BuiltIn_Print_Area_2_1_3_1" localSheetId="27">#REF!</definedName>
    <definedName name="Excel_BuiltIn_Print_Area_2_1_3_1" localSheetId="5">#REF!</definedName>
    <definedName name="Excel_BuiltIn_Print_Area_2_1_3_1" localSheetId="15">#REF!</definedName>
    <definedName name="Excel_BuiltIn_Print_Area_2_1_3_1" localSheetId="31">#REF!</definedName>
    <definedName name="Excel_BuiltIn_Print_Area_2_1_3_1" localSheetId="28">#REF!</definedName>
    <definedName name="Excel_BuiltIn_Print_Area_2_1_3_1" localSheetId="3">#REF!</definedName>
    <definedName name="Excel_BuiltIn_Print_Area_2_1_4" localSheetId="11">(#REF!,#REF!,#REF!)</definedName>
    <definedName name="Excel_BuiltIn_Print_Area_2_1_4" localSheetId="30">(#REF!,#REF!,#REF!)</definedName>
    <definedName name="Excel_BuiltIn_Print_Area_2_1_4" localSheetId="18">(#REF!,#REF!,#REF!)</definedName>
    <definedName name="Excel_BuiltIn_Print_Area_2_1_4" localSheetId="27">(#REF!,#REF!,#REF!)</definedName>
    <definedName name="Excel_BuiltIn_Print_Area_2_1_4" localSheetId="5">(#REF!,#REF!,#REF!)</definedName>
    <definedName name="Excel_BuiltIn_Print_Area_2_1_4" localSheetId="15">(#REF!,#REF!,#REF!)</definedName>
    <definedName name="Excel_BuiltIn_Print_Area_2_1_4" localSheetId="31">(#REF!,#REF!,#REF!)</definedName>
    <definedName name="Excel_BuiltIn_Print_Area_2_1_4" localSheetId="28">(#REF!,#REF!,#REF!)</definedName>
    <definedName name="Excel_BuiltIn_Print_Area_2_1_4" localSheetId="3">(#REF!,#REF!,#REF!)</definedName>
    <definedName name="Excel_BuiltIn_Print_Area_2_1_5" localSheetId="11">(#REF!,#REF!,#REF!)</definedName>
    <definedName name="Excel_BuiltIn_Print_Area_2_1_5" localSheetId="30">(#REF!,#REF!,#REF!)</definedName>
    <definedName name="Excel_BuiltIn_Print_Area_2_1_5" localSheetId="18">(#REF!,#REF!,#REF!)</definedName>
    <definedName name="Excel_BuiltIn_Print_Area_2_1_5" localSheetId="27">(#REF!,#REF!,#REF!)</definedName>
    <definedName name="Excel_BuiltIn_Print_Area_2_1_5" localSheetId="5">(#REF!,#REF!,#REF!)</definedName>
    <definedName name="Excel_BuiltIn_Print_Area_2_1_5" localSheetId="15">(#REF!,#REF!,#REF!)</definedName>
    <definedName name="Excel_BuiltIn_Print_Area_2_1_5" localSheetId="31">(#REF!,#REF!,#REF!)</definedName>
    <definedName name="Excel_BuiltIn_Print_Area_2_1_5" localSheetId="28">(#REF!,#REF!,#REF!)</definedName>
    <definedName name="Excel_BuiltIn_Print_Area_2_1_5" localSheetId="3">(#REF!,#REF!,#REF!)</definedName>
    <definedName name="Excel_BuiltIn_Print_Area_2_1_5_1" localSheetId="11">#REF!</definedName>
    <definedName name="Excel_BuiltIn_Print_Area_2_1_5_1" localSheetId="30">#REF!</definedName>
    <definedName name="Excel_BuiltIn_Print_Area_2_1_5_1" localSheetId="18">#REF!</definedName>
    <definedName name="Excel_BuiltIn_Print_Area_2_1_5_1" localSheetId="27">#REF!</definedName>
    <definedName name="Excel_BuiltIn_Print_Area_2_1_5_1" localSheetId="5">#REF!</definedName>
    <definedName name="Excel_BuiltIn_Print_Area_2_1_5_1" localSheetId="15">#REF!</definedName>
    <definedName name="Excel_BuiltIn_Print_Area_2_1_5_1" localSheetId="31">#REF!</definedName>
    <definedName name="Excel_BuiltIn_Print_Area_2_1_5_1" localSheetId="28">#REF!</definedName>
    <definedName name="Excel_BuiltIn_Print_Area_2_1_5_1" localSheetId="3">#REF!</definedName>
    <definedName name="Excel_BuiltIn_Print_Area_2_1_6" localSheetId="11">#REF!</definedName>
    <definedName name="Excel_BuiltIn_Print_Area_2_1_6" localSheetId="30">#REF!</definedName>
    <definedName name="Excel_BuiltIn_Print_Area_2_1_6" localSheetId="18">#REF!</definedName>
    <definedName name="Excel_BuiltIn_Print_Area_2_1_6" localSheetId="27">#REF!</definedName>
    <definedName name="Excel_BuiltIn_Print_Area_2_1_6" localSheetId="5">#REF!</definedName>
    <definedName name="Excel_BuiltIn_Print_Area_2_1_6" localSheetId="15">#REF!</definedName>
    <definedName name="Excel_BuiltIn_Print_Area_2_1_6" localSheetId="31">#REF!</definedName>
    <definedName name="Excel_BuiltIn_Print_Area_2_1_6" localSheetId="28">#REF!</definedName>
    <definedName name="Excel_BuiltIn_Print_Area_2_1_6" localSheetId="3">#REF!</definedName>
    <definedName name="Excel_BuiltIn_Print_Area_2_1_7" localSheetId="11">#REF!</definedName>
    <definedName name="Excel_BuiltIn_Print_Area_2_1_7" localSheetId="30">#REF!</definedName>
    <definedName name="Excel_BuiltIn_Print_Area_2_1_7" localSheetId="18">#REF!</definedName>
    <definedName name="Excel_BuiltIn_Print_Area_2_1_7" localSheetId="27">#REF!</definedName>
    <definedName name="Excel_BuiltIn_Print_Area_2_1_7" localSheetId="5">#REF!</definedName>
    <definedName name="Excel_BuiltIn_Print_Area_2_1_7" localSheetId="15">#REF!</definedName>
    <definedName name="Excel_BuiltIn_Print_Area_2_1_7" localSheetId="31">#REF!</definedName>
    <definedName name="Excel_BuiltIn_Print_Area_2_1_7" localSheetId="28">#REF!</definedName>
    <definedName name="Excel_BuiltIn_Print_Area_2_1_7" localSheetId="3">#REF!</definedName>
    <definedName name="Excel_BuiltIn_Print_Area_2_1_9" localSheetId="11">#REF!</definedName>
    <definedName name="Excel_BuiltIn_Print_Area_2_1_9" localSheetId="30">#REF!</definedName>
    <definedName name="Excel_BuiltIn_Print_Area_2_1_9" localSheetId="18">#REF!</definedName>
    <definedName name="Excel_BuiltIn_Print_Area_2_1_9" localSheetId="27">#REF!</definedName>
    <definedName name="Excel_BuiltIn_Print_Area_2_1_9" localSheetId="5">#REF!</definedName>
    <definedName name="Excel_BuiltIn_Print_Area_2_1_9" localSheetId="15">#REF!</definedName>
    <definedName name="Excel_BuiltIn_Print_Area_2_1_9" localSheetId="31">#REF!</definedName>
    <definedName name="Excel_BuiltIn_Print_Area_2_1_9" localSheetId="28">#REF!</definedName>
    <definedName name="Excel_BuiltIn_Print_Area_2_1_9" localSheetId="3">#REF!</definedName>
    <definedName name="Excel_BuiltIn_Print_Area_2_10" localSheetId="11">([27]Detailed!$A$1:$H$129,[27]Detailed!#REF!,[27]Detailed!$A$135:$H$283)</definedName>
    <definedName name="Excel_BuiltIn_Print_Area_2_10" localSheetId="30">([27]Detailed!$A$1:$H$129,[27]Detailed!#REF!,[27]Detailed!$A$135:$H$283)</definedName>
    <definedName name="Excel_BuiltIn_Print_Area_2_10" localSheetId="18">([27]Detailed!$A$1:$H$129,[27]Detailed!#REF!,[27]Detailed!$A$135:$H$283)</definedName>
    <definedName name="Excel_BuiltIn_Print_Area_2_10" localSheetId="27">([27]Detailed!$A$1:$H$129,[27]Detailed!#REF!,[27]Detailed!$A$135:$H$283)</definedName>
    <definedName name="Excel_BuiltIn_Print_Area_2_10" localSheetId="5">([27]Detailed!$A$1:$H$129,[27]Detailed!#REF!,[27]Detailed!$A$135:$H$283)</definedName>
    <definedName name="Excel_BuiltIn_Print_Area_2_10" localSheetId="15">([27]Detailed!$A$1:$H$129,[27]Detailed!#REF!,[27]Detailed!$A$135:$H$283)</definedName>
    <definedName name="Excel_BuiltIn_Print_Area_2_10" localSheetId="31">([27]Detailed!$A$1:$H$129,[27]Detailed!#REF!,[27]Detailed!$A$135:$H$283)</definedName>
    <definedName name="Excel_BuiltIn_Print_Area_2_10" localSheetId="28">([27]Detailed!$A$1:$H$129,[27]Detailed!#REF!,[27]Detailed!$A$135:$H$283)</definedName>
    <definedName name="Excel_BuiltIn_Print_Area_2_10" localSheetId="3">([27]Detailed!$A$1:$H$129,[27]Detailed!#REF!,[27]Detailed!$A$135:$H$283)</definedName>
    <definedName name="Excel_BuiltIn_Print_Area_2_10_1" localSheetId="11">([27]Detailed!$A$1:$H$129,[27]Detailed!#REF!,[27]Detailed!$A$135:$H$283)</definedName>
    <definedName name="Excel_BuiltIn_Print_Area_2_10_1" localSheetId="30">([27]Detailed!$A$1:$H$129,[27]Detailed!#REF!,[27]Detailed!$A$135:$H$283)</definedName>
    <definedName name="Excel_BuiltIn_Print_Area_2_10_1" localSheetId="18">([27]Detailed!$A$1:$H$129,[27]Detailed!#REF!,[27]Detailed!$A$135:$H$283)</definedName>
    <definedName name="Excel_BuiltIn_Print_Area_2_10_1" localSheetId="27">([27]Detailed!$A$1:$H$129,[27]Detailed!#REF!,[27]Detailed!$A$135:$H$283)</definedName>
    <definedName name="Excel_BuiltIn_Print_Area_2_10_1" localSheetId="5">([27]Detailed!$A$1:$H$129,[27]Detailed!#REF!,[27]Detailed!$A$135:$H$283)</definedName>
    <definedName name="Excel_BuiltIn_Print_Area_2_10_1" localSheetId="15">([27]Detailed!$A$1:$H$129,[27]Detailed!#REF!,[27]Detailed!$A$135:$H$283)</definedName>
    <definedName name="Excel_BuiltIn_Print_Area_2_10_1" localSheetId="31">([27]Detailed!$A$1:$H$129,[27]Detailed!#REF!,[27]Detailed!$A$135:$H$283)</definedName>
    <definedName name="Excel_BuiltIn_Print_Area_2_10_1" localSheetId="28">([27]Detailed!$A$1:$H$129,[27]Detailed!#REF!,[27]Detailed!$A$135:$H$283)</definedName>
    <definedName name="Excel_BuiltIn_Print_Area_2_10_1" localSheetId="3">([27]Detailed!$A$1:$H$129,[27]Detailed!#REF!,[27]Detailed!$A$135:$H$283)</definedName>
    <definedName name="Excel_BuiltIn_Print_Area_2_11" localSheetId="11">(#REF!,#REF!,#REF!)</definedName>
    <definedName name="Excel_BuiltIn_Print_Area_2_11" localSheetId="30">(#REF!,#REF!,#REF!)</definedName>
    <definedName name="Excel_BuiltIn_Print_Area_2_11" localSheetId="18">(#REF!,#REF!,#REF!)</definedName>
    <definedName name="Excel_BuiltIn_Print_Area_2_11" localSheetId="27">(#REF!,#REF!,#REF!)</definedName>
    <definedName name="Excel_BuiltIn_Print_Area_2_11" localSheetId="5">(#REF!,#REF!,#REF!)</definedName>
    <definedName name="Excel_BuiltIn_Print_Area_2_11" localSheetId="15">(#REF!,#REF!,#REF!)</definedName>
    <definedName name="Excel_BuiltIn_Print_Area_2_11" localSheetId="31">(#REF!,#REF!,#REF!)</definedName>
    <definedName name="Excel_BuiltIn_Print_Area_2_11" localSheetId="28">(#REF!,#REF!,#REF!)</definedName>
    <definedName name="Excel_BuiltIn_Print_Area_2_11" localSheetId="3">(#REF!,#REF!,#REF!)</definedName>
    <definedName name="Excel_BuiltIn_Print_Area_2_11_1" localSheetId="11">(#REF!,#REF!,#REF!)</definedName>
    <definedName name="Excel_BuiltIn_Print_Area_2_11_1" localSheetId="30">(#REF!,#REF!,#REF!)</definedName>
    <definedName name="Excel_BuiltIn_Print_Area_2_11_1" localSheetId="18">(#REF!,#REF!,#REF!)</definedName>
    <definedName name="Excel_BuiltIn_Print_Area_2_11_1" localSheetId="27">(#REF!,#REF!,#REF!)</definedName>
    <definedName name="Excel_BuiltIn_Print_Area_2_11_1" localSheetId="5">(#REF!,#REF!,#REF!)</definedName>
    <definedName name="Excel_BuiltIn_Print_Area_2_11_1" localSheetId="15">(#REF!,#REF!,#REF!)</definedName>
    <definedName name="Excel_BuiltIn_Print_Area_2_11_1" localSheetId="31">(#REF!,#REF!,#REF!)</definedName>
    <definedName name="Excel_BuiltIn_Print_Area_2_11_1" localSheetId="28">(#REF!,#REF!,#REF!)</definedName>
    <definedName name="Excel_BuiltIn_Print_Area_2_11_1" localSheetId="3">(#REF!,#REF!,#REF!)</definedName>
    <definedName name="Excel_BuiltIn_Print_Area_2_12" localSheetId="11">([27]Detailed!$A$1:$H$129,[27]Detailed!#REF!,[27]Detailed!$A$135:$H$283)</definedName>
    <definedName name="Excel_BuiltIn_Print_Area_2_12" localSheetId="30">([27]Detailed!$A$1:$H$129,[27]Detailed!#REF!,[27]Detailed!$A$135:$H$283)</definedName>
    <definedName name="Excel_BuiltIn_Print_Area_2_12" localSheetId="18">([27]Detailed!$A$1:$H$129,[27]Detailed!#REF!,[27]Detailed!$A$135:$H$283)</definedName>
    <definedName name="Excel_BuiltIn_Print_Area_2_12" localSheetId="27">([27]Detailed!$A$1:$H$129,[27]Detailed!#REF!,[27]Detailed!$A$135:$H$283)</definedName>
    <definedName name="Excel_BuiltIn_Print_Area_2_12" localSheetId="5">([27]Detailed!$A$1:$H$129,[27]Detailed!#REF!,[27]Detailed!$A$135:$H$283)</definedName>
    <definedName name="Excel_BuiltIn_Print_Area_2_12" localSheetId="15">([27]Detailed!$A$1:$H$129,[27]Detailed!#REF!,[27]Detailed!$A$135:$H$283)</definedName>
    <definedName name="Excel_BuiltIn_Print_Area_2_12" localSheetId="31">([27]Detailed!$A$1:$H$129,[27]Detailed!#REF!,[27]Detailed!$A$135:$H$283)</definedName>
    <definedName name="Excel_BuiltIn_Print_Area_2_12" localSheetId="28">([27]Detailed!$A$1:$H$129,[27]Detailed!#REF!,[27]Detailed!$A$135:$H$283)</definedName>
    <definedName name="Excel_BuiltIn_Print_Area_2_12" localSheetId="3">([27]Detailed!$A$1:$H$129,[27]Detailed!#REF!,[27]Detailed!$A$135:$H$283)</definedName>
    <definedName name="Excel_BuiltIn_Print_Area_2_12_1" localSheetId="11">([27]Detailed!$A$1:$H$129,[27]Detailed!#REF!,[27]Detailed!$A$135:$H$283)</definedName>
    <definedName name="Excel_BuiltIn_Print_Area_2_12_1" localSheetId="30">([27]Detailed!$A$1:$H$129,[27]Detailed!#REF!,[27]Detailed!$A$135:$H$283)</definedName>
    <definedName name="Excel_BuiltIn_Print_Area_2_12_1" localSheetId="18">([27]Detailed!$A$1:$H$129,[27]Detailed!#REF!,[27]Detailed!$A$135:$H$283)</definedName>
    <definedName name="Excel_BuiltIn_Print_Area_2_12_1" localSheetId="27">([27]Detailed!$A$1:$H$129,[27]Detailed!#REF!,[27]Detailed!$A$135:$H$283)</definedName>
    <definedName name="Excel_BuiltIn_Print_Area_2_12_1" localSheetId="5">([27]Detailed!$A$1:$H$129,[27]Detailed!#REF!,[27]Detailed!$A$135:$H$283)</definedName>
    <definedName name="Excel_BuiltIn_Print_Area_2_12_1" localSheetId="15">([27]Detailed!$A$1:$H$129,[27]Detailed!#REF!,[27]Detailed!$A$135:$H$283)</definedName>
    <definedName name="Excel_BuiltIn_Print_Area_2_12_1" localSheetId="31">([27]Detailed!$A$1:$H$129,[27]Detailed!#REF!,[27]Detailed!$A$135:$H$283)</definedName>
    <definedName name="Excel_BuiltIn_Print_Area_2_12_1" localSheetId="28">([27]Detailed!$A$1:$H$129,[27]Detailed!#REF!,[27]Detailed!$A$135:$H$283)</definedName>
    <definedName name="Excel_BuiltIn_Print_Area_2_12_1" localSheetId="3">([27]Detailed!$A$1:$H$129,[27]Detailed!#REF!,[27]Detailed!$A$135:$H$283)</definedName>
    <definedName name="Excel_BuiltIn_Print_Area_2_13" localSheetId="11">(#REF!,#REF!,#REF!)</definedName>
    <definedName name="Excel_BuiltIn_Print_Area_2_13" localSheetId="30">(#REF!,#REF!,#REF!)</definedName>
    <definedName name="Excel_BuiltIn_Print_Area_2_13" localSheetId="18">(#REF!,#REF!,#REF!)</definedName>
    <definedName name="Excel_BuiltIn_Print_Area_2_13" localSheetId="27">(#REF!,#REF!,#REF!)</definedName>
    <definedName name="Excel_BuiltIn_Print_Area_2_13" localSheetId="5">(#REF!,#REF!,#REF!)</definedName>
    <definedName name="Excel_BuiltIn_Print_Area_2_13" localSheetId="15">(#REF!,#REF!,#REF!)</definedName>
    <definedName name="Excel_BuiltIn_Print_Area_2_13" localSheetId="31">(#REF!,#REF!,#REF!)</definedName>
    <definedName name="Excel_BuiltIn_Print_Area_2_13" localSheetId="28">(#REF!,#REF!,#REF!)</definedName>
    <definedName name="Excel_BuiltIn_Print_Area_2_13" localSheetId="3">(#REF!,#REF!,#REF!)</definedName>
    <definedName name="Excel_BuiltIn_Print_Area_2_13_1" localSheetId="11">(#REF!,#REF!,#REF!)</definedName>
    <definedName name="Excel_BuiltIn_Print_Area_2_13_1" localSheetId="30">(#REF!,#REF!,#REF!)</definedName>
    <definedName name="Excel_BuiltIn_Print_Area_2_13_1" localSheetId="18">(#REF!,#REF!,#REF!)</definedName>
    <definedName name="Excel_BuiltIn_Print_Area_2_13_1" localSheetId="27">(#REF!,#REF!,#REF!)</definedName>
    <definedName name="Excel_BuiltIn_Print_Area_2_13_1" localSheetId="5">(#REF!,#REF!,#REF!)</definedName>
    <definedName name="Excel_BuiltIn_Print_Area_2_13_1" localSheetId="15">(#REF!,#REF!,#REF!)</definedName>
    <definedName name="Excel_BuiltIn_Print_Area_2_13_1" localSheetId="31">(#REF!,#REF!,#REF!)</definedName>
    <definedName name="Excel_BuiltIn_Print_Area_2_13_1" localSheetId="28">(#REF!,#REF!,#REF!)</definedName>
    <definedName name="Excel_BuiltIn_Print_Area_2_13_1" localSheetId="3">(#REF!,#REF!,#REF!)</definedName>
    <definedName name="Excel_BuiltIn_Print_Area_2_2" localSheetId="11">(#REF!,#REF!,#REF!)</definedName>
    <definedName name="Excel_BuiltIn_Print_Area_2_2" localSheetId="30">(#REF!,#REF!,#REF!)</definedName>
    <definedName name="Excel_BuiltIn_Print_Area_2_2" localSheetId="18">(#REF!,#REF!,#REF!)</definedName>
    <definedName name="Excel_BuiltIn_Print_Area_2_2" localSheetId="27">(#REF!,#REF!,#REF!)</definedName>
    <definedName name="Excel_BuiltIn_Print_Area_2_2" localSheetId="5">(#REF!,#REF!,#REF!)</definedName>
    <definedName name="Excel_BuiltIn_Print_Area_2_2" localSheetId="15">(#REF!,#REF!,#REF!)</definedName>
    <definedName name="Excel_BuiltIn_Print_Area_2_2" localSheetId="31">(#REF!,#REF!,#REF!)</definedName>
    <definedName name="Excel_BuiltIn_Print_Area_2_2" localSheetId="28">(#REF!,#REF!,#REF!)</definedName>
    <definedName name="Excel_BuiltIn_Print_Area_2_2" localSheetId="3">(#REF!,#REF!,#REF!)</definedName>
    <definedName name="Excel_BuiltIn_Print_Area_2_2_1" localSheetId="11">([27]Detailed!$A$1:$H$120,[27]Detailed!#REF!,[27]Detailed!$A$126:$H$274)</definedName>
    <definedName name="Excel_BuiltIn_Print_Area_2_2_1" localSheetId="30">([27]Detailed!$A$1:$H$120,[27]Detailed!#REF!,[27]Detailed!$A$126:$H$274)</definedName>
    <definedName name="Excel_BuiltIn_Print_Area_2_2_1" localSheetId="18">([27]Detailed!$A$1:$H$120,[27]Detailed!#REF!,[27]Detailed!$A$126:$H$274)</definedName>
    <definedName name="Excel_BuiltIn_Print_Area_2_2_1" localSheetId="27">([27]Detailed!$A$1:$H$120,[27]Detailed!#REF!,[27]Detailed!$A$126:$H$274)</definedName>
    <definedName name="Excel_BuiltIn_Print_Area_2_2_1" localSheetId="5">([27]Detailed!$A$1:$H$120,[27]Detailed!#REF!,[27]Detailed!$A$126:$H$274)</definedName>
    <definedName name="Excel_BuiltIn_Print_Area_2_2_1" localSheetId="15">([27]Detailed!$A$1:$H$120,[27]Detailed!#REF!,[27]Detailed!$A$126:$H$274)</definedName>
    <definedName name="Excel_BuiltIn_Print_Area_2_2_1" localSheetId="31">([27]Detailed!$A$1:$H$120,[27]Detailed!#REF!,[27]Detailed!$A$126:$H$274)</definedName>
    <definedName name="Excel_BuiltIn_Print_Area_2_2_1" localSheetId="28">([27]Detailed!$A$1:$H$120,[27]Detailed!#REF!,[27]Detailed!$A$126:$H$274)</definedName>
    <definedName name="Excel_BuiltIn_Print_Area_2_2_1" localSheetId="3">([27]Detailed!$A$1:$H$120,[27]Detailed!#REF!,[27]Detailed!$A$126:$H$274)</definedName>
    <definedName name="Excel_BuiltIn_Print_Area_2_2_1_1" localSheetId="11">([27]Detailed!$A$1:$H$120,[27]Detailed!#REF!,[27]Detailed!$A$126:$H$274)</definedName>
    <definedName name="Excel_BuiltIn_Print_Area_2_2_1_1" localSheetId="30">([27]Detailed!$A$1:$H$120,[27]Detailed!#REF!,[27]Detailed!$A$126:$H$274)</definedName>
    <definedName name="Excel_BuiltIn_Print_Area_2_2_1_1" localSheetId="18">([27]Detailed!$A$1:$H$120,[27]Detailed!#REF!,[27]Detailed!$A$126:$H$274)</definedName>
    <definedName name="Excel_BuiltIn_Print_Area_2_2_1_1" localSheetId="27">([27]Detailed!$A$1:$H$120,[27]Detailed!#REF!,[27]Detailed!$A$126:$H$274)</definedName>
    <definedName name="Excel_BuiltIn_Print_Area_2_2_1_1" localSheetId="5">([27]Detailed!$A$1:$H$120,[27]Detailed!#REF!,[27]Detailed!$A$126:$H$274)</definedName>
    <definedName name="Excel_BuiltIn_Print_Area_2_2_1_1" localSheetId="15">([27]Detailed!$A$1:$H$120,[27]Detailed!#REF!,[27]Detailed!$A$126:$H$274)</definedName>
    <definedName name="Excel_BuiltIn_Print_Area_2_2_1_1" localSheetId="31">([27]Detailed!$A$1:$H$120,[27]Detailed!#REF!,[27]Detailed!$A$126:$H$274)</definedName>
    <definedName name="Excel_BuiltIn_Print_Area_2_2_1_1" localSheetId="28">([27]Detailed!$A$1:$H$120,[27]Detailed!#REF!,[27]Detailed!$A$126:$H$274)</definedName>
    <definedName name="Excel_BuiltIn_Print_Area_2_2_1_1" localSheetId="3">([27]Detailed!$A$1:$H$120,[27]Detailed!#REF!,[27]Detailed!$A$126:$H$274)</definedName>
    <definedName name="Excel_BuiltIn_Print_Area_2_3" localSheetId="11">(#REF!,#REF!,#REF!)</definedName>
    <definedName name="Excel_BuiltIn_Print_Area_2_3" localSheetId="30">(#REF!,#REF!,#REF!)</definedName>
    <definedName name="Excel_BuiltIn_Print_Area_2_3" localSheetId="18">(#REF!,#REF!,#REF!)</definedName>
    <definedName name="Excel_BuiltIn_Print_Area_2_3" localSheetId="27">(#REF!,#REF!,#REF!)</definedName>
    <definedName name="Excel_BuiltIn_Print_Area_2_3" localSheetId="5">(#REF!,#REF!,#REF!)</definedName>
    <definedName name="Excel_BuiltIn_Print_Area_2_3" localSheetId="15">(#REF!,#REF!,#REF!)</definedName>
    <definedName name="Excel_BuiltIn_Print_Area_2_3" localSheetId="31">(#REF!,#REF!,#REF!)</definedName>
    <definedName name="Excel_BuiltIn_Print_Area_2_3" localSheetId="28">(#REF!,#REF!,#REF!)</definedName>
    <definedName name="Excel_BuiltIn_Print_Area_2_3" localSheetId="3">(#REF!,#REF!,#REF!)</definedName>
    <definedName name="Excel_BuiltIn_Print_Area_2_3_1" localSheetId="11">(#REF!,#REF!,#REF!)</definedName>
    <definedName name="Excel_BuiltIn_Print_Area_2_3_1" localSheetId="30">(#REF!,#REF!,#REF!)</definedName>
    <definedName name="Excel_BuiltIn_Print_Area_2_3_1" localSheetId="18">(#REF!,#REF!,#REF!)</definedName>
    <definedName name="Excel_BuiltIn_Print_Area_2_3_1" localSheetId="27">(#REF!,#REF!,#REF!)</definedName>
    <definedName name="Excel_BuiltIn_Print_Area_2_3_1" localSheetId="5">(#REF!,#REF!,#REF!)</definedName>
    <definedName name="Excel_BuiltIn_Print_Area_2_3_1" localSheetId="15">(#REF!,#REF!,#REF!)</definedName>
    <definedName name="Excel_BuiltIn_Print_Area_2_3_1" localSheetId="31">(#REF!,#REF!,#REF!)</definedName>
    <definedName name="Excel_BuiltIn_Print_Area_2_3_1" localSheetId="28">(#REF!,#REF!,#REF!)</definedName>
    <definedName name="Excel_BuiltIn_Print_Area_2_3_1" localSheetId="3">(#REF!,#REF!,#REF!)</definedName>
    <definedName name="Excel_BuiltIn_Print_Area_2_3_1_1" localSheetId="11">(#REF!,#REF!,#REF!)</definedName>
    <definedName name="Excel_BuiltIn_Print_Area_2_3_1_1" localSheetId="30">(#REF!,#REF!,#REF!)</definedName>
    <definedName name="Excel_BuiltIn_Print_Area_2_3_1_1" localSheetId="18">(#REF!,#REF!,#REF!)</definedName>
    <definedName name="Excel_BuiltIn_Print_Area_2_3_1_1" localSheetId="27">(#REF!,#REF!,#REF!)</definedName>
    <definedName name="Excel_BuiltIn_Print_Area_2_3_1_1" localSheetId="5">(#REF!,#REF!,#REF!)</definedName>
    <definedName name="Excel_BuiltIn_Print_Area_2_3_1_1" localSheetId="15">(#REF!,#REF!,#REF!)</definedName>
    <definedName name="Excel_BuiltIn_Print_Area_2_3_1_1" localSheetId="31">(#REF!,#REF!,#REF!)</definedName>
    <definedName name="Excel_BuiltIn_Print_Area_2_3_1_1" localSheetId="28">(#REF!,#REF!,#REF!)</definedName>
    <definedName name="Excel_BuiltIn_Print_Area_2_3_1_1" localSheetId="3">(#REF!,#REF!,#REF!)</definedName>
    <definedName name="Excel_BuiltIn_Print_Area_2_4" localSheetId="11">(#REF!,#REF!,#REF!)</definedName>
    <definedName name="Excel_BuiltIn_Print_Area_2_4" localSheetId="30">(#REF!,#REF!,#REF!)</definedName>
    <definedName name="Excel_BuiltIn_Print_Area_2_4" localSheetId="18">(#REF!,#REF!,#REF!)</definedName>
    <definedName name="Excel_BuiltIn_Print_Area_2_4" localSheetId="27">(#REF!,#REF!,#REF!)</definedName>
    <definedName name="Excel_BuiltIn_Print_Area_2_4" localSheetId="5">(#REF!,#REF!,#REF!)</definedName>
    <definedName name="Excel_BuiltIn_Print_Area_2_4" localSheetId="15">(#REF!,#REF!,#REF!)</definedName>
    <definedName name="Excel_BuiltIn_Print_Area_2_4" localSheetId="31">(#REF!,#REF!,#REF!)</definedName>
    <definedName name="Excel_BuiltIn_Print_Area_2_4" localSheetId="28">(#REF!,#REF!,#REF!)</definedName>
    <definedName name="Excel_BuiltIn_Print_Area_2_4" localSheetId="3">(#REF!,#REF!,#REF!)</definedName>
    <definedName name="Excel_BuiltIn_Print_Area_2_4_1" localSheetId="11">([27]Detailed!$A$1:$H$120,[27]Detailed!#REF!,[27]Detailed!$A$126:$H$274)</definedName>
    <definedName name="Excel_BuiltIn_Print_Area_2_4_1" localSheetId="30">([27]Detailed!$A$1:$H$120,[27]Detailed!#REF!,[27]Detailed!$A$126:$H$274)</definedName>
    <definedName name="Excel_BuiltIn_Print_Area_2_4_1" localSheetId="18">([27]Detailed!$A$1:$H$120,[27]Detailed!#REF!,[27]Detailed!$A$126:$H$274)</definedName>
    <definedName name="Excel_BuiltIn_Print_Area_2_4_1" localSheetId="27">([27]Detailed!$A$1:$H$120,[27]Detailed!#REF!,[27]Detailed!$A$126:$H$274)</definedName>
    <definedName name="Excel_BuiltIn_Print_Area_2_4_1" localSheetId="5">([27]Detailed!$A$1:$H$120,[27]Detailed!#REF!,[27]Detailed!$A$126:$H$274)</definedName>
    <definedName name="Excel_BuiltIn_Print_Area_2_4_1" localSheetId="15">([27]Detailed!$A$1:$H$120,[27]Detailed!#REF!,[27]Detailed!$A$126:$H$274)</definedName>
    <definedName name="Excel_BuiltIn_Print_Area_2_4_1" localSheetId="31">([27]Detailed!$A$1:$H$120,[27]Detailed!#REF!,[27]Detailed!$A$126:$H$274)</definedName>
    <definedName name="Excel_BuiltIn_Print_Area_2_4_1" localSheetId="28">([27]Detailed!$A$1:$H$120,[27]Detailed!#REF!,[27]Detailed!$A$126:$H$274)</definedName>
    <definedName name="Excel_BuiltIn_Print_Area_2_4_1" localSheetId="3">([27]Detailed!$A$1:$H$120,[27]Detailed!#REF!,[27]Detailed!$A$126:$H$274)</definedName>
    <definedName name="Excel_BuiltIn_Print_Area_2_4_1_1" localSheetId="11">([27]Detailed!$A$1:$H$120,[27]Detailed!#REF!,[27]Detailed!$A$126:$H$274)</definedName>
    <definedName name="Excel_BuiltIn_Print_Area_2_4_1_1" localSheetId="30">([27]Detailed!$A$1:$H$120,[27]Detailed!#REF!,[27]Detailed!$A$126:$H$274)</definedName>
    <definedName name="Excel_BuiltIn_Print_Area_2_4_1_1" localSheetId="18">([27]Detailed!$A$1:$H$120,[27]Detailed!#REF!,[27]Detailed!$A$126:$H$274)</definedName>
    <definedName name="Excel_BuiltIn_Print_Area_2_4_1_1" localSheetId="27">([27]Detailed!$A$1:$H$120,[27]Detailed!#REF!,[27]Detailed!$A$126:$H$274)</definedName>
    <definedName name="Excel_BuiltIn_Print_Area_2_4_1_1" localSheetId="5">([27]Detailed!$A$1:$H$120,[27]Detailed!#REF!,[27]Detailed!$A$126:$H$274)</definedName>
    <definedName name="Excel_BuiltIn_Print_Area_2_4_1_1" localSheetId="15">([27]Detailed!$A$1:$H$120,[27]Detailed!#REF!,[27]Detailed!$A$126:$H$274)</definedName>
    <definedName name="Excel_BuiltIn_Print_Area_2_4_1_1" localSheetId="31">([27]Detailed!$A$1:$H$120,[27]Detailed!#REF!,[27]Detailed!$A$126:$H$274)</definedName>
    <definedName name="Excel_BuiltIn_Print_Area_2_4_1_1" localSheetId="28">([27]Detailed!$A$1:$H$120,[27]Detailed!#REF!,[27]Detailed!$A$126:$H$274)</definedName>
    <definedName name="Excel_BuiltIn_Print_Area_2_4_1_1" localSheetId="3">([27]Detailed!$A$1:$H$120,[27]Detailed!#REF!,[27]Detailed!$A$126:$H$274)</definedName>
    <definedName name="Excel_BuiltIn_Print_Area_2_5" localSheetId="11">(#REF!,#REF!,#REF!)</definedName>
    <definedName name="Excel_BuiltIn_Print_Area_2_5" localSheetId="30">(#REF!,#REF!,#REF!)</definedName>
    <definedName name="Excel_BuiltIn_Print_Area_2_5" localSheetId="18">(#REF!,#REF!,#REF!)</definedName>
    <definedName name="Excel_BuiltIn_Print_Area_2_5" localSheetId="27">(#REF!,#REF!,#REF!)</definedName>
    <definedName name="Excel_BuiltIn_Print_Area_2_5" localSheetId="5">(#REF!,#REF!,#REF!)</definedName>
    <definedName name="Excel_BuiltIn_Print_Area_2_5" localSheetId="15">(#REF!,#REF!,#REF!)</definedName>
    <definedName name="Excel_BuiltIn_Print_Area_2_5" localSheetId="31">(#REF!,#REF!,#REF!)</definedName>
    <definedName name="Excel_BuiltIn_Print_Area_2_5" localSheetId="28">(#REF!,#REF!,#REF!)</definedName>
    <definedName name="Excel_BuiltIn_Print_Area_2_5" localSheetId="3">(#REF!,#REF!,#REF!)</definedName>
    <definedName name="Excel_BuiltIn_Print_Area_2_5_1" localSheetId="11">(#REF!,#REF!,#REF!)</definedName>
    <definedName name="Excel_BuiltIn_Print_Area_2_5_1" localSheetId="30">(#REF!,#REF!,#REF!)</definedName>
    <definedName name="Excel_BuiltIn_Print_Area_2_5_1" localSheetId="18">(#REF!,#REF!,#REF!)</definedName>
    <definedName name="Excel_BuiltIn_Print_Area_2_5_1" localSheetId="27">(#REF!,#REF!,#REF!)</definedName>
    <definedName name="Excel_BuiltIn_Print_Area_2_5_1" localSheetId="5">(#REF!,#REF!,#REF!)</definedName>
    <definedName name="Excel_BuiltIn_Print_Area_2_5_1" localSheetId="15">(#REF!,#REF!,#REF!)</definedName>
    <definedName name="Excel_BuiltIn_Print_Area_2_5_1" localSheetId="31">(#REF!,#REF!,#REF!)</definedName>
    <definedName name="Excel_BuiltIn_Print_Area_2_5_1" localSheetId="28">(#REF!,#REF!,#REF!)</definedName>
    <definedName name="Excel_BuiltIn_Print_Area_2_5_1" localSheetId="3">(#REF!,#REF!,#REF!)</definedName>
    <definedName name="Excel_BuiltIn_Print_Area_2_5_1_1" localSheetId="11">(#REF!,#REF!,#REF!)</definedName>
    <definedName name="Excel_BuiltIn_Print_Area_2_5_1_1" localSheetId="30">(#REF!,#REF!,#REF!)</definedName>
    <definedName name="Excel_BuiltIn_Print_Area_2_5_1_1" localSheetId="18">(#REF!,#REF!,#REF!)</definedName>
    <definedName name="Excel_BuiltIn_Print_Area_2_5_1_1" localSheetId="27">(#REF!,#REF!,#REF!)</definedName>
    <definedName name="Excel_BuiltIn_Print_Area_2_5_1_1" localSheetId="5">(#REF!,#REF!,#REF!)</definedName>
    <definedName name="Excel_BuiltIn_Print_Area_2_5_1_1" localSheetId="15">(#REF!,#REF!,#REF!)</definedName>
    <definedName name="Excel_BuiltIn_Print_Area_2_5_1_1" localSheetId="31">(#REF!,#REF!,#REF!)</definedName>
    <definedName name="Excel_BuiltIn_Print_Area_2_5_1_1" localSheetId="28">(#REF!,#REF!,#REF!)</definedName>
    <definedName name="Excel_BuiltIn_Print_Area_2_5_1_1" localSheetId="3">(#REF!,#REF!,#REF!)</definedName>
    <definedName name="Excel_BuiltIn_Print_Area_2_6" localSheetId="11">([27]Detailed!$A$1:$H$129,[27]Detailed!#REF!,[27]Detailed!$A$135:$H$283)</definedName>
    <definedName name="Excel_BuiltIn_Print_Area_2_6" localSheetId="30">([27]Detailed!$A$1:$H$129,[27]Detailed!#REF!,[27]Detailed!$A$135:$H$283)</definedName>
    <definedName name="Excel_BuiltIn_Print_Area_2_6" localSheetId="18">([27]Detailed!$A$1:$H$129,[27]Detailed!#REF!,[27]Detailed!$A$135:$H$283)</definedName>
    <definedName name="Excel_BuiltIn_Print_Area_2_6" localSheetId="27">([27]Detailed!$A$1:$H$129,[27]Detailed!#REF!,[27]Detailed!$A$135:$H$283)</definedName>
    <definedName name="Excel_BuiltIn_Print_Area_2_6" localSheetId="5">([27]Detailed!$A$1:$H$129,[27]Detailed!#REF!,[27]Detailed!$A$135:$H$283)</definedName>
    <definedName name="Excel_BuiltIn_Print_Area_2_6" localSheetId="15">([27]Detailed!$A$1:$H$129,[27]Detailed!#REF!,[27]Detailed!$A$135:$H$283)</definedName>
    <definedName name="Excel_BuiltIn_Print_Area_2_6" localSheetId="31">([27]Detailed!$A$1:$H$129,[27]Detailed!#REF!,[27]Detailed!$A$135:$H$283)</definedName>
    <definedName name="Excel_BuiltIn_Print_Area_2_6" localSheetId="28">([27]Detailed!$A$1:$H$129,[27]Detailed!#REF!,[27]Detailed!$A$135:$H$283)</definedName>
    <definedName name="Excel_BuiltIn_Print_Area_2_6" localSheetId="3">([27]Detailed!$A$1:$H$129,[27]Detailed!#REF!,[27]Detailed!$A$135:$H$283)</definedName>
    <definedName name="Excel_BuiltIn_Print_Area_2_6_1" localSheetId="11">([27]Detailed!$A$1:$H$129,[27]Detailed!#REF!,[27]Detailed!$A$135:$H$283)</definedName>
    <definedName name="Excel_BuiltIn_Print_Area_2_6_1" localSheetId="30">([27]Detailed!$A$1:$H$129,[27]Detailed!#REF!,[27]Detailed!$A$135:$H$283)</definedName>
    <definedName name="Excel_BuiltIn_Print_Area_2_6_1" localSheetId="18">([27]Detailed!$A$1:$H$129,[27]Detailed!#REF!,[27]Detailed!$A$135:$H$283)</definedName>
    <definedName name="Excel_BuiltIn_Print_Area_2_6_1" localSheetId="27">([27]Detailed!$A$1:$H$129,[27]Detailed!#REF!,[27]Detailed!$A$135:$H$283)</definedName>
    <definedName name="Excel_BuiltIn_Print_Area_2_6_1" localSheetId="5">([27]Detailed!$A$1:$H$129,[27]Detailed!#REF!,[27]Detailed!$A$135:$H$283)</definedName>
    <definedName name="Excel_BuiltIn_Print_Area_2_6_1" localSheetId="15">([27]Detailed!$A$1:$H$129,[27]Detailed!#REF!,[27]Detailed!$A$135:$H$283)</definedName>
    <definedName name="Excel_BuiltIn_Print_Area_2_6_1" localSheetId="31">([27]Detailed!$A$1:$H$129,[27]Detailed!#REF!,[27]Detailed!$A$135:$H$283)</definedName>
    <definedName name="Excel_BuiltIn_Print_Area_2_6_1" localSheetId="28">([27]Detailed!$A$1:$H$129,[27]Detailed!#REF!,[27]Detailed!$A$135:$H$283)</definedName>
    <definedName name="Excel_BuiltIn_Print_Area_2_6_1" localSheetId="3">([27]Detailed!$A$1:$H$129,[27]Detailed!#REF!,[27]Detailed!$A$135:$H$283)</definedName>
    <definedName name="Excel_BuiltIn_Print_Area_2_7" localSheetId="11">(#REF!,#REF!,#REF!)</definedName>
    <definedName name="Excel_BuiltIn_Print_Area_2_7" localSheetId="30">(#REF!,#REF!,#REF!)</definedName>
    <definedName name="Excel_BuiltIn_Print_Area_2_7" localSheetId="18">(#REF!,#REF!,#REF!)</definedName>
    <definedName name="Excel_BuiltIn_Print_Area_2_7" localSheetId="27">(#REF!,#REF!,#REF!)</definedName>
    <definedName name="Excel_BuiltIn_Print_Area_2_7" localSheetId="5">(#REF!,#REF!,#REF!)</definedName>
    <definedName name="Excel_BuiltIn_Print_Area_2_7" localSheetId="15">(#REF!,#REF!,#REF!)</definedName>
    <definedName name="Excel_BuiltIn_Print_Area_2_7" localSheetId="31">(#REF!,#REF!,#REF!)</definedName>
    <definedName name="Excel_BuiltIn_Print_Area_2_7" localSheetId="28">(#REF!,#REF!,#REF!)</definedName>
    <definedName name="Excel_BuiltIn_Print_Area_2_7" localSheetId="3">(#REF!,#REF!,#REF!)</definedName>
    <definedName name="Excel_BuiltIn_Print_Area_2_7_1" localSheetId="11">(#REF!,#REF!,#REF!)</definedName>
    <definedName name="Excel_BuiltIn_Print_Area_2_7_1" localSheetId="30">(#REF!,#REF!,#REF!)</definedName>
    <definedName name="Excel_BuiltIn_Print_Area_2_7_1" localSheetId="18">(#REF!,#REF!,#REF!)</definedName>
    <definedName name="Excel_BuiltIn_Print_Area_2_7_1" localSheetId="27">(#REF!,#REF!,#REF!)</definedName>
    <definedName name="Excel_BuiltIn_Print_Area_2_7_1" localSheetId="5">(#REF!,#REF!,#REF!)</definedName>
    <definedName name="Excel_BuiltIn_Print_Area_2_7_1" localSheetId="15">(#REF!,#REF!,#REF!)</definedName>
    <definedName name="Excel_BuiltIn_Print_Area_2_7_1" localSheetId="31">(#REF!,#REF!,#REF!)</definedName>
    <definedName name="Excel_BuiltIn_Print_Area_2_7_1" localSheetId="28">(#REF!,#REF!,#REF!)</definedName>
    <definedName name="Excel_BuiltIn_Print_Area_2_7_1" localSheetId="3">(#REF!,#REF!,#REF!)</definedName>
    <definedName name="Excel_BuiltIn_Print_Area_2_8" localSheetId="11">([27]Detailed!$A$1:$H$120,[27]Detailed!#REF!,[27]Detailed!$A$126:$H$274)</definedName>
    <definedName name="Excel_BuiltIn_Print_Area_2_8" localSheetId="30">([27]Detailed!$A$1:$H$120,[27]Detailed!#REF!,[27]Detailed!$A$126:$H$274)</definedName>
    <definedName name="Excel_BuiltIn_Print_Area_2_8" localSheetId="18">([27]Detailed!$A$1:$H$120,[27]Detailed!#REF!,[27]Detailed!$A$126:$H$274)</definedName>
    <definedName name="Excel_BuiltIn_Print_Area_2_8" localSheetId="27">([27]Detailed!$A$1:$H$120,[27]Detailed!#REF!,[27]Detailed!$A$126:$H$274)</definedName>
    <definedName name="Excel_BuiltIn_Print_Area_2_8" localSheetId="5">([27]Detailed!$A$1:$H$120,[27]Detailed!#REF!,[27]Detailed!$A$126:$H$274)</definedName>
    <definedName name="Excel_BuiltIn_Print_Area_2_8" localSheetId="15">([27]Detailed!$A$1:$H$120,[27]Detailed!#REF!,[27]Detailed!$A$126:$H$274)</definedName>
    <definedName name="Excel_BuiltIn_Print_Area_2_8" localSheetId="31">([27]Detailed!$A$1:$H$120,[27]Detailed!#REF!,[27]Detailed!$A$126:$H$274)</definedName>
    <definedName name="Excel_BuiltIn_Print_Area_2_8" localSheetId="28">([27]Detailed!$A$1:$H$120,[27]Detailed!#REF!,[27]Detailed!$A$126:$H$274)</definedName>
    <definedName name="Excel_BuiltIn_Print_Area_2_8" localSheetId="3">([27]Detailed!$A$1:$H$120,[27]Detailed!#REF!,[27]Detailed!$A$126:$H$274)</definedName>
    <definedName name="Excel_BuiltIn_Print_Area_2_8_1" localSheetId="11">([27]Detailed!$A$1:$H$120,[27]Detailed!#REF!,[27]Detailed!$A$126:$H$274)</definedName>
    <definedName name="Excel_BuiltIn_Print_Area_2_8_1" localSheetId="30">([27]Detailed!$A$1:$H$120,[27]Detailed!#REF!,[27]Detailed!$A$126:$H$274)</definedName>
    <definedName name="Excel_BuiltIn_Print_Area_2_8_1" localSheetId="18">([27]Detailed!$A$1:$H$120,[27]Detailed!#REF!,[27]Detailed!$A$126:$H$274)</definedName>
    <definedName name="Excel_BuiltIn_Print_Area_2_8_1" localSheetId="27">([27]Detailed!$A$1:$H$120,[27]Detailed!#REF!,[27]Detailed!$A$126:$H$274)</definedName>
    <definedName name="Excel_BuiltIn_Print_Area_2_8_1" localSheetId="5">([27]Detailed!$A$1:$H$120,[27]Detailed!#REF!,[27]Detailed!$A$126:$H$274)</definedName>
    <definedName name="Excel_BuiltIn_Print_Area_2_8_1" localSheetId="15">([27]Detailed!$A$1:$H$120,[27]Detailed!#REF!,[27]Detailed!$A$126:$H$274)</definedName>
    <definedName name="Excel_BuiltIn_Print_Area_2_8_1" localSheetId="31">([27]Detailed!$A$1:$H$120,[27]Detailed!#REF!,[27]Detailed!$A$126:$H$274)</definedName>
    <definedName name="Excel_BuiltIn_Print_Area_2_8_1" localSheetId="28">([27]Detailed!$A$1:$H$120,[27]Detailed!#REF!,[27]Detailed!$A$126:$H$274)</definedName>
    <definedName name="Excel_BuiltIn_Print_Area_2_8_1" localSheetId="3">([27]Detailed!$A$1:$H$120,[27]Detailed!#REF!,[27]Detailed!$A$126:$H$274)</definedName>
    <definedName name="Excel_BuiltIn_Print_Area_2_9" localSheetId="11">(#REF!,#REF!,#REF!)</definedName>
    <definedName name="Excel_BuiltIn_Print_Area_2_9" localSheetId="30">(#REF!,#REF!,#REF!)</definedName>
    <definedName name="Excel_BuiltIn_Print_Area_2_9" localSheetId="18">(#REF!,#REF!,#REF!)</definedName>
    <definedName name="Excel_BuiltIn_Print_Area_2_9" localSheetId="27">(#REF!,#REF!,#REF!)</definedName>
    <definedName name="Excel_BuiltIn_Print_Area_2_9" localSheetId="5">(#REF!,#REF!,#REF!)</definedName>
    <definedName name="Excel_BuiltIn_Print_Area_2_9" localSheetId="15">(#REF!,#REF!,#REF!)</definedName>
    <definedName name="Excel_BuiltIn_Print_Area_2_9" localSheetId="31">(#REF!,#REF!,#REF!)</definedName>
    <definedName name="Excel_BuiltIn_Print_Area_2_9" localSheetId="28">(#REF!,#REF!,#REF!)</definedName>
    <definedName name="Excel_BuiltIn_Print_Area_2_9" localSheetId="3">(#REF!,#REF!,#REF!)</definedName>
    <definedName name="Excel_BuiltIn_Print_Area_2_9_1" localSheetId="11">(#REF!,#REF!,#REF!)</definedName>
    <definedName name="Excel_BuiltIn_Print_Area_2_9_1" localSheetId="30">(#REF!,#REF!,#REF!)</definedName>
    <definedName name="Excel_BuiltIn_Print_Area_2_9_1" localSheetId="18">(#REF!,#REF!,#REF!)</definedName>
    <definedName name="Excel_BuiltIn_Print_Area_2_9_1" localSheetId="27">(#REF!,#REF!,#REF!)</definedName>
    <definedName name="Excel_BuiltIn_Print_Area_2_9_1" localSheetId="5">(#REF!,#REF!,#REF!)</definedName>
    <definedName name="Excel_BuiltIn_Print_Area_2_9_1" localSheetId="15">(#REF!,#REF!,#REF!)</definedName>
    <definedName name="Excel_BuiltIn_Print_Area_2_9_1" localSheetId="31">(#REF!,#REF!,#REF!)</definedName>
    <definedName name="Excel_BuiltIn_Print_Area_2_9_1" localSheetId="28">(#REF!,#REF!,#REF!)</definedName>
    <definedName name="Excel_BuiltIn_Print_Area_2_9_1" localSheetId="3">(#REF!,#REF!,#REF!)</definedName>
    <definedName name="Excel_BuiltIn_Print_Area_3" localSheetId="11">#REF!</definedName>
    <definedName name="Excel_BuiltIn_Print_Area_3" localSheetId="30">#REF!</definedName>
    <definedName name="Excel_BuiltIn_Print_Area_3" localSheetId="18">#REF!</definedName>
    <definedName name="Excel_BuiltIn_Print_Area_3" localSheetId="27">#REF!</definedName>
    <definedName name="Excel_BuiltIn_Print_Area_3" localSheetId="5">#REF!</definedName>
    <definedName name="Excel_BuiltIn_Print_Area_3" localSheetId="15">#REF!</definedName>
    <definedName name="Excel_BuiltIn_Print_Area_3" localSheetId="31">#REF!</definedName>
    <definedName name="Excel_BuiltIn_Print_Area_3" localSheetId="28">#REF!</definedName>
    <definedName name="Excel_BuiltIn_Print_Area_3" localSheetId="3">#REF!</definedName>
    <definedName name="Excel_BuiltIn_Print_Area_3_1" localSheetId="11">#REF!</definedName>
    <definedName name="Excel_BuiltIn_Print_Area_3_1" localSheetId="30">#REF!</definedName>
    <definedName name="Excel_BuiltIn_Print_Area_3_1" localSheetId="18">#REF!</definedName>
    <definedName name="Excel_BuiltIn_Print_Area_3_1" localSheetId="27">#REF!</definedName>
    <definedName name="Excel_BuiltIn_Print_Area_3_1" localSheetId="5">#REF!</definedName>
    <definedName name="Excel_BuiltIn_Print_Area_3_1" localSheetId="15">#REF!</definedName>
    <definedName name="Excel_BuiltIn_Print_Area_3_1" localSheetId="31">#REF!</definedName>
    <definedName name="Excel_BuiltIn_Print_Area_3_1" localSheetId="28">#REF!</definedName>
    <definedName name="Excel_BuiltIn_Print_Area_3_1" localSheetId="3">#REF!</definedName>
    <definedName name="Excel_BuiltIn_Print_Area_3_1_1" localSheetId="11">#REF!</definedName>
    <definedName name="Excel_BuiltIn_Print_Area_3_1_1" localSheetId="30">#REF!</definedName>
    <definedName name="Excel_BuiltIn_Print_Area_3_1_1" localSheetId="18">#REF!</definedName>
    <definedName name="Excel_BuiltIn_Print_Area_3_1_1" localSheetId="27">#REF!</definedName>
    <definedName name="Excel_BuiltIn_Print_Area_3_1_1" localSheetId="5">#REF!</definedName>
    <definedName name="Excel_BuiltIn_Print_Area_3_1_1" localSheetId="15">#REF!</definedName>
    <definedName name="Excel_BuiltIn_Print_Area_3_1_1" localSheetId="31">#REF!</definedName>
    <definedName name="Excel_BuiltIn_Print_Area_3_1_1" localSheetId="28">#REF!</definedName>
    <definedName name="Excel_BuiltIn_Print_Area_3_1_1" localSheetId="3">#REF!</definedName>
    <definedName name="Excel_BuiltIn_Print_Area_4" localSheetId="11">#REF!</definedName>
    <definedName name="Excel_BuiltIn_Print_Area_4" localSheetId="30">#REF!</definedName>
    <definedName name="Excel_BuiltIn_Print_Area_4" localSheetId="18">#REF!</definedName>
    <definedName name="Excel_BuiltIn_Print_Area_4" localSheetId="27">#REF!</definedName>
    <definedName name="Excel_BuiltIn_Print_Area_4" localSheetId="5">#REF!</definedName>
    <definedName name="Excel_BuiltIn_Print_Area_4" localSheetId="15">#REF!</definedName>
    <definedName name="Excel_BuiltIn_Print_Area_4" localSheetId="31">#REF!</definedName>
    <definedName name="Excel_BuiltIn_Print_Area_4" localSheetId="28">#REF!</definedName>
    <definedName name="Excel_BuiltIn_Print_Area_4" localSheetId="3">#REF!</definedName>
    <definedName name="Excel_BuiltIn_Print_Area_4_1" localSheetId="11">#REF!</definedName>
    <definedName name="Excel_BuiltIn_Print_Area_4_1" localSheetId="2">#REF!</definedName>
    <definedName name="Excel_BuiltIn_Print_Area_4_1" localSheetId="18">#REF!</definedName>
    <definedName name="Excel_BuiltIn_Print_Area_4_1" localSheetId="27">#REF!</definedName>
    <definedName name="Excel_BuiltIn_Print_Area_4_1" localSheetId="5">#REF!</definedName>
    <definedName name="Excel_BuiltIn_Print_Area_4_1" localSheetId="15">#REF!</definedName>
    <definedName name="Excel_BuiltIn_Print_Area_4_1" localSheetId="31">#REF!</definedName>
    <definedName name="Excel_BuiltIn_Print_Area_4_1" localSheetId="28">#REF!</definedName>
    <definedName name="Excel_BuiltIn_Print_Area_4_1" localSheetId="3">#REF!</definedName>
    <definedName name="Excel_BuiltIn_Print_Area_4_1_1" localSheetId="11">#REF!</definedName>
    <definedName name="Excel_BuiltIn_Print_Area_4_1_1" localSheetId="30">#REF!</definedName>
    <definedName name="Excel_BuiltIn_Print_Area_4_1_1" localSheetId="18">#REF!</definedName>
    <definedName name="Excel_BuiltIn_Print_Area_4_1_1" localSheetId="27">#REF!</definedName>
    <definedName name="Excel_BuiltIn_Print_Area_4_1_1" localSheetId="5">#REF!</definedName>
    <definedName name="Excel_BuiltIn_Print_Area_4_1_1" localSheetId="15">#REF!</definedName>
    <definedName name="Excel_BuiltIn_Print_Area_4_1_1" localSheetId="31">#REF!</definedName>
    <definedName name="Excel_BuiltIn_Print_Area_4_1_1" localSheetId="28">#REF!</definedName>
    <definedName name="Excel_BuiltIn_Print_Area_4_1_1" localSheetId="3">#REF!</definedName>
    <definedName name="Excel_BuiltIn_Print_Area_5_1" localSheetId="11">(#REF!,#REF!,#REF!)</definedName>
    <definedName name="Excel_BuiltIn_Print_Area_5_1" localSheetId="30">(#REF!,#REF!,#REF!)</definedName>
    <definedName name="Excel_BuiltIn_Print_Area_5_1" localSheetId="18">(#REF!,#REF!,#REF!)</definedName>
    <definedName name="Excel_BuiltIn_Print_Area_5_1" localSheetId="27">(#REF!,#REF!,#REF!)</definedName>
    <definedName name="Excel_BuiltIn_Print_Area_5_1" localSheetId="5">(#REF!,#REF!,#REF!)</definedName>
    <definedName name="Excel_BuiltIn_Print_Area_5_1" localSheetId="15">(#REF!,#REF!,#REF!)</definedName>
    <definedName name="Excel_BuiltIn_Print_Area_5_1" localSheetId="31">(#REF!,#REF!,#REF!)</definedName>
    <definedName name="Excel_BuiltIn_Print_Area_5_1" localSheetId="28">(#REF!,#REF!,#REF!)</definedName>
    <definedName name="Excel_BuiltIn_Print_Area_5_1" localSheetId="3">(#REF!,#REF!,#REF!)</definedName>
    <definedName name="Excel_BuiltIn_Print_Area_5_1_1" localSheetId="11">#REF!</definedName>
    <definedName name="Excel_BuiltIn_Print_Area_5_1_1" localSheetId="30">#REF!</definedName>
    <definedName name="Excel_BuiltIn_Print_Area_5_1_1" localSheetId="18">#REF!</definedName>
    <definedName name="Excel_BuiltIn_Print_Area_5_1_1" localSheetId="27">#REF!</definedName>
    <definedName name="Excel_BuiltIn_Print_Area_5_1_1" localSheetId="5">#REF!</definedName>
    <definedName name="Excel_BuiltIn_Print_Area_5_1_1" localSheetId="15">#REF!</definedName>
    <definedName name="Excel_BuiltIn_Print_Area_5_1_1" localSheetId="31">#REF!</definedName>
    <definedName name="Excel_BuiltIn_Print_Area_5_1_1" localSheetId="28">#REF!</definedName>
    <definedName name="Excel_BuiltIn_Print_Area_5_1_1" localSheetId="3">#REF!</definedName>
    <definedName name="Excel_BuiltIn_Print_Area_6" localSheetId="11">#REF!</definedName>
    <definedName name="Excel_BuiltIn_Print_Area_6" localSheetId="30">#REF!</definedName>
    <definedName name="Excel_BuiltIn_Print_Area_6" localSheetId="18">#REF!</definedName>
    <definedName name="Excel_BuiltIn_Print_Area_6" localSheetId="27">#REF!</definedName>
    <definedName name="Excel_BuiltIn_Print_Area_6" localSheetId="5">#REF!</definedName>
    <definedName name="Excel_BuiltIn_Print_Area_6" localSheetId="15">#REF!</definedName>
    <definedName name="Excel_BuiltIn_Print_Area_6" localSheetId="31">#REF!</definedName>
    <definedName name="Excel_BuiltIn_Print_Area_6" localSheetId="28">#REF!</definedName>
    <definedName name="Excel_BuiltIn_Print_Area_6" localSheetId="3">#REF!</definedName>
    <definedName name="Excel_BuiltIn_Print_Area_7_1" localSheetId="11">#REF!</definedName>
    <definedName name="Excel_BuiltIn_Print_Area_7_1" localSheetId="30">#REF!</definedName>
    <definedName name="Excel_BuiltIn_Print_Area_7_1" localSheetId="18">#REF!</definedName>
    <definedName name="Excel_BuiltIn_Print_Area_7_1" localSheetId="27">#REF!</definedName>
    <definedName name="Excel_BuiltIn_Print_Area_7_1" localSheetId="5">#REF!</definedName>
    <definedName name="Excel_BuiltIn_Print_Area_7_1" localSheetId="15">#REF!</definedName>
    <definedName name="Excel_BuiltIn_Print_Area_7_1" localSheetId="31">#REF!</definedName>
    <definedName name="Excel_BuiltIn_Print_Area_7_1" localSheetId="28">#REF!</definedName>
    <definedName name="Excel_BuiltIn_Print_Area_7_1" localSheetId="3">#REF!</definedName>
    <definedName name="Excel_BuiltIn_Print_Area_8_1" localSheetId="11">#REF!</definedName>
    <definedName name="Excel_BuiltIn_Print_Area_8_1" localSheetId="30">#REF!</definedName>
    <definedName name="Excel_BuiltIn_Print_Area_8_1" localSheetId="18">#REF!</definedName>
    <definedName name="Excel_BuiltIn_Print_Area_8_1" localSheetId="27">#REF!</definedName>
    <definedName name="Excel_BuiltIn_Print_Area_8_1" localSheetId="5">#REF!</definedName>
    <definedName name="Excel_BuiltIn_Print_Area_8_1" localSheetId="15">#REF!</definedName>
    <definedName name="Excel_BuiltIn_Print_Area_8_1" localSheetId="31">#REF!</definedName>
    <definedName name="Excel_BuiltIn_Print_Area_8_1" localSheetId="28">#REF!</definedName>
    <definedName name="Excel_BuiltIn_Print_Area_8_1" localSheetId="3">#REF!</definedName>
    <definedName name="Excel_BuiltIn_Print_Area_9" localSheetId="11">#REF!</definedName>
    <definedName name="Excel_BuiltIn_Print_Area_9" localSheetId="30">#REF!</definedName>
    <definedName name="Excel_BuiltIn_Print_Area_9" localSheetId="18">#REF!</definedName>
    <definedName name="Excel_BuiltIn_Print_Area_9" localSheetId="27">#REF!</definedName>
    <definedName name="Excel_BuiltIn_Print_Area_9" localSheetId="5">#REF!</definedName>
    <definedName name="Excel_BuiltIn_Print_Area_9" localSheetId="15">#REF!</definedName>
    <definedName name="Excel_BuiltIn_Print_Area_9" localSheetId="31">#REF!</definedName>
    <definedName name="Excel_BuiltIn_Print_Area_9" localSheetId="28">#REF!</definedName>
    <definedName name="Excel_BuiltIn_Print_Area_9" localSheetId="3">#REF!</definedName>
    <definedName name="Excel_BuiltIn_Print_Titles_1" localSheetId="11">#REF!</definedName>
    <definedName name="Excel_BuiltIn_Print_Titles_1" localSheetId="30">#REF!</definedName>
    <definedName name="Excel_BuiltIn_Print_Titles_1" localSheetId="18">#REF!</definedName>
    <definedName name="Excel_BuiltIn_Print_Titles_1" localSheetId="27">#REF!</definedName>
    <definedName name="Excel_BuiltIn_Print_Titles_1" localSheetId="5">#REF!</definedName>
    <definedName name="Excel_BuiltIn_Print_Titles_1" localSheetId="15">#REF!</definedName>
    <definedName name="Excel_BuiltIn_Print_Titles_1" localSheetId="31">#REF!</definedName>
    <definedName name="Excel_BuiltIn_Print_Titles_1" localSheetId="28">#REF!</definedName>
    <definedName name="Excel_BuiltIn_Print_Titles_1" localSheetId="3">#REF!</definedName>
    <definedName name="Excel_BuiltIn_Print_Titles_10" localSheetId="11">#REF!</definedName>
    <definedName name="Excel_BuiltIn_Print_Titles_10" localSheetId="30">#REF!</definedName>
    <definedName name="Excel_BuiltIn_Print_Titles_10" localSheetId="18">#REF!</definedName>
    <definedName name="Excel_BuiltIn_Print_Titles_10" localSheetId="27">#REF!</definedName>
    <definedName name="Excel_BuiltIn_Print_Titles_10" localSheetId="5">#REF!</definedName>
    <definedName name="Excel_BuiltIn_Print_Titles_10" localSheetId="15">#REF!</definedName>
    <definedName name="Excel_BuiltIn_Print_Titles_10" localSheetId="31">#REF!</definedName>
    <definedName name="Excel_BuiltIn_Print_Titles_10" localSheetId="28">#REF!</definedName>
    <definedName name="Excel_BuiltIn_Print_Titles_10" localSheetId="3">#REF!</definedName>
    <definedName name="Excel_BuiltIn_Print_Titles_11" localSheetId="11">#REF!</definedName>
    <definedName name="Excel_BuiltIn_Print_Titles_11" localSheetId="30">#REF!</definedName>
    <definedName name="Excel_BuiltIn_Print_Titles_11" localSheetId="18">#REF!</definedName>
    <definedName name="Excel_BuiltIn_Print_Titles_11" localSheetId="27">#REF!</definedName>
    <definedName name="Excel_BuiltIn_Print_Titles_11" localSheetId="5">#REF!</definedName>
    <definedName name="Excel_BuiltIn_Print_Titles_11" localSheetId="15">#REF!</definedName>
    <definedName name="Excel_BuiltIn_Print_Titles_11" localSheetId="31">#REF!</definedName>
    <definedName name="Excel_BuiltIn_Print_Titles_11" localSheetId="28">#REF!</definedName>
    <definedName name="Excel_BuiltIn_Print_Titles_11" localSheetId="3">#REF!</definedName>
    <definedName name="Excel_BuiltIn_Print_Titles_12" localSheetId="11">#REF!</definedName>
    <definedName name="Excel_BuiltIn_Print_Titles_12" localSheetId="30">#REF!</definedName>
    <definedName name="Excel_BuiltIn_Print_Titles_12" localSheetId="18">#REF!</definedName>
    <definedName name="Excel_BuiltIn_Print_Titles_12" localSheetId="27">#REF!</definedName>
    <definedName name="Excel_BuiltIn_Print_Titles_12" localSheetId="5">#REF!</definedName>
    <definedName name="Excel_BuiltIn_Print_Titles_12" localSheetId="15">#REF!</definedName>
    <definedName name="Excel_BuiltIn_Print_Titles_12" localSheetId="31">#REF!</definedName>
    <definedName name="Excel_BuiltIn_Print_Titles_12" localSheetId="28">#REF!</definedName>
    <definedName name="Excel_BuiltIn_Print_Titles_12" localSheetId="3">#REF!</definedName>
    <definedName name="Excel_BuiltIn_Print_Titles_12_1_1">"$#REF!.$A$38:$HK$116"</definedName>
    <definedName name="Excel_BuiltIn_Print_Titles_13" localSheetId="11">#REF!</definedName>
    <definedName name="Excel_BuiltIn_Print_Titles_13" localSheetId="30">#REF!</definedName>
    <definedName name="Excel_BuiltIn_Print_Titles_13" localSheetId="18">#REF!</definedName>
    <definedName name="Excel_BuiltIn_Print_Titles_13" localSheetId="27">#REF!</definedName>
    <definedName name="Excel_BuiltIn_Print_Titles_13" localSheetId="5">#REF!</definedName>
    <definedName name="Excel_BuiltIn_Print_Titles_13" localSheetId="15">#REF!</definedName>
    <definedName name="Excel_BuiltIn_Print_Titles_13" localSheetId="31">#REF!</definedName>
    <definedName name="Excel_BuiltIn_Print_Titles_13" localSheetId="28">#REF!</definedName>
    <definedName name="Excel_BuiltIn_Print_Titles_13" localSheetId="3">#REF!</definedName>
    <definedName name="Excel_BuiltIn_Print_Titles_13_1_1">"$#REF!.$A$3:$HK$3"</definedName>
    <definedName name="Excel_BuiltIn_Print_Titles_14">#N/A</definedName>
    <definedName name="Excel_BuiltIn_Print_Titles_14_1">"$#REF!.$A$38:$HK$116"</definedName>
    <definedName name="Excel_BuiltIn_Print_Titles_15">#N/A</definedName>
    <definedName name="Excel_BuiltIn_Print_Titles_15_1">"$#REF!.$A$3:$HK$3"</definedName>
    <definedName name="Excel_BuiltIn_Print_Titles_2" localSheetId="11">#REF!</definedName>
    <definedName name="Excel_BuiltIn_Print_Titles_2" localSheetId="2">#REF!</definedName>
    <definedName name="Excel_BuiltIn_Print_Titles_2" localSheetId="18">#REF!</definedName>
    <definedName name="Excel_BuiltIn_Print_Titles_2" localSheetId="27">#REF!</definedName>
    <definedName name="Excel_BuiltIn_Print_Titles_2" localSheetId="5">#REF!</definedName>
    <definedName name="Excel_BuiltIn_Print_Titles_2" localSheetId="15">#REF!</definedName>
    <definedName name="Excel_BuiltIn_Print_Titles_2" localSheetId="31">#REF!</definedName>
    <definedName name="Excel_BuiltIn_Print_Titles_2" localSheetId="28">#REF!</definedName>
    <definedName name="Excel_BuiltIn_Print_Titles_2" localSheetId="3">#REF!</definedName>
    <definedName name="Excel_BuiltIn_Print_Titles_2_1" localSheetId="11">#REF!</definedName>
    <definedName name="Excel_BuiltIn_Print_Titles_2_1" localSheetId="30">#REF!</definedName>
    <definedName name="Excel_BuiltIn_Print_Titles_2_1" localSheetId="18">#REF!</definedName>
    <definedName name="Excel_BuiltIn_Print_Titles_2_1" localSheetId="27">#REF!</definedName>
    <definedName name="Excel_BuiltIn_Print_Titles_2_1" localSheetId="5">#REF!</definedName>
    <definedName name="Excel_BuiltIn_Print_Titles_2_1" localSheetId="15">#REF!</definedName>
    <definedName name="Excel_BuiltIn_Print_Titles_2_1" localSheetId="31">#REF!</definedName>
    <definedName name="Excel_BuiltIn_Print_Titles_2_1" localSheetId="28">#REF!</definedName>
    <definedName name="Excel_BuiltIn_Print_Titles_2_1" localSheetId="3">#REF!</definedName>
    <definedName name="Excel_BuiltIn_Print_Titles_3_1" localSheetId="11">#REF!</definedName>
    <definedName name="Excel_BuiltIn_Print_Titles_3_1" localSheetId="30">#REF!</definedName>
    <definedName name="Excel_BuiltIn_Print_Titles_3_1" localSheetId="18">#REF!</definedName>
    <definedName name="Excel_BuiltIn_Print_Titles_3_1" localSheetId="27">#REF!</definedName>
    <definedName name="Excel_BuiltIn_Print_Titles_3_1" localSheetId="5">#REF!</definedName>
    <definedName name="Excel_BuiltIn_Print_Titles_3_1" localSheetId="15">#REF!</definedName>
    <definedName name="Excel_BuiltIn_Print_Titles_3_1" localSheetId="31">#REF!</definedName>
    <definedName name="Excel_BuiltIn_Print_Titles_3_1" localSheetId="28">#REF!</definedName>
    <definedName name="Excel_BuiltIn_Print_Titles_3_1" localSheetId="3">#REF!</definedName>
    <definedName name="Excel_BuiltIn_Print_Titles_4" localSheetId="11">#REF!</definedName>
    <definedName name="Excel_BuiltIn_Print_Titles_4" localSheetId="30">#REF!</definedName>
    <definedName name="Excel_BuiltIn_Print_Titles_4" localSheetId="18">#REF!</definedName>
    <definedName name="Excel_BuiltIn_Print_Titles_4" localSheetId="27">#REF!</definedName>
    <definedName name="Excel_BuiltIn_Print_Titles_4" localSheetId="5">#REF!</definedName>
    <definedName name="Excel_BuiltIn_Print_Titles_4" localSheetId="15">#REF!</definedName>
    <definedName name="Excel_BuiltIn_Print_Titles_4" localSheetId="31">#REF!</definedName>
    <definedName name="Excel_BuiltIn_Print_Titles_4" localSheetId="28">#REF!</definedName>
    <definedName name="Excel_BuiltIn_Print_Titles_4" localSheetId="3">#REF!</definedName>
    <definedName name="Excel_BuiltIn_Print_Titles_5" localSheetId="11">#REF!</definedName>
    <definedName name="Excel_BuiltIn_Print_Titles_5" localSheetId="30">#REF!</definedName>
    <definedName name="Excel_BuiltIn_Print_Titles_5" localSheetId="18">#REF!</definedName>
    <definedName name="Excel_BuiltIn_Print_Titles_5" localSheetId="27">#REF!</definedName>
    <definedName name="Excel_BuiltIn_Print_Titles_5" localSheetId="5">#REF!</definedName>
    <definedName name="Excel_BuiltIn_Print_Titles_5" localSheetId="15">#REF!</definedName>
    <definedName name="Excel_BuiltIn_Print_Titles_5" localSheetId="31">#REF!</definedName>
    <definedName name="Excel_BuiltIn_Print_Titles_5" localSheetId="28">#REF!</definedName>
    <definedName name="Excel_BuiltIn_Print_Titles_5" localSheetId="3">#REF!</definedName>
    <definedName name="Excel_BuiltIn_Print_Titles_6" localSheetId="11">#REF!</definedName>
    <definedName name="Excel_BuiltIn_Print_Titles_6" localSheetId="30">#REF!</definedName>
    <definedName name="Excel_BuiltIn_Print_Titles_6" localSheetId="18">#REF!</definedName>
    <definedName name="Excel_BuiltIn_Print_Titles_6" localSheetId="27">#REF!</definedName>
    <definedName name="Excel_BuiltIn_Print_Titles_6" localSheetId="5">#REF!</definedName>
    <definedName name="Excel_BuiltIn_Print_Titles_6" localSheetId="15">#REF!</definedName>
    <definedName name="Excel_BuiltIn_Print_Titles_6" localSheetId="31">#REF!</definedName>
    <definedName name="Excel_BuiltIn_Print_Titles_6" localSheetId="28">#REF!</definedName>
    <definedName name="Excel_BuiltIn_Print_Titles_6" localSheetId="3">#REF!</definedName>
    <definedName name="Excel_BuiltIn_Print_Titles_7" localSheetId="11">#REF!</definedName>
    <definedName name="Excel_BuiltIn_Print_Titles_7" localSheetId="30">#REF!</definedName>
    <definedName name="Excel_BuiltIn_Print_Titles_7" localSheetId="18">#REF!</definedName>
    <definedName name="Excel_BuiltIn_Print_Titles_7" localSheetId="27">#REF!</definedName>
    <definedName name="Excel_BuiltIn_Print_Titles_7" localSheetId="5">#REF!</definedName>
    <definedName name="Excel_BuiltIn_Print_Titles_7" localSheetId="15">#REF!</definedName>
    <definedName name="Excel_BuiltIn_Print_Titles_7" localSheetId="31">#REF!</definedName>
    <definedName name="Excel_BuiltIn_Print_Titles_7" localSheetId="28">#REF!</definedName>
    <definedName name="Excel_BuiltIn_Print_Titles_7" localSheetId="3">#REF!</definedName>
    <definedName name="Excel_BuiltIn_Print_Titles_8" localSheetId="11">#REF!</definedName>
    <definedName name="Excel_BuiltIn_Print_Titles_8" localSheetId="30">#REF!</definedName>
    <definedName name="Excel_BuiltIn_Print_Titles_8" localSheetId="18">#REF!</definedName>
    <definedName name="Excel_BuiltIn_Print_Titles_8" localSheetId="27">#REF!</definedName>
    <definedName name="Excel_BuiltIn_Print_Titles_8" localSheetId="5">#REF!</definedName>
    <definedName name="Excel_BuiltIn_Print_Titles_8" localSheetId="15">#REF!</definedName>
    <definedName name="Excel_BuiltIn_Print_Titles_8" localSheetId="31">#REF!</definedName>
    <definedName name="Excel_BuiltIn_Print_Titles_8" localSheetId="28">#REF!</definedName>
    <definedName name="Excel_BuiltIn_Print_Titles_8" localSheetId="3">#REF!</definedName>
    <definedName name="Excel_BuiltIn_Print_Titles_9" localSheetId="11">#REF!</definedName>
    <definedName name="Excel_BuiltIn_Print_Titles_9" localSheetId="30">#REF!</definedName>
    <definedName name="Excel_BuiltIn_Print_Titles_9" localSheetId="18">#REF!</definedName>
    <definedName name="Excel_BuiltIn_Print_Titles_9" localSheetId="27">#REF!</definedName>
    <definedName name="Excel_BuiltIn_Print_Titles_9" localSheetId="5">#REF!</definedName>
    <definedName name="Excel_BuiltIn_Print_Titles_9" localSheetId="15">#REF!</definedName>
    <definedName name="Excel_BuiltIn_Print_Titles_9" localSheetId="31">#REF!</definedName>
    <definedName name="Excel_BuiltIn_Print_Titles_9" localSheetId="28">#REF!</definedName>
    <definedName name="Excel_BuiltIn_Print_Titles_9" localSheetId="3">#REF!</definedName>
    <definedName name="FAB">[13]DATA!$H$199</definedName>
    <definedName name="floor">[19]DATA_PRG!$H$317</definedName>
    <definedName name="floor_cc">[24]DATA_PRG!$F$373</definedName>
    <definedName name="FVL">[15]input!$C$12</definedName>
    <definedName name="GI_CLL">[15]wh_data_R!$AP$1440:$AR$1442</definedName>
    <definedName name="GI_D_R">[15]CPHEEO!$BF$3:$BF$7</definedName>
    <definedName name="gls">'[28]Nspt-smp-final-ORIGINAL'!$U$8:$U$56</definedName>
    <definedName name="gn">[24]DATA_PRG!$H$187</definedName>
    <definedName name="Gopaipally_X_road" localSheetId="38">#REF!</definedName>
    <definedName name="Gopaipally_X_road" localSheetId="37">#REF!</definedName>
    <definedName name="Gopaipally_X_road" localSheetId="23">#REF!</definedName>
    <definedName name="Gopaipally_X_road" localSheetId="24">#REF!</definedName>
    <definedName name="Gopaipally_X_road" localSheetId="22">#REF!</definedName>
    <definedName name="Gopaipally_X_road">#REF!</definedName>
    <definedName name="gra">[29]DATA_PRG!$B$5</definedName>
    <definedName name="GROWTH_RATE">[15]input!$C$4</definedName>
    <definedName name="GRP_C">[15]wh_data_R!$E$368:$I$369</definedName>
    <definedName name="GRP_CL">[15]wh_data_R!$D$368:$I$368</definedName>
    <definedName name="GRP_CL_RATES">[15]wh_data!$M$159:$Q$159</definedName>
    <definedName name="GRP_CLL">[15]wh_data_R!$AE$378:$AG$382</definedName>
    <definedName name="GRP_CLR">[15]wh_data!$L$159:$O$159</definedName>
    <definedName name="GRP_CLS">[15]wh_data_R!$J$1440:$J$1444</definedName>
    <definedName name="GRP_D_R">[15]CPHEEO!$BD$3:$BD$11</definedName>
    <definedName name="GRP_D_RATES">[20]G.R.P!$C$24:$K$24</definedName>
    <definedName name="GRP_DL_RANGE">[15]CPHEEO!$BD$3:$BD$12</definedName>
    <definedName name="GRP_DR">[15]wh_data!$L$160:$L$168</definedName>
    <definedName name="GRP_FR_12BAR">[20]G.R.P!$C$60:$K$60</definedName>
    <definedName name="GRP_FR_15BAR">[20]G.R.P!$C$74:$K$74</definedName>
    <definedName name="GRP_FR_3BAR">[20]G.R.P!$C$32:$K$32</definedName>
    <definedName name="GRP_FR_6BAR">[20]G.R.P!$C$32:$K$32</definedName>
    <definedName name="GRP_FR_9BAR">[20]G.R.P!$C$46:$K$46</definedName>
    <definedName name="GRP_G">[15]wh_data_R!$K$1440:$K$1444</definedName>
    <definedName name="GRP_P">[15]wh_data_R!$L$1440:$L$1444</definedName>
    <definedName name="GRP_RATES">[15]wh_data!$L$160:$Q$168</definedName>
    <definedName name="GSP">[13]DATA!$H$233</definedName>
    <definedName name="habs" localSheetId="38">#REF!</definedName>
    <definedName name="habs" localSheetId="37">#REF!</definedName>
    <definedName name="habs" localSheetId="23">#REF!</definedName>
    <definedName name="habs" localSheetId="24">#REF!</definedName>
    <definedName name="habs" localSheetId="22">#REF!</definedName>
    <definedName name="habs">#REF!</definedName>
    <definedName name="hdgfsd">[30]pvc!$F$31</definedName>
    <definedName name="HDPE">[31]detls!$A$3:$O$18</definedName>
    <definedName name="HDPE_C">[15]wh_data_R!$D$247:$H$261</definedName>
    <definedName name="HDPE_CL">[15]wh_data_R!$D$246:$H$246</definedName>
    <definedName name="HDPE_CL_RATES">[15]wh_data!$M$2:$P$2</definedName>
    <definedName name="HDPE_CLL">[15]wh_data_R!$G$378:$I$381</definedName>
    <definedName name="HDPE_CLR">[15]wh_data!$L$2:$O$2</definedName>
    <definedName name="HDPE_CLS">[15]wh_data_R!$G$378:$G$381</definedName>
    <definedName name="HDPE_D">[15]wh_data!$E$3:$H$17</definedName>
    <definedName name="HDPE_D_R">[15]CPHEEO!$AZ$3:$AZ$17</definedName>
    <definedName name="HDPE_D_RATES">[20]HDPE!$C$9:$O$9</definedName>
    <definedName name="HDPE_DC">[15]wh_data_R!$A$3:$A$17</definedName>
    <definedName name="HDPE_DL_RANGE">[15]CPHEEO!$AZ$3:$AZ$18</definedName>
    <definedName name="HDPE_DR">[15]wh_data!$L$3:$L$15</definedName>
    <definedName name="HDPE_FR_10KG">[20]HDPE!$C$64:$O$64</definedName>
    <definedName name="HDPE_FR_4KG">[20]HDPE!$C$28:$O$28</definedName>
    <definedName name="HDPE_FR_6KG">[20]HDPE!$C$40:$O$40</definedName>
    <definedName name="HDPE_FR_8KG">[20]HDPE!$C$52:$O$52</definedName>
    <definedName name="HDPE_G">[15]wh_data_R!$AE$1440:$AE$1442</definedName>
    <definedName name="HDPE_ID">[15]wh_data_R!$L$3:$L$17</definedName>
    <definedName name="HDPE_ID_CL">[15]wh_data_R!$L$2:$P$2</definedName>
    <definedName name="HDPE_IDS">[15]wh_data_R!$L$3:$P$17</definedName>
    <definedName name="HDPE_P">[15]wh_data_R!$AF$1440:$AF$1442</definedName>
    <definedName name="HDPE_RATES">[15]wh_data!$L$3:$O$15</definedName>
    <definedName name="HDPE_T">[15]wh_data!$A$3:$D$17</definedName>
    <definedName name="hdpepvrate">'[32]hdpe-rates'!$C$7:$I$59</definedName>
    <definedName name="hdperates">'[33]HDPE-pipe-rates'!$I$33:$Z$38</definedName>
    <definedName name="hdpewts" localSheetId="11">'[34]hdpe weights'!$B$1:$F$53</definedName>
    <definedName name="hdpewts" localSheetId="14">'[35]hdpe weights'!$B$1:$F$53</definedName>
    <definedName name="hdpewts" localSheetId="1">'[36]hdpe weights'!$B$1:$F$53</definedName>
    <definedName name="hdpewts" localSheetId="3">'[37]hdpe weights'!$B$1:$F$53</definedName>
    <definedName name="hgle" localSheetId="11">#REF!</definedName>
    <definedName name="hgle" localSheetId="2">#REF!</definedName>
    <definedName name="hgle" localSheetId="18">#REF!</definedName>
    <definedName name="hgle" localSheetId="27">#REF!</definedName>
    <definedName name="hgle" localSheetId="5">#REF!</definedName>
    <definedName name="hgle" localSheetId="15">#REF!</definedName>
    <definedName name="hgle" localSheetId="31">#REF!</definedName>
    <definedName name="hgle" localSheetId="28">#REF!</definedName>
    <definedName name="hgle" localSheetId="3">#REF!</definedName>
    <definedName name="hgle1" localSheetId="11">#REF!</definedName>
    <definedName name="hgle1" localSheetId="2">#REF!</definedName>
    <definedName name="hgle1" localSheetId="18">#REF!</definedName>
    <definedName name="hgle1" localSheetId="27">#REF!</definedName>
    <definedName name="hgle1" localSheetId="5">#REF!</definedName>
    <definedName name="hgle1" localSheetId="15">#REF!</definedName>
    <definedName name="hgle1" localSheetId="31">#REF!</definedName>
    <definedName name="hgle1" localSheetId="28">#REF!</definedName>
    <definedName name="hgle1" localSheetId="3">#REF!</definedName>
    <definedName name="id" localSheetId="11">#REF!</definedName>
    <definedName name="id" localSheetId="2">#REF!</definedName>
    <definedName name="id" localSheetId="18">#REF!</definedName>
    <definedName name="id" localSheetId="27">#REF!</definedName>
    <definedName name="id" localSheetId="5">#REF!</definedName>
    <definedName name="id" localSheetId="15">#REF!</definedName>
    <definedName name="id" localSheetId="31">#REF!</definedName>
    <definedName name="id" localSheetId="28">#REF!</definedName>
    <definedName name="id" localSheetId="3">#REF!</definedName>
    <definedName name="id10.0" localSheetId="11">#REF!</definedName>
    <definedName name="id10.0" localSheetId="2">#REF!</definedName>
    <definedName name="id10.0" localSheetId="18">#REF!</definedName>
    <definedName name="id10.0" localSheetId="27">#REF!</definedName>
    <definedName name="id10.0" localSheetId="5">#REF!</definedName>
    <definedName name="id10.0" localSheetId="15">#REF!</definedName>
    <definedName name="id10.0" localSheetId="31">#REF!</definedName>
    <definedName name="id10.0" localSheetId="28">#REF!</definedName>
    <definedName name="id10.0" localSheetId="3">#REF!</definedName>
    <definedName name="id2.5" localSheetId="11">#REF!</definedName>
    <definedName name="id2.5" localSheetId="2">#REF!</definedName>
    <definedName name="id2.5" localSheetId="18">#REF!</definedName>
    <definedName name="id2.5" localSheetId="27">#REF!</definedName>
    <definedName name="id2.5" localSheetId="5">#REF!</definedName>
    <definedName name="id2.5" localSheetId="15">#REF!</definedName>
    <definedName name="id2.5" localSheetId="31">#REF!</definedName>
    <definedName name="id2.5" localSheetId="28">#REF!</definedName>
    <definedName name="id2.5" localSheetId="3">#REF!</definedName>
    <definedName name="id4.0" localSheetId="11">#REF!</definedName>
    <definedName name="id4.0" localSheetId="2">#REF!</definedName>
    <definedName name="id4.0" localSheetId="18">#REF!</definedName>
    <definedName name="id4.0" localSheetId="27">#REF!</definedName>
    <definedName name="id4.0" localSheetId="5">#REF!</definedName>
    <definedName name="id4.0" localSheetId="15">#REF!</definedName>
    <definedName name="id4.0" localSheetId="31">#REF!</definedName>
    <definedName name="id4.0" localSheetId="28">#REF!</definedName>
    <definedName name="id4.0" localSheetId="3">#REF!</definedName>
    <definedName name="id6.0" localSheetId="11">#REF!</definedName>
    <definedName name="id6.0" localSheetId="2">#REF!</definedName>
    <definedName name="id6.0" localSheetId="18">#REF!</definedName>
    <definedName name="id6.0" localSheetId="27">#REF!</definedName>
    <definedName name="id6.0" localSheetId="5">#REF!</definedName>
    <definedName name="id6.0" localSheetId="15">#REF!</definedName>
    <definedName name="id6.0" localSheetId="31">#REF!</definedName>
    <definedName name="id6.0" localSheetId="28">#REF!</definedName>
    <definedName name="id6.0" localSheetId="3">#REF!</definedName>
    <definedName name="INT_RATE">[15]CPHEEO!$C$12</definedName>
    <definedName name="KM">[30]HDPE!$C$16</definedName>
    <definedName name="Knr" localSheetId="11">#REF!</definedName>
    <definedName name="Knr" localSheetId="2">#REF!</definedName>
    <definedName name="Knr" localSheetId="18">#REF!</definedName>
    <definedName name="Knr" localSheetId="27">#REF!</definedName>
    <definedName name="Knr" localSheetId="5">#REF!</definedName>
    <definedName name="Knr" localSheetId="15">#REF!</definedName>
    <definedName name="Knr" localSheetId="31">#REF!</definedName>
    <definedName name="Knr" localSheetId="28">#REF!</definedName>
    <definedName name="Knr" localSheetId="3">#REF!</definedName>
    <definedName name="L_BitumenSprayer">[38]Labour!$D$4</definedName>
    <definedName name="L_ChipsSpreader">[38]Labour!$D$8</definedName>
    <definedName name="L_Mazdoor">[39]Labour!$D$17</definedName>
    <definedName name="LC" localSheetId="11">#REF!</definedName>
    <definedName name="LC" localSheetId="30">#REF!</definedName>
    <definedName name="LC" localSheetId="18">#REF!</definedName>
    <definedName name="LC" localSheetId="27">#REF!</definedName>
    <definedName name="LC" localSheetId="5">#REF!</definedName>
    <definedName name="LC" localSheetId="15">#REF!</definedName>
    <definedName name="LC" localSheetId="31">#REF!</definedName>
    <definedName name="LC" localSheetId="28">#REF!</definedName>
    <definedName name="LC" localSheetId="3">#REF!</definedName>
    <definedName name="LC1_1" localSheetId="11">#REF!</definedName>
    <definedName name="LC1_1" localSheetId="30">#REF!</definedName>
    <definedName name="LC1_1" localSheetId="18">#REF!</definedName>
    <definedName name="LC1_1" localSheetId="27">#REF!</definedName>
    <definedName name="LC1_1" localSheetId="5">#REF!</definedName>
    <definedName name="LC1_1" localSheetId="15">#REF!</definedName>
    <definedName name="LC1_1" localSheetId="31">#REF!</definedName>
    <definedName name="LC1_1" localSheetId="28">#REF!</definedName>
    <definedName name="LC1_1" localSheetId="3">#REF!</definedName>
    <definedName name="LC2_1" localSheetId="11">#REF!</definedName>
    <definedName name="LC2_1" localSheetId="30">#REF!</definedName>
    <definedName name="LC2_1" localSheetId="18">#REF!</definedName>
    <definedName name="LC2_1" localSheetId="27">#REF!</definedName>
    <definedName name="LC2_1" localSheetId="5">#REF!</definedName>
    <definedName name="LC2_1" localSheetId="15">#REF!</definedName>
    <definedName name="LC2_1" localSheetId="31">#REF!</definedName>
    <definedName name="LC2_1" localSheetId="28">#REF!</definedName>
    <definedName name="LC2_1" localSheetId="3">#REF!</definedName>
    <definedName name="lea" localSheetId="2">#REF!</definedName>
    <definedName name="lea" localSheetId="17">#REF!</definedName>
    <definedName name="lea" localSheetId="18">#REF!</definedName>
    <definedName name="lea" localSheetId="27">#REF!</definedName>
    <definedName name="lea" localSheetId="5">#REF!</definedName>
    <definedName name="lea" localSheetId="15">#REF!</definedName>
    <definedName name="lea" localSheetId="31">#REF!</definedName>
    <definedName name="lea" localSheetId="28">#REF!</definedName>
    <definedName name="lin">[19]DATA_PRG!$H$159</definedName>
    <definedName name="LLL" localSheetId="38">#REF!</definedName>
    <definedName name="LLL" localSheetId="37">#REF!</definedName>
    <definedName name="LLL" localSheetId="23">#REF!</definedName>
    <definedName name="LLL" localSheetId="24">#REF!</definedName>
    <definedName name="LLL" localSheetId="22">#REF!</definedName>
    <definedName name="LLL">#REF!</definedName>
    <definedName name="lobour" localSheetId="11">#REF!</definedName>
    <definedName name="lobour" localSheetId="30">#REF!</definedName>
    <definedName name="lobour" localSheetId="18">#REF!</definedName>
    <definedName name="lobour" localSheetId="27">#REF!</definedName>
    <definedName name="lobour" localSheetId="5">#REF!</definedName>
    <definedName name="lobour" localSheetId="15">#REF!</definedName>
    <definedName name="lobour" localSheetId="31">#REF!</definedName>
    <definedName name="lobour" localSheetId="28">#REF!</definedName>
    <definedName name="lobour" localSheetId="3">#REF!</definedName>
    <definedName name="lobour_1" localSheetId="11">#REF!</definedName>
    <definedName name="lobour_1" localSheetId="30">#REF!</definedName>
    <definedName name="lobour_1" localSheetId="18">#REF!</definedName>
    <definedName name="lobour_1" localSheetId="27">#REF!</definedName>
    <definedName name="lobour_1" localSheetId="5">#REF!</definedName>
    <definedName name="lobour_1" localSheetId="15">#REF!</definedName>
    <definedName name="lobour_1" localSheetId="31">#REF!</definedName>
    <definedName name="lobour_1" localSheetId="28">#REF!</definedName>
    <definedName name="lobour_1" localSheetId="3">#REF!</definedName>
    <definedName name="lpvc" localSheetId="11">#REF!</definedName>
    <definedName name="lpvc" localSheetId="30">#REF!</definedName>
    <definedName name="lpvc" localSheetId="18">#REF!</definedName>
    <definedName name="lpvc" localSheetId="27">#REF!</definedName>
    <definedName name="lpvc" localSheetId="5">#REF!</definedName>
    <definedName name="lpvc" localSheetId="15">#REF!</definedName>
    <definedName name="lpvc" localSheetId="31">#REF!</definedName>
    <definedName name="lpvc" localSheetId="28">#REF!</definedName>
    <definedName name="lpvc" localSheetId="3">#REF!</definedName>
    <definedName name="LSNO1" localSheetId="27">[40]Lead!$P$6</definedName>
    <definedName name="LSNO1" localSheetId="38">[40]Lead!$P$6</definedName>
    <definedName name="LSNO1" localSheetId="37">[40]Lead!$P$6</definedName>
    <definedName name="LSNO1" localSheetId="23">[40]Lead!$P$6</definedName>
    <definedName name="LSNO1" localSheetId="24">[40]Lead!$P$6</definedName>
    <definedName name="LSNO1" localSheetId="22">[40]Lead!$P$6</definedName>
    <definedName name="LSNO1" localSheetId="5">[40]Lead!$P$6</definedName>
    <definedName name="LSNO1" localSheetId="28">[40]Lead!$P$6</definedName>
    <definedName name="LSNO1" localSheetId="1">[40]Lead!$P$6</definedName>
    <definedName name="LSNO1_15">"'file://narender/hmws/work%20folder/ws%20data_07-08/vmc%20data%202007_08_final%20revised.xls'#$materials.$n$5"</definedName>
    <definedName name="LSNO1_16">"'file://narender/hmws/work%20folder/ws%20data_07-08/vmc%20data%202007_08_final%20revised.xls'#$materials.$n$5"</definedName>
    <definedName name="LSNO10">[40]Lead!$P$15</definedName>
    <definedName name="LSNO100" localSheetId="11">#REF!</definedName>
    <definedName name="LSNO100" localSheetId="2">#REF!</definedName>
    <definedName name="LSNO100" localSheetId="18">#REF!</definedName>
    <definedName name="LSNO100" localSheetId="27">#REF!</definedName>
    <definedName name="LSNO100" localSheetId="38">#REF!</definedName>
    <definedName name="LSNO100" localSheetId="37">#REF!</definedName>
    <definedName name="LSNO100" localSheetId="23">#REF!</definedName>
    <definedName name="LSNO100" localSheetId="24">#REF!</definedName>
    <definedName name="LSNO100" localSheetId="22">#REF!</definedName>
    <definedName name="LSNO100" localSheetId="5">#REF!</definedName>
    <definedName name="LSNO100" localSheetId="15">#REF!</definedName>
    <definedName name="LSNO100" localSheetId="31">#REF!</definedName>
    <definedName name="LSNO100" localSheetId="28">#REF!</definedName>
    <definedName name="LSNO100" localSheetId="1">#REF!</definedName>
    <definedName name="LSNO100" localSheetId="3">#REF!</definedName>
    <definedName name="LSNO101" localSheetId="11">#REF!</definedName>
    <definedName name="LSNO101" localSheetId="2">#REF!</definedName>
    <definedName name="LSNO101" localSheetId="18">#REF!</definedName>
    <definedName name="LSNO101" localSheetId="27">#REF!</definedName>
    <definedName name="LSNO101" localSheetId="38">#REF!</definedName>
    <definedName name="LSNO101" localSheetId="37">#REF!</definedName>
    <definedName name="LSNO101" localSheetId="23">#REF!</definedName>
    <definedName name="LSNO101" localSheetId="24">#REF!</definedName>
    <definedName name="LSNO101" localSheetId="22">#REF!</definedName>
    <definedName name="LSNO101" localSheetId="5">#REF!</definedName>
    <definedName name="LSNO101" localSheetId="15">#REF!</definedName>
    <definedName name="LSNO101" localSheetId="31">#REF!</definedName>
    <definedName name="LSNO101" localSheetId="28">#REF!</definedName>
    <definedName name="LSNO101" localSheetId="1">#REF!</definedName>
    <definedName name="LSNO101" localSheetId="3">#REF!</definedName>
    <definedName name="LSNO102" localSheetId="11">#REF!</definedName>
    <definedName name="LSNO102" localSheetId="2">#REF!</definedName>
    <definedName name="LSNO102" localSheetId="18">#REF!</definedName>
    <definedName name="LSNO102" localSheetId="27">#REF!</definedName>
    <definedName name="LSNO102" localSheetId="38">#REF!</definedName>
    <definedName name="LSNO102" localSheetId="37">#REF!</definedName>
    <definedName name="LSNO102" localSheetId="23">#REF!</definedName>
    <definedName name="LSNO102" localSheetId="24">#REF!</definedName>
    <definedName name="LSNO102" localSheetId="22">#REF!</definedName>
    <definedName name="LSNO102" localSheetId="5">#REF!</definedName>
    <definedName name="LSNO102" localSheetId="15">#REF!</definedName>
    <definedName name="LSNO102" localSheetId="31">#REF!</definedName>
    <definedName name="LSNO102" localSheetId="28">#REF!</definedName>
    <definedName name="LSNO102" localSheetId="1">#REF!</definedName>
    <definedName name="LSNO102" localSheetId="3">#REF!</definedName>
    <definedName name="LSNO103" localSheetId="11">#REF!</definedName>
    <definedName name="LSNO103" localSheetId="2">#REF!</definedName>
    <definedName name="LSNO103" localSheetId="18">#REF!</definedName>
    <definedName name="LSNO103" localSheetId="27">#REF!</definedName>
    <definedName name="LSNO103" localSheetId="38">#REF!</definedName>
    <definedName name="LSNO103" localSheetId="37">#REF!</definedName>
    <definedName name="LSNO103" localSheetId="23">#REF!</definedName>
    <definedName name="LSNO103" localSheetId="24">#REF!</definedName>
    <definedName name="LSNO103" localSheetId="22">#REF!</definedName>
    <definedName name="LSNO103" localSheetId="5">#REF!</definedName>
    <definedName name="LSNO103" localSheetId="15">#REF!</definedName>
    <definedName name="LSNO103" localSheetId="31">#REF!</definedName>
    <definedName name="LSNO103" localSheetId="28">#REF!</definedName>
    <definedName name="LSNO103" localSheetId="1">#REF!</definedName>
    <definedName name="LSNO103" localSheetId="3">#REF!</definedName>
    <definedName name="LSNO104" localSheetId="11">#REF!</definedName>
    <definedName name="LSNO104" localSheetId="2">#REF!</definedName>
    <definedName name="LSNO104" localSheetId="18">#REF!</definedName>
    <definedName name="LSNO104" localSheetId="27">#REF!</definedName>
    <definedName name="LSNO104" localSheetId="38">#REF!</definedName>
    <definedName name="LSNO104" localSheetId="37">#REF!</definedName>
    <definedName name="LSNO104" localSheetId="23">#REF!</definedName>
    <definedName name="LSNO104" localSheetId="24">#REF!</definedName>
    <definedName name="LSNO104" localSheetId="22">#REF!</definedName>
    <definedName name="LSNO104" localSheetId="5">#REF!</definedName>
    <definedName name="LSNO104" localSheetId="15">#REF!</definedName>
    <definedName name="LSNO104" localSheetId="31">#REF!</definedName>
    <definedName name="LSNO104" localSheetId="28">#REF!</definedName>
    <definedName name="LSNO104" localSheetId="1">#REF!</definedName>
    <definedName name="LSNO104" localSheetId="3">#REF!</definedName>
    <definedName name="LSNO105" localSheetId="11">#REF!</definedName>
    <definedName name="LSNO105" localSheetId="2">#REF!</definedName>
    <definedName name="LSNO105" localSheetId="18">#REF!</definedName>
    <definedName name="LSNO105" localSheetId="27">#REF!</definedName>
    <definedName name="LSNO105" localSheetId="38">#REF!</definedName>
    <definedName name="LSNO105" localSheetId="37">#REF!</definedName>
    <definedName name="LSNO105" localSheetId="23">#REF!</definedName>
    <definedName name="LSNO105" localSheetId="24">#REF!</definedName>
    <definedName name="LSNO105" localSheetId="22">#REF!</definedName>
    <definedName name="LSNO105" localSheetId="5">#REF!</definedName>
    <definedName name="LSNO105" localSheetId="15">#REF!</definedName>
    <definedName name="LSNO105" localSheetId="31">#REF!</definedName>
    <definedName name="LSNO105" localSheetId="28">#REF!</definedName>
    <definedName name="LSNO105" localSheetId="1">#REF!</definedName>
    <definedName name="LSNO105" localSheetId="3">#REF!</definedName>
    <definedName name="LSNO106" localSheetId="11">#REF!</definedName>
    <definedName name="LSNO106" localSheetId="2">#REF!</definedName>
    <definedName name="LSNO106" localSheetId="18">#REF!</definedName>
    <definedName name="LSNO106" localSheetId="27">#REF!</definedName>
    <definedName name="LSNO106" localSheetId="38">#REF!</definedName>
    <definedName name="LSNO106" localSheetId="37">#REF!</definedName>
    <definedName name="LSNO106" localSheetId="23">#REF!</definedName>
    <definedName name="LSNO106" localSheetId="24">#REF!</definedName>
    <definedName name="LSNO106" localSheetId="22">#REF!</definedName>
    <definedName name="LSNO106" localSheetId="5">#REF!</definedName>
    <definedName name="LSNO106" localSheetId="15">#REF!</definedName>
    <definedName name="LSNO106" localSheetId="31">#REF!</definedName>
    <definedName name="LSNO106" localSheetId="28">#REF!</definedName>
    <definedName name="LSNO106" localSheetId="1">#REF!</definedName>
    <definedName name="LSNO106" localSheetId="3">#REF!</definedName>
    <definedName name="LSNO107" localSheetId="11">#REF!</definedName>
    <definedName name="LSNO107" localSheetId="2">#REF!</definedName>
    <definedName name="LSNO107" localSheetId="18">#REF!</definedName>
    <definedName name="LSNO107" localSheetId="27">#REF!</definedName>
    <definedName name="LSNO107" localSheetId="38">#REF!</definedName>
    <definedName name="LSNO107" localSheetId="37">#REF!</definedName>
    <definedName name="LSNO107" localSheetId="23">#REF!</definedName>
    <definedName name="LSNO107" localSheetId="24">#REF!</definedName>
    <definedName name="LSNO107" localSheetId="22">#REF!</definedName>
    <definedName name="LSNO107" localSheetId="5">#REF!</definedName>
    <definedName name="LSNO107" localSheetId="15">#REF!</definedName>
    <definedName name="LSNO107" localSheetId="31">#REF!</definedName>
    <definedName name="LSNO107" localSheetId="28">#REF!</definedName>
    <definedName name="LSNO107" localSheetId="1">#REF!</definedName>
    <definedName name="LSNO107" localSheetId="3">#REF!</definedName>
    <definedName name="LSNO108" localSheetId="11">#REF!</definedName>
    <definedName name="LSNO108" localSheetId="2">#REF!</definedName>
    <definedName name="LSNO108" localSheetId="18">#REF!</definedName>
    <definedName name="LSNO108" localSheetId="27">#REF!</definedName>
    <definedName name="LSNO108" localSheetId="38">#REF!</definedName>
    <definedName name="LSNO108" localSheetId="37">#REF!</definedName>
    <definedName name="LSNO108" localSheetId="23">#REF!</definedName>
    <definedName name="LSNO108" localSheetId="24">#REF!</definedName>
    <definedName name="LSNO108" localSheetId="22">#REF!</definedName>
    <definedName name="LSNO108" localSheetId="5">#REF!</definedName>
    <definedName name="LSNO108" localSheetId="15">#REF!</definedName>
    <definedName name="LSNO108" localSheetId="31">#REF!</definedName>
    <definedName name="LSNO108" localSheetId="28">#REF!</definedName>
    <definedName name="LSNO108" localSheetId="1">#REF!</definedName>
    <definedName name="LSNO108" localSheetId="3">#REF!</definedName>
    <definedName name="LSNO109" localSheetId="11">#REF!</definedName>
    <definedName name="LSNO109" localSheetId="2">#REF!</definedName>
    <definedName name="LSNO109" localSheetId="18">#REF!</definedName>
    <definedName name="LSNO109" localSheetId="27">#REF!</definedName>
    <definedName name="LSNO109" localSheetId="38">#REF!</definedName>
    <definedName name="LSNO109" localSheetId="37">#REF!</definedName>
    <definedName name="LSNO109" localSheetId="23">#REF!</definedName>
    <definedName name="LSNO109" localSheetId="24">#REF!</definedName>
    <definedName name="LSNO109" localSheetId="22">#REF!</definedName>
    <definedName name="LSNO109" localSheetId="5">#REF!</definedName>
    <definedName name="LSNO109" localSheetId="15">#REF!</definedName>
    <definedName name="LSNO109" localSheetId="31">#REF!</definedName>
    <definedName name="LSNO109" localSheetId="28">#REF!</definedName>
    <definedName name="LSNO109" localSheetId="1">#REF!</definedName>
    <definedName name="LSNO109" localSheetId="3">#REF!</definedName>
    <definedName name="LSNO110" localSheetId="11">#REF!</definedName>
    <definedName name="LSNO110" localSheetId="2">#REF!</definedName>
    <definedName name="LSNO110" localSheetId="18">#REF!</definedName>
    <definedName name="LSNO110" localSheetId="27">#REF!</definedName>
    <definedName name="LSNO110" localSheetId="38">#REF!</definedName>
    <definedName name="LSNO110" localSheetId="37">#REF!</definedName>
    <definedName name="LSNO110" localSheetId="23">#REF!</definedName>
    <definedName name="LSNO110" localSheetId="24">#REF!</definedName>
    <definedName name="LSNO110" localSheetId="22">#REF!</definedName>
    <definedName name="LSNO110" localSheetId="5">#REF!</definedName>
    <definedName name="LSNO110" localSheetId="15">#REF!</definedName>
    <definedName name="LSNO110" localSheetId="31">#REF!</definedName>
    <definedName name="LSNO110" localSheetId="28">#REF!</definedName>
    <definedName name="LSNO110" localSheetId="1">#REF!</definedName>
    <definedName name="LSNO110" localSheetId="3">#REF!</definedName>
    <definedName name="LSNO111" localSheetId="11">#REF!</definedName>
    <definedName name="LSNO111" localSheetId="2">#REF!</definedName>
    <definedName name="LSNO111" localSheetId="18">#REF!</definedName>
    <definedName name="LSNO111" localSheetId="27">#REF!</definedName>
    <definedName name="LSNO111" localSheetId="38">#REF!</definedName>
    <definedName name="LSNO111" localSheetId="37">#REF!</definedName>
    <definedName name="LSNO111" localSheetId="23">#REF!</definedName>
    <definedName name="LSNO111" localSheetId="24">#REF!</definedName>
    <definedName name="LSNO111" localSheetId="22">#REF!</definedName>
    <definedName name="LSNO111" localSheetId="5">#REF!</definedName>
    <definedName name="LSNO111" localSheetId="15">#REF!</definedName>
    <definedName name="LSNO111" localSheetId="31">#REF!</definedName>
    <definedName name="LSNO111" localSheetId="28">#REF!</definedName>
    <definedName name="LSNO111" localSheetId="1">#REF!</definedName>
    <definedName name="LSNO111" localSheetId="3">#REF!</definedName>
    <definedName name="LSNO112" localSheetId="11">#REF!</definedName>
    <definedName name="LSNO112" localSheetId="2">#REF!</definedName>
    <definedName name="LSNO112" localSheetId="18">#REF!</definedName>
    <definedName name="LSNO112" localSheetId="27">#REF!</definedName>
    <definedName name="LSNO112" localSheetId="38">#REF!</definedName>
    <definedName name="LSNO112" localSheetId="37">#REF!</definedName>
    <definedName name="LSNO112" localSheetId="23">#REF!</definedName>
    <definedName name="LSNO112" localSheetId="24">#REF!</definedName>
    <definedName name="LSNO112" localSheetId="22">#REF!</definedName>
    <definedName name="LSNO112" localSheetId="5">#REF!</definedName>
    <definedName name="LSNO112" localSheetId="15">#REF!</definedName>
    <definedName name="LSNO112" localSheetId="31">#REF!</definedName>
    <definedName name="LSNO112" localSheetId="28">#REF!</definedName>
    <definedName name="LSNO112" localSheetId="1">#REF!</definedName>
    <definedName name="LSNO112" localSheetId="3">#REF!</definedName>
    <definedName name="LSNO113" localSheetId="11">#REF!</definedName>
    <definedName name="LSNO113" localSheetId="2">#REF!</definedName>
    <definedName name="LSNO113" localSheetId="18">#REF!</definedName>
    <definedName name="LSNO113" localSheetId="27">#REF!</definedName>
    <definedName name="LSNO113" localSheetId="38">#REF!</definedName>
    <definedName name="LSNO113" localSheetId="37">#REF!</definedName>
    <definedName name="LSNO113" localSheetId="23">#REF!</definedName>
    <definedName name="LSNO113" localSheetId="24">#REF!</definedName>
    <definedName name="LSNO113" localSheetId="22">#REF!</definedName>
    <definedName name="LSNO113" localSheetId="5">#REF!</definedName>
    <definedName name="LSNO113" localSheetId="15">#REF!</definedName>
    <definedName name="LSNO113" localSheetId="31">#REF!</definedName>
    <definedName name="LSNO113" localSheetId="28">#REF!</definedName>
    <definedName name="LSNO113" localSheetId="1">#REF!</definedName>
    <definedName name="LSNO113" localSheetId="3">#REF!</definedName>
    <definedName name="LSNO114" localSheetId="11">#REF!</definedName>
    <definedName name="LSNO114" localSheetId="2">#REF!</definedName>
    <definedName name="LSNO114" localSheetId="18">#REF!</definedName>
    <definedName name="LSNO114" localSheetId="27">#REF!</definedName>
    <definedName name="LSNO114" localSheetId="38">#REF!</definedName>
    <definedName name="LSNO114" localSheetId="37">#REF!</definedName>
    <definedName name="LSNO114" localSheetId="23">#REF!</definedName>
    <definedName name="LSNO114" localSheetId="24">#REF!</definedName>
    <definedName name="LSNO114" localSheetId="22">#REF!</definedName>
    <definedName name="LSNO114" localSheetId="5">#REF!</definedName>
    <definedName name="LSNO114" localSheetId="15">#REF!</definedName>
    <definedName name="LSNO114" localSheetId="31">#REF!</definedName>
    <definedName name="LSNO114" localSheetId="28">#REF!</definedName>
    <definedName name="LSNO114" localSheetId="1">#REF!</definedName>
    <definedName name="LSNO114" localSheetId="3">#REF!</definedName>
    <definedName name="LSNO115" localSheetId="11">#REF!</definedName>
    <definedName name="LSNO115" localSheetId="2">#REF!</definedName>
    <definedName name="LSNO115" localSheetId="18">#REF!</definedName>
    <definedName name="LSNO115" localSheetId="27">#REF!</definedName>
    <definedName name="LSNO115" localSheetId="38">#REF!</definedName>
    <definedName name="LSNO115" localSheetId="37">#REF!</definedName>
    <definedName name="LSNO115" localSheetId="23">#REF!</definedName>
    <definedName name="LSNO115" localSheetId="24">#REF!</definedName>
    <definedName name="LSNO115" localSheetId="22">#REF!</definedName>
    <definedName name="LSNO115" localSheetId="5">#REF!</definedName>
    <definedName name="LSNO115" localSheetId="15">#REF!</definedName>
    <definedName name="LSNO115" localSheetId="31">#REF!</definedName>
    <definedName name="LSNO115" localSheetId="28">#REF!</definedName>
    <definedName name="LSNO115" localSheetId="1">#REF!</definedName>
    <definedName name="LSNO115" localSheetId="3">#REF!</definedName>
    <definedName name="LSNO116" localSheetId="11">#REF!</definedName>
    <definedName name="LSNO116" localSheetId="2">#REF!</definedName>
    <definedName name="LSNO116" localSheetId="18">#REF!</definedName>
    <definedName name="LSNO116" localSheetId="27">#REF!</definedName>
    <definedName name="LSNO116" localSheetId="38">#REF!</definedName>
    <definedName name="LSNO116" localSheetId="37">#REF!</definedName>
    <definedName name="LSNO116" localSheetId="23">#REF!</definedName>
    <definedName name="LSNO116" localSheetId="24">#REF!</definedName>
    <definedName name="LSNO116" localSheetId="22">#REF!</definedName>
    <definedName name="LSNO116" localSheetId="5">#REF!</definedName>
    <definedName name="LSNO116" localSheetId="15">#REF!</definedName>
    <definedName name="LSNO116" localSheetId="31">#REF!</definedName>
    <definedName name="LSNO116" localSheetId="28">#REF!</definedName>
    <definedName name="LSNO116" localSheetId="1">#REF!</definedName>
    <definedName name="LSNO116" localSheetId="3">#REF!</definedName>
    <definedName name="LSNO117" localSheetId="11">#REF!</definedName>
    <definedName name="LSNO117" localSheetId="2">#REF!</definedName>
    <definedName name="LSNO117" localSheetId="18">#REF!</definedName>
    <definedName name="LSNO117" localSheetId="27">#REF!</definedName>
    <definedName name="LSNO117" localSheetId="38">#REF!</definedName>
    <definedName name="LSNO117" localSheetId="37">#REF!</definedName>
    <definedName name="LSNO117" localSheetId="23">#REF!</definedName>
    <definedName name="LSNO117" localSheetId="24">#REF!</definedName>
    <definedName name="LSNO117" localSheetId="22">#REF!</definedName>
    <definedName name="LSNO117" localSheetId="5">#REF!</definedName>
    <definedName name="LSNO117" localSheetId="15">#REF!</definedName>
    <definedName name="LSNO117" localSheetId="31">#REF!</definedName>
    <definedName name="LSNO117" localSheetId="28">#REF!</definedName>
    <definedName name="LSNO117" localSheetId="1">#REF!</definedName>
    <definedName name="LSNO117" localSheetId="3">#REF!</definedName>
    <definedName name="LSNO118" localSheetId="11">#REF!</definedName>
    <definedName name="LSNO118" localSheetId="2">#REF!</definedName>
    <definedName name="LSNO118" localSheetId="18">#REF!</definedName>
    <definedName name="LSNO118" localSheetId="27">#REF!</definedName>
    <definedName name="LSNO118" localSheetId="38">#REF!</definedName>
    <definedName name="LSNO118" localSheetId="37">#REF!</definedName>
    <definedName name="LSNO118" localSheetId="23">#REF!</definedName>
    <definedName name="LSNO118" localSheetId="24">#REF!</definedName>
    <definedName name="LSNO118" localSheetId="22">#REF!</definedName>
    <definedName name="LSNO118" localSheetId="5">#REF!</definedName>
    <definedName name="LSNO118" localSheetId="15">#REF!</definedName>
    <definedName name="LSNO118" localSheetId="31">#REF!</definedName>
    <definedName name="LSNO118" localSheetId="28">#REF!</definedName>
    <definedName name="LSNO118" localSheetId="1">#REF!</definedName>
    <definedName name="LSNO118" localSheetId="3">#REF!</definedName>
    <definedName name="LSNO119" localSheetId="11">#REF!</definedName>
    <definedName name="LSNO119" localSheetId="2">#REF!</definedName>
    <definedName name="LSNO119" localSheetId="18">#REF!</definedName>
    <definedName name="LSNO119" localSheetId="27">#REF!</definedName>
    <definedName name="LSNO119" localSheetId="38">#REF!</definedName>
    <definedName name="LSNO119" localSheetId="37">#REF!</definedName>
    <definedName name="LSNO119" localSheetId="23">#REF!</definedName>
    <definedName name="LSNO119" localSheetId="24">#REF!</definedName>
    <definedName name="LSNO119" localSheetId="22">#REF!</definedName>
    <definedName name="LSNO119" localSheetId="5">#REF!</definedName>
    <definedName name="LSNO119" localSheetId="15">#REF!</definedName>
    <definedName name="LSNO119" localSheetId="31">#REF!</definedName>
    <definedName name="LSNO119" localSheetId="28">#REF!</definedName>
    <definedName name="LSNO119" localSheetId="1">#REF!</definedName>
    <definedName name="LSNO119" localSheetId="3">#REF!</definedName>
    <definedName name="LSNO12" localSheetId="11">[41]Lead!#REF!</definedName>
    <definedName name="LSNO12" localSheetId="30">[41]Lead!#REF!</definedName>
    <definedName name="LSNO12" localSheetId="18">[41]Lead!#REF!</definedName>
    <definedName name="LSNO12" localSheetId="27">[42]Lead!#REF!</definedName>
    <definedName name="LSNO12" localSheetId="38">[42]Lead!#REF!</definedName>
    <definedName name="LSNO12" localSheetId="37">[42]Lead!#REF!</definedName>
    <definedName name="LSNO12" localSheetId="23">[42]Lead!#REF!</definedName>
    <definedName name="LSNO12" localSheetId="24">[42]Lead!#REF!</definedName>
    <definedName name="LSNO12" localSheetId="22">[42]Lead!#REF!</definedName>
    <definedName name="LSNO12" localSheetId="5">[42]Lead!#REF!</definedName>
    <definedName name="LSNO12" localSheetId="15">[41]Lead!#REF!</definedName>
    <definedName name="LSNO12" localSheetId="31">[41]Lead!#REF!</definedName>
    <definedName name="LSNO12" localSheetId="28">[42]Lead!#REF!</definedName>
    <definedName name="LSNO12" localSheetId="1">[42]Lead!#REF!</definedName>
    <definedName name="LSNO12" localSheetId="3">[41]Lead!#REF!</definedName>
    <definedName name="LSNO12_1" localSheetId="11">[41]Lead!#REF!</definedName>
    <definedName name="LSNO12_1" localSheetId="30">[41]Lead!#REF!</definedName>
    <definedName name="LSNO12_1" localSheetId="18">[41]Lead!#REF!</definedName>
    <definedName name="LSNO12_1" localSheetId="27">[41]Lead!#REF!</definedName>
    <definedName name="LSNO12_1" localSheetId="5">[41]Lead!#REF!</definedName>
    <definedName name="LSNO12_1" localSheetId="15">[41]Lead!#REF!</definedName>
    <definedName name="LSNO12_1" localSheetId="31">[41]Lead!#REF!</definedName>
    <definedName name="LSNO12_1" localSheetId="28">[41]Lead!#REF!</definedName>
    <definedName name="LSNO12_1" localSheetId="3">[41]Lead!#REF!</definedName>
    <definedName name="LSNO120" localSheetId="11">#REF!</definedName>
    <definedName name="LSNO120" localSheetId="2">#REF!</definedName>
    <definedName name="LSNO120" localSheetId="18">#REF!</definedName>
    <definedName name="LSNO120" localSheetId="27">#REF!</definedName>
    <definedName name="LSNO120" localSheetId="38">#REF!</definedName>
    <definedName name="LSNO120" localSheetId="37">#REF!</definedName>
    <definedName name="LSNO120" localSheetId="23">#REF!</definedName>
    <definedName name="LSNO120" localSheetId="24">#REF!</definedName>
    <definedName name="LSNO120" localSheetId="22">#REF!</definedName>
    <definedName name="LSNO120" localSheetId="5">#REF!</definedName>
    <definedName name="LSNO120" localSheetId="15">#REF!</definedName>
    <definedName name="LSNO120" localSheetId="31">#REF!</definedName>
    <definedName name="LSNO120" localSheetId="28">#REF!</definedName>
    <definedName name="LSNO120" localSheetId="1">#REF!</definedName>
    <definedName name="LSNO120" localSheetId="3">#REF!</definedName>
    <definedName name="LSNO121" localSheetId="11">#REF!</definedName>
    <definedName name="LSNO121" localSheetId="2">#REF!</definedName>
    <definedName name="LSNO121" localSheetId="18">#REF!</definedName>
    <definedName name="LSNO121" localSheetId="27">#REF!</definedName>
    <definedName name="LSNO121" localSheetId="38">#REF!</definedName>
    <definedName name="LSNO121" localSheetId="37">#REF!</definedName>
    <definedName name="LSNO121" localSheetId="23">#REF!</definedName>
    <definedName name="LSNO121" localSheetId="24">#REF!</definedName>
    <definedName name="LSNO121" localSheetId="22">#REF!</definedName>
    <definedName name="LSNO121" localSheetId="5">#REF!</definedName>
    <definedName name="LSNO121" localSheetId="15">#REF!</definedName>
    <definedName name="LSNO121" localSheetId="31">#REF!</definedName>
    <definedName name="LSNO121" localSheetId="28">#REF!</definedName>
    <definedName name="LSNO121" localSheetId="1">#REF!</definedName>
    <definedName name="LSNO121" localSheetId="3">#REF!</definedName>
    <definedName name="LSNO122" localSheetId="11">#REF!</definedName>
    <definedName name="LSNO122" localSheetId="2">#REF!</definedName>
    <definedName name="LSNO122" localSheetId="18">#REF!</definedName>
    <definedName name="LSNO122" localSheetId="27">#REF!</definedName>
    <definedName name="LSNO122" localSheetId="38">#REF!</definedName>
    <definedName name="LSNO122" localSheetId="37">#REF!</definedName>
    <definedName name="LSNO122" localSheetId="23">#REF!</definedName>
    <definedName name="LSNO122" localSheetId="24">#REF!</definedName>
    <definedName name="LSNO122" localSheetId="22">#REF!</definedName>
    <definedName name="LSNO122" localSheetId="5">#REF!</definedName>
    <definedName name="LSNO122" localSheetId="15">#REF!</definedName>
    <definedName name="LSNO122" localSheetId="31">#REF!</definedName>
    <definedName name="LSNO122" localSheetId="28">#REF!</definedName>
    <definedName name="LSNO122" localSheetId="1">#REF!</definedName>
    <definedName name="LSNO122" localSheetId="3">#REF!</definedName>
    <definedName name="LSNO123" localSheetId="11">#REF!</definedName>
    <definedName name="LSNO123" localSheetId="2">#REF!</definedName>
    <definedName name="LSNO123" localSheetId="18">#REF!</definedName>
    <definedName name="LSNO123" localSheetId="27">#REF!</definedName>
    <definedName name="LSNO123" localSheetId="38">#REF!</definedName>
    <definedName name="LSNO123" localSheetId="37">#REF!</definedName>
    <definedName name="LSNO123" localSheetId="23">#REF!</definedName>
    <definedName name="LSNO123" localSheetId="24">#REF!</definedName>
    <definedName name="LSNO123" localSheetId="22">#REF!</definedName>
    <definedName name="LSNO123" localSheetId="5">#REF!</definedName>
    <definedName name="LSNO123" localSheetId="15">#REF!</definedName>
    <definedName name="LSNO123" localSheetId="31">#REF!</definedName>
    <definedName name="LSNO123" localSheetId="28">#REF!</definedName>
    <definedName name="LSNO123" localSheetId="1">#REF!</definedName>
    <definedName name="LSNO123" localSheetId="3">#REF!</definedName>
    <definedName name="LSNO124" localSheetId="11">#REF!</definedName>
    <definedName name="LSNO124" localSheetId="2">#REF!</definedName>
    <definedName name="LSNO124" localSheetId="18">#REF!</definedName>
    <definedName name="LSNO124" localSheetId="27">#REF!</definedName>
    <definedName name="LSNO124" localSheetId="38">#REF!</definedName>
    <definedName name="LSNO124" localSheetId="37">#REF!</definedName>
    <definedName name="LSNO124" localSheetId="23">#REF!</definedName>
    <definedName name="LSNO124" localSheetId="24">#REF!</definedName>
    <definedName name="LSNO124" localSheetId="22">#REF!</definedName>
    <definedName name="LSNO124" localSheetId="5">#REF!</definedName>
    <definedName name="LSNO124" localSheetId="15">#REF!</definedName>
    <definedName name="LSNO124" localSheetId="31">#REF!</definedName>
    <definedName name="LSNO124" localSheetId="28">#REF!</definedName>
    <definedName name="LSNO124" localSheetId="1">#REF!</definedName>
    <definedName name="LSNO124" localSheetId="3">#REF!</definedName>
    <definedName name="LSNO125" localSheetId="11">#REF!</definedName>
    <definedName name="LSNO125" localSheetId="2">#REF!</definedName>
    <definedName name="LSNO125" localSheetId="18">#REF!</definedName>
    <definedName name="LSNO125" localSheetId="27">#REF!</definedName>
    <definedName name="LSNO125" localSheetId="38">#REF!</definedName>
    <definedName name="LSNO125" localSheetId="37">#REF!</definedName>
    <definedName name="LSNO125" localSheetId="23">#REF!</definedName>
    <definedName name="LSNO125" localSheetId="24">#REF!</definedName>
    <definedName name="LSNO125" localSheetId="22">#REF!</definedName>
    <definedName name="LSNO125" localSheetId="5">#REF!</definedName>
    <definedName name="LSNO125" localSheetId="15">#REF!</definedName>
    <definedName name="LSNO125" localSheetId="31">#REF!</definedName>
    <definedName name="LSNO125" localSheetId="28">#REF!</definedName>
    <definedName name="LSNO125" localSheetId="1">#REF!</definedName>
    <definedName name="LSNO125" localSheetId="3">#REF!</definedName>
    <definedName name="LSNO126" localSheetId="11">#REF!</definedName>
    <definedName name="LSNO126" localSheetId="2">#REF!</definedName>
    <definedName name="LSNO126" localSheetId="18">#REF!</definedName>
    <definedName name="LSNO126" localSheetId="27">#REF!</definedName>
    <definedName name="LSNO126" localSheetId="38">#REF!</definedName>
    <definedName name="LSNO126" localSheetId="37">#REF!</definedName>
    <definedName name="LSNO126" localSheetId="23">#REF!</definedName>
    <definedName name="LSNO126" localSheetId="24">#REF!</definedName>
    <definedName name="LSNO126" localSheetId="22">#REF!</definedName>
    <definedName name="LSNO126" localSheetId="5">#REF!</definedName>
    <definedName name="LSNO126" localSheetId="15">#REF!</definedName>
    <definedName name="LSNO126" localSheetId="31">#REF!</definedName>
    <definedName name="LSNO126" localSheetId="28">#REF!</definedName>
    <definedName name="LSNO126" localSheetId="1">#REF!</definedName>
    <definedName name="LSNO126" localSheetId="3">#REF!</definedName>
    <definedName name="LSNO127" localSheetId="11">#REF!</definedName>
    <definedName name="LSNO127" localSheetId="2">#REF!</definedName>
    <definedName name="LSNO127" localSheetId="18">#REF!</definedName>
    <definedName name="LSNO127" localSheetId="27">#REF!</definedName>
    <definedName name="LSNO127" localSheetId="38">#REF!</definedName>
    <definedName name="LSNO127" localSheetId="37">#REF!</definedName>
    <definedName name="LSNO127" localSheetId="23">#REF!</definedName>
    <definedName name="LSNO127" localSheetId="24">#REF!</definedName>
    <definedName name="LSNO127" localSheetId="22">#REF!</definedName>
    <definedName name="LSNO127" localSheetId="5">#REF!</definedName>
    <definedName name="LSNO127" localSheetId="15">#REF!</definedName>
    <definedName name="LSNO127" localSheetId="31">#REF!</definedName>
    <definedName name="LSNO127" localSheetId="28">#REF!</definedName>
    <definedName name="LSNO127" localSheetId="1">#REF!</definedName>
    <definedName name="LSNO127" localSheetId="3">#REF!</definedName>
    <definedName name="LSNO128" localSheetId="11">#REF!</definedName>
    <definedName name="LSNO128" localSheetId="2">#REF!</definedName>
    <definedName name="LSNO128" localSheetId="18">#REF!</definedName>
    <definedName name="LSNO128" localSheetId="27">#REF!</definedName>
    <definedName name="LSNO128" localSheetId="38">#REF!</definedName>
    <definedName name="LSNO128" localSheetId="37">#REF!</definedName>
    <definedName name="LSNO128" localSheetId="23">#REF!</definedName>
    <definedName name="LSNO128" localSheetId="24">#REF!</definedName>
    <definedName name="LSNO128" localSheetId="22">#REF!</definedName>
    <definedName name="LSNO128" localSheetId="5">#REF!</definedName>
    <definedName name="LSNO128" localSheetId="15">#REF!</definedName>
    <definedName name="LSNO128" localSheetId="31">#REF!</definedName>
    <definedName name="LSNO128" localSheetId="28">#REF!</definedName>
    <definedName name="LSNO128" localSheetId="1">#REF!</definedName>
    <definedName name="LSNO128" localSheetId="3">#REF!</definedName>
    <definedName name="LSNO129" localSheetId="11">#REF!</definedName>
    <definedName name="LSNO129" localSheetId="2">#REF!</definedName>
    <definedName name="LSNO129" localSheetId="18">#REF!</definedName>
    <definedName name="LSNO129" localSheetId="27">#REF!</definedName>
    <definedName name="LSNO129" localSheetId="38">#REF!</definedName>
    <definedName name="LSNO129" localSheetId="37">#REF!</definedName>
    <definedName name="LSNO129" localSheetId="23">#REF!</definedName>
    <definedName name="LSNO129" localSheetId="24">#REF!</definedName>
    <definedName name="LSNO129" localSheetId="22">#REF!</definedName>
    <definedName name="LSNO129" localSheetId="5">#REF!</definedName>
    <definedName name="LSNO129" localSheetId="15">#REF!</definedName>
    <definedName name="LSNO129" localSheetId="31">#REF!</definedName>
    <definedName name="LSNO129" localSheetId="28">#REF!</definedName>
    <definedName name="LSNO129" localSheetId="1">#REF!</definedName>
    <definedName name="LSNO129" localSheetId="3">#REF!</definedName>
    <definedName name="LSNO13" localSheetId="27">[40]Lead!$P$23</definedName>
    <definedName name="LSNO13" localSheetId="38">[40]Lead!$P$23</definedName>
    <definedName name="LSNO13" localSheetId="37">[40]Lead!$P$23</definedName>
    <definedName name="LSNO13" localSheetId="23">[40]Lead!$P$23</definedName>
    <definedName name="LSNO13" localSheetId="24">[40]Lead!$P$23</definedName>
    <definedName name="LSNO13" localSheetId="22">[40]Lead!$P$23</definedName>
    <definedName name="LSNO13" localSheetId="5">[40]Lead!$P$23</definedName>
    <definedName name="LSNO13" localSheetId="28">[40]Lead!$P$23</definedName>
    <definedName name="LSNO13" localSheetId="1">[40]Lead!$P$23</definedName>
    <definedName name="LSNO130" localSheetId="11">#REF!</definedName>
    <definedName name="LSNO130" localSheetId="2">#REF!</definedName>
    <definedName name="LSNO130" localSheetId="18">#REF!</definedName>
    <definedName name="LSNO130" localSheetId="27">#REF!</definedName>
    <definedName name="LSNO130" localSheetId="38">#REF!</definedName>
    <definedName name="LSNO130" localSheetId="37">#REF!</definedName>
    <definedName name="LSNO130" localSheetId="23">#REF!</definedName>
    <definedName name="LSNO130" localSheetId="24">#REF!</definedName>
    <definedName name="LSNO130" localSheetId="22">#REF!</definedName>
    <definedName name="LSNO130" localSheetId="5">#REF!</definedName>
    <definedName name="LSNO130" localSheetId="15">#REF!</definedName>
    <definedName name="LSNO130" localSheetId="31">#REF!</definedName>
    <definedName name="LSNO130" localSheetId="28">#REF!</definedName>
    <definedName name="LSNO130" localSheetId="1">#REF!</definedName>
    <definedName name="LSNO130" localSheetId="3">#REF!</definedName>
    <definedName name="LSNO131" localSheetId="11">#REF!</definedName>
    <definedName name="LSNO131" localSheetId="2">#REF!</definedName>
    <definedName name="LSNO131" localSheetId="18">#REF!</definedName>
    <definedName name="LSNO131" localSheetId="27">#REF!</definedName>
    <definedName name="LSNO131" localSheetId="38">#REF!</definedName>
    <definedName name="LSNO131" localSheetId="37">#REF!</definedName>
    <definedName name="LSNO131" localSheetId="23">#REF!</definedName>
    <definedName name="LSNO131" localSheetId="24">#REF!</definedName>
    <definedName name="LSNO131" localSheetId="22">#REF!</definedName>
    <definedName name="LSNO131" localSheetId="5">#REF!</definedName>
    <definedName name="LSNO131" localSheetId="15">#REF!</definedName>
    <definedName name="LSNO131" localSheetId="31">#REF!</definedName>
    <definedName name="LSNO131" localSheetId="28">#REF!</definedName>
    <definedName name="LSNO131" localSheetId="1">#REF!</definedName>
    <definedName name="LSNO131" localSheetId="3">#REF!</definedName>
    <definedName name="LSNO132" localSheetId="11">#REF!</definedName>
    <definedName name="LSNO132" localSheetId="2">#REF!</definedName>
    <definedName name="LSNO132" localSheetId="18">#REF!</definedName>
    <definedName name="LSNO132" localSheetId="27">#REF!</definedName>
    <definedName name="LSNO132" localSheetId="38">#REF!</definedName>
    <definedName name="LSNO132" localSheetId="37">#REF!</definedName>
    <definedName name="LSNO132" localSheetId="23">#REF!</definedName>
    <definedName name="LSNO132" localSheetId="24">#REF!</definedName>
    <definedName name="LSNO132" localSheetId="22">#REF!</definedName>
    <definedName name="LSNO132" localSheetId="5">#REF!</definedName>
    <definedName name="LSNO132" localSheetId="15">#REF!</definedName>
    <definedName name="LSNO132" localSheetId="31">#REF!</definedName>
    <definedName name="LSNO132" localSheetId="28">#REF!</definedName>
    <definedName name="LSNO132" localSheetId="1">#REF!</definedName>
    <definedName name="LSNO132" localSheetId="3">#REF!</definedName>
    <definedName name="LSNO133" localSheetId="11">#REF!</definedName>
    <definedName name="LSNO133" localSheetId="2">#REF!</definedName>
    <definedName name="LSNO133" localSheetId="18">#REF!</definedName>
    <definedName name="LSNO133" localSheetId="27">#REF!</definedName>
    <definedName name="LSNO133" localSheetId="38">#REF!</definedName>
    <definedName name="LSNO133" localSheetId="37">#REF!</definedName>
    <definedName name="LSNO133" localSheetId="23">#REF!</definedName>
    <definedName name="LSNO133" localSheetId="24">#REF!</definedName>
    <definedName name="LSNO133" localSheetId="22">#REF!</definedName>
    <definedName name="LSNO133" localSheetId="5">#REF!</definedName>
    <definedName name="LSNO133" localSheetId="15">#REF!</definedName>
    <definedName name="LSNO133" localSheetId="31">#REF!</definedName>
    <definedName name="LSNO133" localSheetId="28">#REF!</definedName>
    <definedName name="LSNO133" localSheetId="1">#REF!</definedName>
    <definedName name="LSNO133" localSheetId="3">#REF!</definedName>
    <definedName name="LSNO134" localSheetId="11">#REF!</definedName>
    <definedName name="LSNO134" localSheetId="2">#REF!</definedName>
    <definedName name="LSNO134" localSheetId="18">#REF!</definedName>
    <definedName name="LSNO134" localSheetId="27">#REF!</definedName>
    <definedName name="LSNO134" localSheetId="38">#REF!</definedName>
    <definedName name="LSNO134" localSheetId="37">#REF!</definedName>
    <definedName name="LSNO134" localSheetId="23">#REF!</definedName>
    <definedName name="LSNO134" localSheetId="24">#REF!</definedName>
    <definedName name="LSNO134" localSheetId="22">#REF!</definedName>
    <definedName name="LSNO134" localSheetId="5">#REF!</definedName>
    <definedName name="LSNO134" localSheetId="15">#REF!</definedName>
    <definedName name="LSNO134" localSheetId="31">#REF!</definedName>
    <definedName name="LSNO134" localSheetId="28">#REF!</definedName>
    <definedName name="LSNO134" localSheetId="1">#REF!</definedName>
    <definedName name="LSNO134" localSheetId="3">#REF!</definedName>
    <definedName name="LSNO135" localSheetId="11">#REF!</definedName>
    <definedName name="LSNO135" localSheetId="2">#REF!</definedName>
    <definedName name="LSNO135" localSheetId="18">#REF!</definedName>
    <definedName name="LSNO135" localSheetId="27">#REF!</definedName>
    <definedName name="LSNO135" localSheetId="38">#REF!</definedName>
    <definedName name="LSNO135" localSheetId="37">#REF!</definedName>
    <definedName name="LSNO135" localSheetId="23">#REF!</definedName>
    <definedName name="LSNO135" localSheetId="24">#REF!</definedName>
    <definedName name="LSNO135" localSheetId="22">#REF!</definedName>
    <definedName name="LSNO135" localSheetId="5">#REF!</definedName>
    <definedName name="LSNO135" localSheetId="15">#REF!</definedName>
    <definedName name="LSNO135" localSheetId="31">#REF!</definedName>
    <definedName name="LSNO135" localSheetId="28">#REF!</definedName>
    <definedName name="LSNO135" localSheetId="1">#REF!</definedName>
    <definedName name="LSNO135" localSheetId="3">#REF!</definedName>
    <definedName name="LSNO136" localSheetId="11">#REF!</definedName>
    <definedName name="LSNO136" localSheetId="2">#REF!</definedName>
    <definedName name="LSNO136" localSheetId="18">#REF!</definedName>
    <definedName name="LSNO136" localSheetId="27">#REF!</definedName>
    <definedName name="LSNO136" localSheetId="38">#REF!</definedName>
    <definedName name="LSNO136" localSheetId="37">#REF!</definedName>
    <definedName name="LSNO136" localSheetId="23">#REF!</definedName>
    <definedName name="LSNO136" localSheetId="24">#REF!</definedName>
    <definedName name="LSNO136" localSheetId="22">#REF!</definedName>
    <definedName name="LSNO136" localSheetId="5">#REF!</definedName>
    <definedName name="LSNO136" localSheetId="15">#REF!</definedName>
    <definedName name="LSNO136" localSheetId="31">#REF!</definedName>
    <definedName name="LSNO136" localSheetId="28">#REF!</definedName>
    <definedName name="LSNO136" localSheetId="1">#REF!</definedName>
    <definedName name="LSNO136" localSheetId="3">#REF!</definedName>
    <definedName name="LSNO137" localSheetId="11">#REF!</definedName>
    <definedName name="LSNO137" localSheetId="2">#REF!</definedName>
    <definedName name="LSNO137" localSheetId="18">#REF!</definedName>
    <definedName name="LSNO137" localSheetId="27">#REF!</definedName>
    <definedName name="LSNO137" localSheetId="38">#REF!</definedName>
    <definedName name="LSNO137" localSheetId="37">#REF!</definedName>
    <definedName name="LSNO137" localSheetId="23">#REF!</definedName>
    <definedName name="LSNO137" localSheetId="24">#REF!</definedName>
    <definedName name="LSNO137" localSheetId="22">#REF!</definedName>
    <definedName name="LSNO137" localSheetId="5">#REF!</definedName>
    <definedName name="LSNO137" localSheetId="15">#REF!</definedName>
    <definedName name="LSNO137" localSheetId="31">#REF!</definedName>
    <definedName name="LSNO137" localSheetId="28">#REF!</definedName>
    <definedName name="LSNO137" localSheetId="1">#REF!</definedName>
    <definedName name="LSNO137" localSheetId="3">#REF!</definedName>
    <definedName name="LSNO138" localSheetId="11">#REF!</definedName>
    <definedName name="LSNO138" localSheetId="2">#REF!</definedName>
    <definedName name="LSNO138" localSheetId="18">#REF!</definedName>
    <definedName name="LSNO138" localSheetId="27">#REF!</definedName>
    <definedName name="LSNO138" localSheetId="38">#REF!</definedName>
    <definedName name="LSNO138" localSheetId="37">#REF!</definedName>
    <definedName name="LSNO138" localSheetId="23">#REF!</definedName>
    <definedName name="LSNO138" localSheetId="24">#REF!</definedName>
    <definedName name="LSNO138" localSheetId="22">#REF!</definedName>
    <definedName name="LSNO138" localSheetId="5">#REF!</definedName>
    <definedName name="LSNO138" localSheetId="15">#REF!</definedName>
    <definedName name="LSNO138" localSheetId="31">#REF!</definedName>
    <definedName name="LSNO138" localSheetId="28">#REF!</definedName>
    <definedName name="LSNO138" localSheetId="1">#REF!</definedName>
    <definedName name="LSNO138" localSheetId="3">#REF!</definedName>
    <definedName name="LSNO139" localSheetId="11">#REF!</definedName>
    <definedName name="LSNO139" localSheetId="2">#REF!</definedName>
    <definedName name="LSNO139" localSheetId="18">#REF!</definedName>
    <definedName name="LSNO139" localSheetId="27">#REF!</definedName>
    <definedName name="LSNO139" localSheetId="38">#REF!</definedName>
    <definedName name="LSNO139" localSheetId="37">#REF!</definedName>
    <definedName name="LSNO139" localSheetId="23">#REF!</definedName>
    <definedName name="LSNO139" localSheetId="24">#REF!</definedName>
    <definedName name="LSNO139" localSheetId="22">#REF!</definedName>
    <definedName name="LSNO139" localSheetId="5">#REF!</definedName>
    <definedName name="LSNO139" localSheetId="15">#REF!</definedName>
    <definedName name="LSNO139" localSheetId="31">#REF!</definedName>
    <definedName name="LSNO139" localSheetId="28">#REF!</definedName>
    <definedName name="LSNO139" localSheetId="1">#REF!</definedName>
    <definedName name="LSNO139" localSheetId="3">#REF!</definedName>
    <definedName name="LSNO14" localSheetId="27">[40]Lead!$P$24</definedName>
    <definedName name="LSNO14" localSheetId="38">[40]Lead!$P$24</definedName>
    <definedName name="LSNO14" localSheetId="37">[40]Lead!$P$24</definedName>
    <definedName name="LSNO14" localSheetId="23">[40]Lead!$P$24</definedName>
    <definedName name="LSNO14" localSheetId="24">[40]Lead!$P$24</definedName>
    <definedName name="LSNO14" localSheetId="22">[40]Lead!$P$24</definedName>
    <definedName name="LSNO14" localSheetId="5">[40]Lead!$P$24</definedName>
    <definedName name="LSNO14" localSheetId="28">[40]Lead!$P$24</definedName>
    <definedName name="LSNO14" localSheetId="1">[40]Lead!$P$24</definedName>
    <definedName name="LSNO140" localSheetId="11">#REF!</definedName>
    <definedName name="LSNO140" localSheetId="2">#REF!</definedName>
    <definedName name="LSNO140" localSheetId="18">#REF!</definedName>
    <definedName name="LSNO140" localSheetId="27">#REF!</definedName>
    <definedName name="LSNO140" localSheetId="38">#REF!</definedName>
    <definedName name="LSNO140" localSheetId="37">#REF!</definedName>
    <definedName name="LSNO140" localSheetId="23">#REF!</definedName>
    <definedName name="LSNO140" localSheetId="24">#REF!</definedName>
    <definedName name="LSNO140" localSheetId="22">#REF!</definedName>
    <definedName name="LSNO140" localSheetId="5">#REF!</definedName>
    <definedName name="LSNO140" localSheetId="15">#REF!</definedName>
    <definedName name="LSNO140" localSheetId="31">#REF!</definedName>
    <definedName name="LSNO140" localSheetId="28">#REF!</definedName>
    <definedName name="LSNO140" localSheetId="1">#REF!</definedName>
    <definedName name="LSNO140" localSheetId="3">#REF!</definedName>
    <definedName name="LSNO141" localSheetId="11">#REF!</definedName>
    <definedName name="LSNO141" localSheetId="2">#REF!</definedName>
    <definedName name="LSNO141" localSheetId="18">#REF!</definedName>
    <definedName name="LSNO141" localSheetId="27">#REF!</definedName>
    <definedName name="LSNO141" localSheetId="38">#REF!</definedName>
    <definedName name="LSNO141" localSheetId="37">#REF!</definedName>
    <definedName name="LSNO141" localSheetId="23">#REF!</definedName>
    <definedName name="LSNO141" localSheetId="24">#REF!</definedName>
    <definedName name="LSNO141" localSheetId="22">#REF!</definedName>
    <definedName name="LSNO141" localSheetId="5">#REF!</definedName>
    <definedName name="LSNO141" localSheetId="15">#REF!</definedName>
    <definedName name="LSNO141" localSheetId="31">#REF!</definedName>
    <definedName name="LSNO141" localSheetId="28">#REF!</definedName>
    <definedName name="LSNO141" localSheetId="1">#REF!</definedName>
    <definedName name="LSNO141" localSheetId="3">#REF!</definedName>
    <definedName name="LSNO142" localSheetId="11">#REF!</definedName>
    <definedName name="LSNO142" localSheetId="2">#REF!</definedName>
    <definedName name="LSNO142" localSheetId="18">#REF!</definedName>
    <definedName name="LSNO142" localSheetId="27">#REF!</definedName>
    <definedName name="LSNO142" localSheetId="38">#REF!</definedName>
    <definedName name="LSNO142" localSheetId="37">#REF!</definedName>
    <definedName name="LSNO142" localSheetId="23">#REF!</definedName>
    <definedName name="LSNO142" localSheetId="24">#REF!</definedName>
    <definedName name="LSNO142" localSheetId="22">#REF!</definedName>
    <definedName name="LSNO142" localSheetId="5">#REF!</definedName>
    <definedName name="LSNO142" localSheetId="15">#REF!</definedName>
    <definedName name="LSNO142" localSheetId="31">#REF!</definedName>
    <definedName name="LSNO142" localSheetId="28">#REF!</definedName>
    <definedName name="LSNO142" localSheetId="1">#REF!</definedName>
    <definedName name="LSNO142" localSheetId="3">#REF!</definedName>
    <definedName name="LSNO143" localSheetId="11">#REF!</definedName>
    <definedName name="LSNO143" localSheetId="2">#REF!</definedName>
    <definedName name="LSNO143" localSheetId="18">#REF!</definedName>
    <definedName name="LSNO143" localSheetId="27">#REF!</definedName>
    <definedName name="LSNO143" localSheetId="38">#REF!</definedName>
    <definedName name="LSNO143" localSheetId="37">#REF!</definedName>
    <definedName name="LSNO143" localSheetId="23">#REF!</definedName>
    <definedName name="LSNO143" localSheetId="24">#REF!</definedName>
    <definedName name="LSNO143" localSheetId="22">#REF!</definedName>
    <definedName name="LSNO143" localSheetId="5">#REF!</definedName>
    <definedName name="LSNO143" localSheetId="15">#REF!</definedName>
    <definedName name="LSNO143" localSheetId="31">#REF!</definedName>
    <definedName name="LSNO143" localSheetId="28">#REF!</definedName>
    <definedName name="LSNO143" localSheetId="1">#REF!</definedName>
    <definedName name="LSNO143" localSheetId="3">#REF!</definedName>
    <definedName name="LSNO144" localSheetId="11">#REF!</definedName>
    <definedName name="LSNO144" localSheetId="2">#REF!</definedName>
    <definedName name="LSNO144" localSheetId="18">#REF!</definedName>
    <definedName name="LSNO144" localSheetId="27">#REF!</definedName>
    <definedName name="LSNO144" localSheetId="38">#REF!</definedName>
    <definedName name="LSNO144" localSheetId="37">#REF!</definedName>
    <definedName name="LSNO144" localSheetId="23">#REF!</definedName>
    <definedName name="LSNO144" localSheetId="24">#REF!</definedName>
    <definedName name="LSNO144" localSheetId="22">#REF!</definedName>
    <definedName name="LSNO144" localSheetId="5">#REF!</definedName>
    <definedName name="LSNO144" localSheetId="15">#REF!</definedName>
    <definedName name="LSNO144" localSheetId="31">#REF!</definedName>
    <definedName name="LSNO144" localSheetId="28">#REF!</definedName>
    <definedName name="LSNO144" localSheetId="1">#REF!</definedName>
    <definedName name="LSNO144" localSheetId="3">#REF!</definedName>
    <definedName name="LSNO145" localSheetId="11">#REF!</definedName>
    <definedName name="LSNO145" localSheetId="2">#REF!</definedName>
    <definedName name="LSNO145" localSheetId="18">#REF!</definedName>
    <definedName name="LSNO145" localSheetId="27">#REF!</definedName>
    <definedName name="LSNO145" localSheetId="38">#REF!</definedName>
    <definedName name="LSNO145" localSheetId="37">#REF!</definedName>
    <definedName name="LSNO145" localSheetId="23">#REF!</definedName>
    <definedName name="LSNO145" localSheetId="24">#REF!</definedName>
    <definedName name="LSNO145" localSheetId="22">#REF!</definedName>
    <definedName name="LSNO145" localSheetId="5">#REF!</definedName>
    <definedName name="LSNO145" localSheetId="15">#REF!</definedName>
    <definedName name="LSNO145" localSheetId="31">#REF!</definedName>
    <definedName name="LSNO145" localSheetId="28">#REF!</definedName>
    <definedName name="LSNO145" localSheetId="1">#REF!</definedName>
    <definedName name="LSNO145" localSheetId="3">#REF!</definedName>
    <definedName name="LSNO146" localSheetId="11">#REF!</definedName>
    <definedName name="LSNO146" localSheetId="2">#REF!</definedName>
    <definedName name="LSNO146" localSheetId="18">#REF!</definedName>
    <definedName name="LSNO146" localSheetId="27">#REF!</definedName>
    <definedName name="LSNO146" localSheetId="38">#REF!</definedName>
    <definedName name="LSNO146" localSheetId="37">#REF!</definedName>
    <definedName name="LSNO146" localSheetId="23">#REF!</definedName>
    <definedName name="LSNO146" localSheetId="24">#REF!</definedName>
    <definedName name="LSNO146" localSheetId="22">#REF!</definedName>
    <definedName name="LSNO146" localSheetId="5">#REF!</definedName>
    <definedName name="LSNO146" localSheetId="15">#REF!</definedName>
    <definedName name="LSNO146" localSheetId="31">#REF!</definedName>
    <definedName name="LSNO146" localSheetId="28">#REF!</definedName>
    <definedName name="LSNO146" localSheetId="1">#REF!</definedName>
    <definedName name="LSNO146" localSheetId="3">#REF!</definedName>
    <definedName name="LSNO147" localSheetId="11">#REF!</definedName>
    <definedName name="LSNO147" localSheetId="2">#REF!</definedName>
    <definedName name="LSNO147" localSheetId="18">#REF!</definedName>
    <definedName name="LSNO147" localSheetId="27">#REF!</definedName>
    <definedName name="LSNO147" localSheetId="38">#REF!</definedName>
    <definedName name="LSNO147" localSheetId="37">#REF!</definedName>
    <definedName name="LSNO147" localSheetId="23">#REF!</definedName>
    <definedName name="LSNO147" localSheetId="24">#REF!</definedName>
    <definedName name="LSNO147" localSheetId="22">#REF!</definedName>
    <definedName name="LSNO147" localSheetId="5">#REF!</definedName>
    <definedName name="LSNO147" localSheetId="15">#REF!</definedName>
    <definedName name="LSNO147" localSheetId="31">#REF!</definedName>
    <definedName name="LSNO147" localSheetId="28">#REF!</definedName>
    <definedName name="LSNO147" localSheetId="1">#REF!</definedName>
    <definedName name="LSNO147" localSheetId="3">#REF!</definedName>
    <definedName name="LSNO148" localSheetId="11">#REF!</definedName>
    <definedName name="LSNO148" localSheetId="2">#REF!</definedName>
    <definedName name="LSNO148" localSheetId="18">#REF!</definedName>
    <definedName name="LSNO148" localSheetId="27">#REF!</definedName>
    <definedName name="LSNO148" localSheetId="38">#REF!</definedName>
    <definedName name="LSNO148" localSheetId="37">#REF!</definedName>
    <definedName name="LSNO148" localSheetId="23">#REF!</definedName>
    <definedName name="LSNO148" localSheetId="24">#REF!</definedName>
    <definedName name="LSNO148" localSheetId="22">#REF!</definedName>
    <definedName name="LSNO148" localSheetId="5">#REF!</definedName>
    <definedName name="LSNO148" localSheetId="15">#REF!</definedName>
    <definedName name="LSNO148" localSheetId="31">#REF!</definedName>
    <definedName name="LSNO148" localSheetId="28">#REF!</definedName>
    <definedName name="LSNO148" localSheetId="1">#REF!</definedName>
    <definedName name="LSNO148" localSheetId="3">#REF!</definedName>
    <definedName name="LSNO149" localSheetId="11">#REF!</definedName>
    <definedName name="LSNO149" localSheetId="2">#REF!</definedName>
    <definedName name="LSNO149" localSheetId="18">#REF!</definedName>
    <definedName name="LSNO149" localSheetId="27">#REF!</definedName>
    <definedName name="LSNO149" localSheetId="38">#REF!</definedName>
    <definedName name="LSNO149" localSheetId="37">#REF!</definedName>
    <definedName name="LSNO149" localSheetId="23">#REF!</definedName>
    <definedName name="LSNO149" localSheetId="24">#REF!</definedName>
    <definedName name="LSNO149" localSheetId="22">#REF!</definedName>
    <definedName name="LSNO149" localSheetId="5">#REF!</definedName>
    <definedName name="LSNO149" localSheetId="15">#REF!</definedName>
    <definedName name="LSNO149" localSheetId="31">#REF!</definedName>
    <definedName name="LSNO149" localSheetId="28">#REF!</definedName>
    <definedName name="LSNO149" localSheetId="1">#REF!</definedName>
    <definedName name="LSNO149" localSheetId="3">#REF!</definedName>
    <definedName name="LSNO15" localSheetId="11">[41]Lead!#REF!</definedName>
    <definedName name="LSNO15" localSheetId="30">[41]Lead!#REF!</definedName>
    <definedName name="LSNO15" localSheetId="18">[41]Lead!#REF!</definedName>
    <definedName name="LSNO15" localSheetId="27">[42]Lead!#REF!</definedName>
    <definedName name="LSNO15" localSheetId="38">[42]Lead!#REF!</definedName>
    <definedName name="LSNO15" localSheetId="37">[42]Lead!#REF!</definedName>
    <definedName name="LSNO15" localSheetId="23">[42]Lead!#REF!</definedName>
    <definedName name="LSNO15" localSheetId="24">[42]Lead!#REF!</definedName>
    <definedName name="LSNO15" localSheetId="22">[42]Lead!#REF!</definedName>
    <definedName name="LSNO15" localSheetId="5">[42]Lead!#REF!</definedName>
    <definedName name="LSNO15" localSheetId="15">[41]Lead!#REF!</definedName>
    <definedName name="LSNO15" localSheetId="31">[41]Lead!#REF!</definedName>
    <definedName name="LSNO15" localSheetId="28">[42]Lead!#REF!</definedName>
    <definedName name="LSNO15" localSheetId="1">[42]Lead!#REF!</definedName>
    <definedName name="LSNO15" localSheetId="3">[41]Lead!#REF!</definedName>
    <definedName name="LSNO15_1" localSheetId="11">[41]Lead!#REF!</definedName>
    <definedName name="LSNO15_1" localSheetId="30">[41]Lead!#REF!</definedName>
    <definedName name="LSNO15_1" localSheetId="18">[41]Lead!#REF!</definedName>
    <definedName name="LSNO15_1" localSheetId="27">[41]Lead!#REF!</definedName>
    <definedName name="LSNO15_1" localSheetId="5">[41]Lead!#REF!</definedName>
    <definedName name="LSNO15_1" localSheetId="15">[41]Lead!#REF!</definedName>
    <definedName name="LSNO15_1" localSheetId="31">[41]Lead!#REF!</definedName>
    <definedName name="LSNO15_1" localSheetId="28">[41]Lead!#REF!</definedName>
    <definedName name="LSNO150" localSheetId="11">#REF!</definedName>
    <definedName name="LSNO150" localSheetId="2">#REF!</definedName>
    <definedName name="LSNO150" localSheetId="18">#REF!</definedName>
    <definedName name="LSNO150" localSheetId="27">#REF!</definedName>
    <definedName name="LSNO150" localSheetId="38">#REF!</definedName>
    <definedName name="LSNO150" localSheetId="37">#REF!</definedName>
    <definedName name="LSNO150" localSheetId="23">#REF!</definedName>
    <definedName name="LSNO150" localSheetId="24">#REF!</definedName>
    <definedName name="LSNO150" localSheetId="22">#REF!</definedName>
    <definedName name="LSNO150" localSheetId="5">#REF!</definedName>
    <definedName name="LSNO150" localSheetId="15">#REF!</definedName>
    <definedName name="LSNO150" localSheetId="31">#REF!</definedName>
    <definedName name="LSNO150" localSheetId="28">#REF!</definedName>
    <definedName name="LSNO150" localSheetId="1">#REF!</definedName>
    <definedName name="LSNO150" localSheetId="3">#REF!</definedName>
    <definedName name="LSNO151" localSheetId="11">#REF!</definedName>
    <definedName name="LSNO151" localSheetId="2">#REF!</definedName>
    <definedName name="LSNO151" localSheetId="18">#REF!</definedName>
    <definedName name="LSNO151" localSheetId="27">#REF!</definedName>
    <definedName name="LSNO151" localSheetId="38">#REF!</definedName>
    <definedName name="LSNO151" localSheetId="37">#REF!</definedName>
    <definedName name="LSNO151" localSheetId="23">#REF!</definedName>
    <definedName name="LSNO151" localSheetId="24">#REF!</definedName>
    <definedName name="LSNO151" localSheetId="22">#REF!</definedName>
    <definedName name="LSNO151" localSheetId="5">#REF!</definedName>
    <definedName name="LSNO151" localSheetId="15">#REF!</definedName>
    <definedName name="LSNO151" localSheetId="31">#REF!</definedName>
    <definedName name="LSNO151" localSheetId="28">#REF!</definedName>
    <definedName name="LSNO151" localSheetId="1">#REF!</definedName>
    <definedName name="LSNO151" localSheetId="3">#REF!</definedName>
    <definedName name="LSNO152" localSheetId="11">#REF!</definedName>
    <definedName name="LSNO152" localSheetId="2">#REF!</definedName>
    <definedName name="LSNO152" localSheetId="18">#REF!</definedName>
    <definedName name="LSNO152" localSheetId="27">#REF!</definedName>
    <definedName name="LSNO152" localSheetId="38">#REF!</definedName>
    <definedName name="LSNO152" localSheetId="37">#REF!</definedName>
    <definedName name="LSNO152" localSheetId="23">#REF!</definedName>
    <definedName name="LSNO152" localSheetId="24">#REF!</definedName>
    <definedName name="LSNO152" localSheetId="22">#REF!</definedName>
    <definedName name="LSNO152" localSheetId="5">#REF!</definedName>
    <definedName name="LSNO152" localSheetId="15">#REF!</definedName>
    <definedName name="LSNO152" localSheetId="31">#REF!</definedName>
    <definedName name="LSNO152" localSheetId="28">#REF!</definedName>
    <definedName name="LSNO152" localSheetId="1">#REF!</definedName>
    <definedName name="LSNO152" localSheetId="3">#REF!</definedName>
    <definedName name="LSNO153" localSheetId="11">#REF!</definedName>
    <definedName name="LSNO153" localSheetId="2">#REF!</definedName>
    <definedName name="LSNO153" localSheetId="18">#REF!</definedName>
    <definedName name="LSNO153" localSheetId="27">#REF!</definedName>
    <definedName name="LSNO153" localSheetId="38">#REF!</definedName>
    <definedName name="LSNO153" localSheetId="37">#REF!</definedName>
    <definedName name="LSNO153" localSheetId="23">#REF!</definedName>
    <definedName name="LSNO153" localSheetId="24">#REF!</definedName>
    <definedName name="LSNO153" localSheetId="22">#REF!</definedName>
    <definedName name="LSNO153" localSheetId="5">#REF!</definedName>
    <definedName name="LSNO153" localSheetId="15">#REF!</definedName>
    <definedName name="LSNO153" localSheetId="31">#REF!</definedName>
    <definedName name="LSNO153" localSheetId="28">#REF!</definedName>
    <definedName name="LSNO153" localSheetId="1">#REF!</definedName>
    <definedName name="LSNO153" localSheetId="3">#REF!</definedName>
    <definedName name="LSNO154" localSheetId="11">#REF!</definedName>
    <definedName name="LSNO154" localSheetId="2">#REF!</definedName>
    <definedName name="LSNO154" localSheetId="18">#REF!</definedName>
    <definedName name="LSNO154" localSheetId="27">#REF!</definedName>
    <definedName name="LSNO154" localSheetId="38">#REF!</definedName>
    <definedName name="LSNO154" localSheetId="37">#REF!</definedName>
    <definedName name="LSNO154" localSheetId="23">#REF!</definedName>
    <definedName name="LSNO154" localSheetId="24">#REF!</definedName>
    <definedName name="LSNO154" localSheetId="22">#REF!</definedName>
    <definedName name="LSNO154" localSheetId="5">#REF!</definedName>
    <definedName name="LSNO154" localSheetId="15">#REF!</definedName>
    <definedName name="LSNO154" localSheetId="31">#REF!</definedName>
    <definedName name="LSNO154" localSheetId="28">#REF!</definedName>
    <definedName name="LSNO154" localSheetId="1">#REF!</definedName>
    <definedName name="LSNO154" localSheetId="3">#REF!</definedName>
    <definedName name="LSNO155" localSheetId="11">#REF!</definedName>
    <definedName name="LSNO155" localSheetId="2">#REF!</definedName>
    <definedName name="LSNO155" localSheetId="18">#REF!</definedName>
    <definedName name="LSNO155" localSheetId="27">#REF!</definedName>
    <definedName name="LSNO155" localSheetId="38">#REF!</definedName>
    <definedName name="LSNO155" localSheetId="37">#REF!</definedName>
    <definedName name="LSNO155" localSheetId="23">#REF!</definedName>
    <definedName name="LSNO155" localSheetId="24">#REF!</definedName>
    <definedName name="LSNO155" localSheetId="22">#REF!</definedName>
    <definedName name="LSNO155" localSheetId="5">#REF!</definedName>
    <definedName name="LSNO155" localSheetId="15">#REF!</definedName>
    <definedName name="LSNO155" localSheetId="31">#REF!</definedName>
    <definedName name="LSNO155" localSheetId="28">#REF!</definedName>
    <definedName name="LSNO155" localSheetId="1">#REF!</definedName>
    <definedName name="LSNO155" localSheetId="3">#REF!</definedName>
    <definedName name="LSNO156" localSheetId="11">#REF!</definedName>
    <definedName name="LSNO156" localSheetId="2">#REF!</definedName>
    <definedName name="LSNO156" localSheetId="18">#REF!</definedName>
    <definedName name="LSNO156" localSheetId="27">#REF!</definedName>
    <definedName name="LSNO156" localSheetId="38">#REF!</definedName>
    <definedName name="LSNO156" localSheetId="37">#REF!</definedName>
    <definedName name="LSNO156" localSheetId="23">#REF!</definedName>
    <definedName name="LSNO156" localSheetId="24">#REF!</definedName>
    <definedName name="LSNO156" localSheetId="22">#REF!</definedName>
    <definedName name="LSNO156" localSheetId="5">#REF!</definedName>
    <definedName name="LSNO156" localSheetId="15">#REF!</definedName>
    <definedName name="LSNO156" localSheetId="31">#REF!</definedName>
    <definedName name="LSNO156" localSheetId="28">#REF!</definedName>
    <definedName name="LSNO156" localSheetId="1">#REF!</definedName>
    <definedName name="LSNO156" localSheetId="3">#REF!</definedName>
    <definedName name="LSNO157" localSheetId="11">#REF!</definedName>
    <definedName name="LSNO157" localSheetId="2">#REF!</definedName>
    <definedName name="LSNO157" localSheetId="18">#REF!</definedName>
    <definedName name="LSNO157" localSheetId="27">#REF!</definedName>
    <definedName name="LSNO157" localSheetId="38">#REF!</definedName>
    <definedName name="LSNO157" localSheetId="37">#REF!</definedName>
    <definedName name="LSNO157" localSheetId="23">#REF!</definedName>
    <definedName name="LSNO157" localSheetId="24">#REF!</definedName>
    <definedName name="LSNO157" localSheetId="22">#REF!</definedName>
    <definedName name="LSNO157" localSheetId="5">#REF!</definedName>
    <definedName name="LSNO157" localSheetId="15">#REF!</definedName>
    <definedName name="LSNO157" localSheetId="31">#REF!</definedName>
    <definedName name="LSNO157" localSheetId="28">#REF!</definedName>
    <definedName name="LSNO157" localSheetId="1">#REF!</definedName>
    <definedName name="LSNO157" localSheetId="3">#REF!</definedName>
    <definedName name="LSNO158" localSheetId="11">#REF!</definedName>
    <definedName name="LSNO158" localSheetId="2">#REF!</definedName>
    <definedName name="LSNO158" localSheetId="18">#REF!</definedName>
    <definedName name="LSNO158" localSheetId="27">#REF!</definedName>
    <definedName name="LSNO158" localSheetId="38">#REF!</definedName>
    <definedName name="LSNO158" localSheetId="37">#REF!</definedName>
    <definedName name="LSNO158" localSheetId="23">#REF!</definedName>
    <definedName name="LSNO158" localSheetId="24">#REF!</definedName>
    <definedName name="LSNO158" localSheetId="22">#REF!</definedName>
    <definedName name="LSNO158" localSheetId="5">#REF!</definedName>
    <definedName name="LSNO158" localSheetId="15">#REF!</definedName>
    <definedName name="LSNO158" localSheetId="31">#REF!</definedName>
    <definedName name="LSNO158" localSheetId="28">#REF!</definedName>
    <definedName name="LSNO158" localSheetId="1">#REF!</definedName>
    <definedName name="LSNO158" localSheetId="3">#REF!</definedName>
    <definedName name="LSNO159" localSheetId="11">#REF!</definedName>
    <definedName name="LSNO159" localSheetId="2">#REF!</definedName>
    <definedName name="LSNO159" localSheetId="18">#REF!</definedName>
    <definedName name="LSNO159" localSheetId="27">#REF!</definedName>
    <definedName name="LSNO159" localSheetId="38">#REF!</definedName>
    <definedName name="LSNO159" localSheetId="37">#REF!</definedName>
    <definedName name="LSNO159" localSheetId="23">#REF!</definedName>
    <definedName name="LSNO159" localSheetId="24">#REF!</definedName>
    <definedName name="LSNO159" localSheetId="22">#REF!</definedName>
    <definedName name="LSNO159" localSheetId="5">#REF!</definedName>
    <definedName name="LSNO159" localSheetId="15">#REF!</definedName>
    <definedName name="LSNO159" localSheetId="31">#REF!</definedName>
    <definedName name="LSNO159" localSheetId="28">#REF!</definedName>
    <definedName name="LSNO159" localSheetId="1">#REF!</definedName>
    <definedName name="LSNO159" localSheetId="3">#REF!</definedName>
    <definedName name="LSNO16" localSheetId="11">[42]Lead!#REF!</definedName>
    <definedName name="LSNO16" localSheetId="30">[42]Lead!#REF!</definedName>
    <definedName name="LSNO16" localSheetId="18">[42]Lead!#REF!</definedName>
    <definedName name="LSNO16" localSheetId="27">[42]Lead!#REF!</definedName>
    <definedName name="LSNO16" localSheetId="38">[42]Lead!#REF!</definedName>
    <definedName name="LSNO16" localSheetId="37">[42]Lead!#REF!</definedName>
    <definedName name="LSNO16" localSheetId="23">[42]Lead!#REF!</definedName>
    <definedName name="LSNO16" localSheetId="24">[42]Lead!#REF!</definedName>
    <definedName name="LSNO16" localSheetId="22">[42]Lead!#REF!</definedName>
    <definedName name="LSNO16" localSheetId="5">[42]Lead!#REF!</definedName>
    <definedName name="LSNO16" localSheetId="15">[42]Lead!#REF!</definedName>
    <definedName name="LSNO16" localSheetId="31">[42]Lead!#REF!</definedName>
    <definedName name="LSNO16" localSheetId="28">[42]Lead!#REF!</definedName>
    <definedName name="LSNO16" localSheetId="1">[42]Lead!#REF!</definedName>
    <definedName name="LSNO16" localSheetId="3">[42]Lead!#REF!</definedName>
    <definedName name="LSNO160" localSheetId="11">#REF!</definedName>
    <definedName name="LSNO160" localSheetId="2">#REF!</definedName>
    <definedName name="LSNO160" localSheetId="18">#REF!</definedName>
    <definedName name="LSNO160" localSheetId="27">#REF!</definedName>
    <definedName name="LSNO160" localSheetId="38">#REF!</definedName>
    <definedName name="LSNO160" localSheetId="37">#REF!</definedName>
    <definedName name="LSNO160" localSheetId="23">#REF!</definedName>
    <definedName name="LSNO160" localSheetId="24">#REF!</definedName>
    <definedName name="LSNO160" localSheetId="22">#REF!</definedName>
    <definedName name="LSNO160" localSheetId="5">#REF!</definedName>
    <definedName name="LSNO160" localSheetId="15">#REF!</definedName>
    <definedName name="LSNO160" localSheetId="31">#REF!</definedName>
    <definedName name="LSNO160" localSheetId="28">#REF!</definedName>
    <definedName name="LSNO160" localSheetId="1">#REF!</definedName>
    <definedName name="LSNO160" localSheetId="3">#REF!</definedName>
    <definedName name="LSNO161" localSheetId="11">#REF!</definedName>
    <definedName name="LSNO161" localSheetId="2">#REF!</definedName>
    <definedName name="LSNO161" localSheetId="18">#REF!</definedName>
    <definedName name="LSNO161" localSheetId="27">#REF!</definedName>
    <definedName name="LSNO161" localSheetId="38">#REF!</definedName>
    <definedName name="LSNO161" localSheetId="37">#REF!</definedName>
    <definedName name="LSNO161" localSheetId="23">#REF!</definedName>
    <definedName name="LSNO161" localSheetId="24">#REF!</definedName>
    <definedName name="LSNO161" localSheetId="22">#REF!</definedName>
    <definedName name="LSNO161" localSheetId="5">#REF!</definedName>
    <definedName name="LSNO161" localSheetId="15">#REF!</definedName>
    <definedName name="LSNO161" localSheetId="31">#REF!</definedName>
    <definedName name="LSNO161" localSheetId="28">#REF!</definedName>
    <definedName name="LSNO161" localSheetId="1">#REF!</definedName>
    <definedName name="LSNO161" localSheetId="3">#REF!</definedName>
    <definedName name="LSNO162" localSheetId="11">#REF!</definedName>
    <definedName name="LSNO162" localSheetId="2">#REF!</definedName>
    <definedName name="LSNO162" localSheetId="18">#REF!</definedName>
    <definedName name="LSNO162" localSheetId="27">#REF!</definedName>
    <definedName name="LSNO162" localSheetId="38">#REF!</definedName>
    <definedName name="LSNO162" localSheetId="37">#REF!</definedName>
    <definedName name="LSNO162" localSheetId="23">#REF!</definedName>
    <definedName name="LSNO162" localSheetId="24">#REF!</definedName>
    <definedName name="LSNO162" localSheetId="22">#REF!</definedName>
    <definedName name="LSNO162" localSheetId="5">#REF!</definedName>
    <definedName name="LSNO162" localSheetId="15">#REF!</definedName>
    <definedName name="LSNO162" localSheetId="31">#REF!</definedName>
    <definedName name="LSNO162" localSheetId="28">#REF!</definedName>
    <definedName name="LSNO162" localSheetId="1">#REF!</definedName>
    <definedName name="LSNO162" localSheetId="3">#REF!</definedName>
    <definedName name="LSNO163" localSheetId="11">#REF!</definedName>
    <definedName name="LSNO163" localSheetId="2">#REF!</definedName>
    <definedName name="LSNO163" localSheetId="18">#REF!</definedName>
    <definedName name="LSNO163" localSheetId="27">#REF!</definedName>
    <definedName name="LSNO163" localSheetId="38">#REF!</definedName>
    <definedName name="LSNO163" localSheetId="37">#REF!</definedName>
    <definedName name="LSNO163" localSheetId="23">#REF!</definedName>
    <definedName name="LSNO163" localSheetId="24">#REF!</definedName>
    <definedName name="LSNO163" localSheetId="22">#REF!</definedName>
    <definedName name="LSNO163" localSheetId="5">#REF!</definedName>
    <definedName name="LSNO163" localSheetId="15">#REF!</definedName>
    <definedName name="LSNO163" localSheetId="31">#REF!</definedName>
    <definedName name="LSNO163" localSheetId="28">#REF!</definedName>
    <definedName name="LSNO163" localSheetId="1">#REF!</definedName>
    <definedName name="LSNO163" localSheetId="3">#REF!</definedName>
    <definedName name="LSNO164" localSheetId="11">#REF!</definedName>
    <definedName name="LSNO164" localSheetId="2">#REF!</definedName>
    <definedName name="LSNO164" localSheetId="18">#REF!</definedName>
    <definedName name="LSNO164" localSheetId="27">#REF!</definedName>
    <definedName name="LSNO164" localSheetId="38">#REF!</definedName>
    <definedName name="LSNO164" localSheetId="37">#REF!</definedName>
    <definedName name="LSNO164" localSheetId="23">#REF!</definedName>
    <definedName name="LSNO164" localSheetId="24">#REF!</definedName>
    <definedName name="LSNO164" localSheetId="22">#REF!</definedName>
    <definedName name="LSNO164" localSheetId="5">#REF!</definedName>
    <definedName name="LSNO164" localSheetId="15">#REF!</definedName>
    <definedName name="LSNO164" localSheetId="31">#REF!</definedName>
    <definedName name="LSNO164" localSheetId="28">#REF!</definedName>
    <definedName name="LSNO164" localSheetId="1">#REF!</definedName>
    <definedName name="LSNO164" localSheetId="3">#REF!</definedName>
    <definedName name="LSNO165" localSheetId="11">#REF!</definedName>
    <definedName name="LSNO165" localSheetId="2">#REF!</definedName>
    <definedName name="LSNO165" localSheetId="18">#REF!</definedName>
    <definedName name="LSNO165" localSheetId="27">#REF!</definedName>
    <definedName name="LSNO165" localSheetId="38">#REF!</definedName>
    <definedName name="LSNO165" localSheetId="37">#REF!</definedName>
    <definedName name="LSNO165" localSheetId="23">#REF!</definedName>
    <definedName name="LSNO165" localSheetId="24">#REF!</definedName>
    <definedName name="LSNO165" localSheetId="22">#REF!</definedName>
    <definedName name="LSNO165" localSheetId="5">#REF!</definedName>
    <definedName name="LSNO165" localSheetId="15">#REF!</definedName>
    <definedName name="LSNO165" localSheetId="31">#REF!</definedName>
    <definedName name="LSNO165" localSheetId="28">#REF!</definedName>
    <definedName name="LSNO165" localSheetId="1">#REF!</definedName>
    <definedName name="LSNO165" localSheetId="3">#REF!</definedName>
    <definedName name="LSNO166" localSheetId="11">#REF!</definedName>
    <definedName name="LSNO166" localSheetId="2">#REF!</definedName>
    <definedName name="LSNO166" localSheetId="18">#REF!</definedName>
    <definedName name="LSNO166" localSheetId="27">#REF!</definedName>
    <definedName name="LSNO166" localSheetId="38">#REF!</definedName>
    <definedName name="LSNO166" localSheetId="37">#REF!</definedName>
    <definedName name="LSNO166" localSheetId="23">#REF!</definedName>
    <definedName name="LSNO166" localSheetId="24">#REF!</definedName>
    <definedName name="LSNO166" localSheetId="22">#REF!</definedName>
    <definedName name="LSNO166" localSheetId="5">#REF!</definedName>
    <definedName name="LSNO166" localSheetId="15">#REF!</definedName>
    <definedName name="LSNO166" localSheetId="31">#REF!</definedName>
    <definedName name="LSNO166" localSheetId="28">#REF!</definedName>
    <definedName name="LSNO166" localSheetId="1">#REF!</definedName>
    <definedName name="LSNO166" localSheetId="3">#REF!</definedName>
    <definedName name="LSNO167" localSheetId="11">#REF!</definedName>
    <definedName name="LSNO167" localSheetId="2">#REF!</definedName>
    <definedName name="LSNO167" localSheetId="18">#REF!</definedName>
    <definedName name="LSNO167" localSheetId="27">#REF!</definedName>
    <definedName name="LSNO167" localSheetId="38">#REF!</definedName>
    <definedName name="LSNO167" localSheetId="37">#REF!</definedName>
    <definedName name="LSNO167" localSheetId="23">#REF!</definedName>
    <definedName name="LSNO167" localSheetId="24">#REF!</definedName>
    <definedName name="LSNO167" localSheetId="22">#REF!</definedName>
    <definedName name="LSNO167" localSheetId="5">#REF!</definedName>
    <definedName name="LSNO167" localSheetId="15">#REF!</definedName>
    <definedName name="LSNO167" localSheetId="31">#REF!</definedName>
    <definedName name="LSNO167" localSheetId="28">#REF!</definedName>
    <definedName name="LSNO167" localSheetId="1">#REF!</definedName>
    <definedName name="LSNO167" localSheetId="3">#REF!</definedName>
    <definedName name="LSNO168" localSheetId="11">#REF!</definedName>
    <definedName name="LSNO168" localSheetId="2">#REF!</definedName>
    <definedName name="LSNO168" localSheetId="18">#REF!</definedName>
    <definedName name="LSNO168" localSheetId="27">#REF!</definedName>
    <definedName name="LSNO168" localSheetId="38">#REF!</definedName>
    <definedName name="LSNO168" localSheetId="37">#REF!</definedName>
    <definedName name="LSNO168" localSheetId="23">#REF!</definedName>
    <definedName name="LSNO168" localSheetId="24">#REF!</definedName>
    <definedName name="LSNO168" localSheetId="22">#REF!</definedName>
    <definedName name="LSNO168" localSheetId="5">#REF!</definedName>
    <definedName name="LSNO168" localSheetId="15">#REF!</definedName>
    <definedName name="LSNO168" localSheetId="31">#REF!</definedName>
    <definedName name="LSNO168" localSheetId="28">#REF!</definedName>
    <definedName name="LSNO168" localSheetId="1">#REF!</definedName>
    <definedName name="LSNO168" localSheetId="3">#REF!</definedName>
    <definedName name="LSNO169" localSheetId="11">#REF!</definedName>
    <definedName name="LSNO169" localSheetId="2">#REF!</definedName>
    <definedName name="LSNO169" localSheetId="18">#REF!</definedName>
    <definedName name="LSNO169" localSheetId="27">#REF!</definedName>
    <definedName name="LSNO169" localSheetId="38">#REF!</definedName>
    <definedName name="LSNO169" localSheetId="37">#REF!</definedName>
    <definedName name="LSNO169" localSheetId="23">#REF!</definedName>
    <definedName name="LSNO169" localSheetId="24">#REF!</definedName>
    <definedName name="LSNO169" localSheetId="22">#REF!</definedName>
    <definedName name="LSNO169" localSheetId="5">#REF!</definedName>
    <definedName name="LSNO169" localSheetId="15">#REF!</definedName>
    <definedName name="LSNO169" localSheetId="31">#REF!</definedName>
    <definedName name="LSNO169" localSheetId="28">#REF!</definedName>
    <definedName name="LSNO169" localSheetId="1">#REF!</definedName>
    <definedName name="LSNO169" localSheetId="3">#REF!</definedName>
    <definedName name="LSNO17" localSheetId="11">[41]Lead!#REF!</definedName>
    <definedName name="LSNO17" localSheetId="30">[41]Lead!#REF!</definedName>
    <definedName name="LSNO17" localSheetId="18">[41]Lead!#REF!</definedName>
    <definedName name="LSNO17" localSheetId="27">[42]Lead!#REF!</definedName>
    <definedName name="LSNO17" localSheetId="38">[42]Lead!#REF!</definedName>
    <definedName name="LSNO17" localSheetId="37">[42]Lead!#REF!</definedName>
    <definedName name="LSNO17" localSheetId="23">[42]Lead!#REF!</definedName>
    <definedName name="LSNO17" localSheetId="24">[42]Lead!#REF!</definedName>
    <definedName name="LSNO17" localSheetId="22">[42]Lead!#REF!</definedName>
    <definedName name="LSNO17" localSheetId="5">[42]Lead!#REF!</definedName>
    <definedName name="LSNO17" localSheetId="15">[41]Lead!#REF!</definedName>
    <definedName name="LSNO17" localSheetId="31">[41]Lead!#REF!</definedName>
    <definedName name="LSNO17" localSheetId="28">[42]Lead!#REF!</definedName>
    <definedName name="LSNO17" localSheetId="1">[42]Lead!#REF!</definedName>
    <definedName name="LSNO17" localSheetId="3">[41]Lead!#REF!</definedName>
    <definedName name="LSNO17_1" localSheetId="11">[41]Lead!#REF!</definedName>
    <definedName name="LSNO17_1" localSheetId="30">[41]Lead!#REF!</definedName>
    <definedName name="LSNO17_1" localSheetId="18">[41]Lead!#REF!</definedName>
    <definedName name="LSNO17_1" localSheetId="27">[41]Lead!#REF!</definedName>
    <definedName name="LSNO17_1" localSheetId="5">[41]Lead!#REF!</definedName>
    <definedName name="LSNO17_1" localSheetId="15">[41]Lead!#REF!</definedName>
    <definedName name="LSNO17_1" localSheetId="31">[41]Lead!#REF!</definedName>
    <definedName name="LSNO17_1" localSheetId="28">[41]Lead!#REF!</definedName>
    <definedName name="LSNO17_1" localSheetId="3">[41]Lead!#REF!</definedName>
    <definedName name="LSNO170" localSheetId="11">#REF!</definedName>
    <definedName name="LSNO170" localSheetId="2">#REF!</definedName>
    <definedName name="LSNO170" localSheetId="18">#REF!</definedName>
    <definedName name="LSNO170" localSheetId="27">#REF!</definedName>
    <definedName name="LSNO170" localSheetId="38">#REF!</definedName>
    <definedName name="LSNO170" localSheetId="37">#REF!</definedName>
    <definedName name="LSNO170" localSheetId="23">#REF!</definedName>
    <definedName name="LSNO170" localSheetId="24">#REF!</definedName>
    <definedName name="LSNO170" localSheetId="22">#REF!</definedName>
    <definedName name="LSNO170" localSheetId="5">#REF!</definedName>
    <definedName name="LSNO170" localSheetId="15">#REF!</definedName>
    <definedName name="LSNO170" localSheetId="31">#REF!</definedName>
    <definedName name="LSNO170" localSheetId="28">#REF!</definedName>
    <definedName name="LSNO170" localSheetId="1">#REF!</definedName>
    <definedName name="LSNO170" localSheetId="3">#REF!</definedName>
    <definedName name="LSNO171" localSheetId="11">#REF!</definedName>
    <definedName name="LSNO171" localSheetId="2">#REF!</definedName>
    <definedName name="LSNO171" localSheetId="18">#REF!</definedName>
    <definedName name="LSNO171" localSheetId="27">#REF!</definedName>
    <definedName name="LSNO171" localSheetId="38">#REF!</definedName>
    <definedName name="LSNO171" localSheetId="37">#REF!</definedName>
    <definedName name="LSNO171" localSheetId="23">#REF!</definedName>
    <definedName name="LSNO171" localSheetId="24">#REF!</definedName>
    <definedName name="LSNO171" localSheetId="22">#REF!</definedName>
    <definedName name="LSNO171" localSheetId="5">#REF!</definedName>
    <definedName name="LSNO171" localSheetId="15">#REF!</definedName>
    <definedName name="LSNO171" localSheetId="31">#REF!</definedName>
    <definedName name="LSNO171" localSheetId="28">#REF!</definedName>
    <definedName name="LSNO171" localSheetId="1">#REF!</definedName>
    <definedName name="LSNO171" localSheetId="3">#REF!</definedName>
    <definedName name="LSNO172" localSheetId="11">#REF!</definedName>
    <definedName name="LSNO172" localSheetId="2">#REF!</definedName>
    <definedName name="LSNO172" localSheetId="18">#REF!</definedName>
    <definedName name="LSNO172" localSheetId="27">#REF!</definedName>
    <definedName name="LSNO172" localSheetId="38">#REF!</definedName>
    <definedName name="LSNO172" localSheetId="37">#REF!</definedName>
    <definedName name="LSNO172" localSheetId="23">#REF!</definedName>
    <definedName name="LSNO172" localSheetId="24">#REF!</definedName>
    <definedName name="LSNO172" localSheetId="22">#REF!</definedName>
    <definedName name="LSNO172" localSheetId="5">#REF!</definedName>
    <definedName name="LSNO172" localSheetId="15">#REF!</definedName>
    <definedName name="LSNO172" localSheetId="31">#REF!</definedName>
    <definedName name="LSNO172" localSheetId="28">#REF!</definedName>
    <definedName name="LSNO172" localSheetId="1">#REF!</definedName>
    <definedName name="LSNO172" localSheetId="3">#REF!</definedName>
    <definedName name="LSNO173" localSheetId="11">#REF!</definedName>
    <definedName name="LSNO173" localSheetId="2">#REF!</definedName>
    <definedName name="LSNO173" localSheetId="18">#REF!</definedName>
    <definedName name="LSNO173" localSheetId="27">#REF!</definedName>
    <definedName name="LSNO173" localSheetId="38">#REF!</definedName>
    <definedName name="LSNO173" localSheetId="37">#REF!</definedName>
    <definedName name="LSNO173" localSheetId="23">#REF!</definedName>
    <definedName name="LSNO173" localSheetId="24">#REF!</definedName>
    <definedName name="LSNO173" localSheetId="22">#REF!</definedName>
    <definedName name="LSNO173" localSheetId="5">#REF!</definedName>
    <definedName name="LSNO173" localSheetId="15">#REF!</definedName>
    <definedName name="LSNO173" localSheetId="31">#REF!</definedName>
    <definedName name="LSNO173" localSheetId="28">#REF!</definedName>
    <definedName name="LSNO173" localSheetId="1">#REF!</definedName>
    <definedName name="LSNO173" localSheetId="3">#REF!</definedName>
    <definedName name="LSNO174" localSheetId="11">#REF!</definedName>
    <definedName name="LSNO174" localSheetId="2">#REF!</definedName>
    <definedName name="LSNO174" localSheetId="18">#REF!</definedName>
    <definedName name="LSNO174" localSheetId="27">#REF!</definedName>
    <definedName name="LSNO174" localSheetId="38">#REF!</definedName>
    <definedName name="LSNO174" localSheetId="37">#REF!</definedName>
    <definedName name="LSNO174" localSheetId="23">#REF!</definedName>
    <definedName name="LSNO174" localSheetId="24">#REF!</definedName>
    <definedName name="LSNO174" localSheetId="22">#REF!</definedName>
    <definedName name="LSNO174" localSheetId="5">#REF!</definedName>
    <definedName name="LSNO174" localSheetId="15">#REF!</definedName>
    <definedName name="LSNO174" localSheetId="31">#REF!</definedName>
    <definedName name="LSNO174" localSheetId="28">#REF!</definedName>
    <definedName name="LSNO174" localSheetId="1">#REF!</definedName>
    <definedName name="LSNO174" localSheetId="3">#REF!</definedName>
    <definedName name="LSNO175" localSheetId="11">#REF!</definedName>
    <definedName name="LSNO175" localSheetId="2">#REF!</definedName>
    <definedName name="LSNO175" localSheetId="18">#REF!</definedName>
    <definedName name="LSNO175" localSheetId="27">#REF!</definedName>
    <definedName name="LSNO175" localSheetId="38">#REF!</definedName>
    <definedName name="LSNO175" localSheetId="37">#REF!</definedName>
    <definedName name="LSNO175" localSheetId="23">#REF!</definedName>
    <definedName name="LSNO175" localSheetId="24">#REF!</definedName>
    <definedName name="LSNO175" localSheetId="22">#REF!</definedName>
    <definedName name="LSNO175" localSheetId="5">#REF!</definedName>
    <definedName name="LSNO175" localSheetId="15">#REF!</definedName>
    <definedName name="LSNO175" localSheetId="31">#REF!</definedName>
    <definedName name="LSNO175" localSheetId="28">#REF!</definedName>
    <definedName name="LSNO175" localSheetId="1">#REF!</definedName>
    <definedName name="LSNO175" localSheetId="3">#REF!</definedName>
    <definedName name="LSNO176" localSheetId="11">#REF!</definedName>
    <definedName name="LSNO176" localSheetId="2">#REF!</definedName>
    <definedName name="LSNO176" localSheetId="18">#REF!</definedName>
    <definedName name="LSNO176" localSheetId="27">#REF!</definedName>
    <definedName name="LSNO176" localSheetId="38">#REF!</definedName>
    <definedName name="LSNO176" localSheetId="37">#REF!</definedName>
    <definedName name="LSNO176" localSheetId="23">#REF!</definedName>
    <definedName name="LSNO176" localSheetId="24">#REF!</definedName>
    <definedName name="LSNO176" localSheetId="22">#REF!</definedName>
    <definedName name="LSNO176" localSheetId="5">#REF!</definedName>
    <definedName name="LSNO176" localSheetId="15">#REF!</definedName>
    <definedName name="LSNO176" localSheetId="31">#REF!</definedName>
    <definedName name="LSNO176" localSheetId="28">#REF!</definedName>
    <definedName name="LSNO176" localSheetId="1">#REF!</definedName>
    <definedName name="LSNO176" localSheetId="3">#REF!</definedName>
    <definedName name="LSNO177" localSheetId="11">#REF!</definedName>
    <definedName name="LSNO177" localSheetId="2">#REF!</definedName>
    <definedName name="LSNO177" localSheetId="18">#REF!</definedName>
    <definedName name="LSNO177" localSheetId="27">#REF!</definedName>
    <definedName name="LSNO177" localSheetId="38">#REF!</definedName>
    <definedName name="LSNO177" localSheetId="37">#REF!</definedName>
    <definedName name="LSNO177" localSheetId="23">#REF!</definedName>
    <definedName name="LSNO177" localSheetId="24">#REF!</definedName>
    <definedName name="LSNO177" localSheetId="22">#REF!</definedName>
    <definedName name="LSNO177" localSheetId="5">#REF!</definedName>
    <definedName name="LSNO177" localSheetId="15">#REF!</definedName>
    <definedName name="LSNO177" localSheetId="31">#REF!</definedName>
    <definedName name="LSNO177" localSheetId="28">#REF!</definedName>
    <definedName name="LSNO177" localSheetId="1">#REF!</definedName>
    <definedName name="LSNO177" localSheetId="3">#REF!</definedName>
    <definedName name="LSNO178" localSheetId="11">#REF!</definedName>
    <definedName name="LSNO178" localSheetId="2">#REF!</definedName>
    <definedName name="LSNO178" localSheetId="18">#REF!</definedName>
    <definedName name="LSNO178" localSheetId="27">#REF!</definedName>
    <definedName name="LSNO178" localSheetId="38">#REF!</definedName>
    <definedName name="LSNO178" localSheetId="37">#REF!</definedName>
    <definedName name="LSNO178" localSheetId="23">#REF!</definedName>
    <definedName name="LSNO178" localSheetId="24">#REF!</definedName>
    <definedName name="LSNO178" localSheetId="22">#REF!</definedName>
    <definedName name="LSNO178" localSheetId="5">#REF!</definedName>
    <definedName name="LSNO178" localSheetId="15">#REF!</definedName>
    <definedName name="LSNO178" localSheetId="31">#REF!</definedName>
    <definedName name="LSNO178" localSheetId="28">#REF!</definedName>
    <definedName name="LSNO178" localSheetId="1">#REF!</definedName>
    <definedName name="LSNO178" localSheetId="3">#REF!</definedName>
    <definedName name="LSNO179" localSheetId="11">#REF!</definedName>
    <definedName name="LSNO179" localSheetId="2">#REF!</definedName>
    <definedName name="LSNO179" localSheetId="18">#REF!</definedName>
    <definedName name="LSNO179" localSheetId="27">#REF!</definedName>
    <definedName name="LSNO179" localSheetId="38">#REF!</definedName>
    <definedName name="LSNO179" localSheetId="37">#REF!</definedName>
    <definedName name="LSNO179" localSheetId="23">#REF!</definedName>
    <definedName name="LSNO179" localSheetId="24">#REF!</definedName>
    <definedName name="LSNO179" localSheetId="22">#REF!</definedName>
    <definedName name="LSNO179" localSheetId="5">#REF!</definedName>
    <definedName name="LSNO179" localSheetId="15">#REF!</definedName>
    <definedName name="LSNO179" localSheetId="31">#REF!</definedName>
    <definedName name="LSNO179" localSheetId="28">#REF!</definedName>
    <definedName name="LSNO179" localSheetId="1">#REF!</definedName>
    <definedName name="LSNO179" localSheetId="3">#REF!</definedName>
    <definedName name="LSNO180" localSheetId="11">#REF!</definedName>
    <definedName name="LSNO180" localSheetId="2">#REF!</definedName>
    <definedName name="LSNO180" localSheetId="18">#REF!</definedName>
    <definedName name="LSNO180" localSheetId="27">#REF!</definedName>
    <definedName name="LSNO180" localSheetId="38">#REF!</definedName>
    <definedName name="LSNO180" localSheetId="37">#REF!</definedName>
    <definedName name="LSNO180" localSheetId="23">#REF!</definedName>
    <definedName name="LSNO180" localSheetId="24">#REF!</definedName>
    <definedName name="LSNO180" localSheetId="22">#REF!</definedName>
    <definedName name="LSNO180" localSheetId="5">#REF!</definedName>
    <definedName name="LSNO180" localSheetId="15">#REF!</definedName>
    <definedName name="LSNO180" localSheetId="31">#REF!</definedName>
    <definedName name="LSNO180" localSheetId="28">#REF!</definedName>
    <definedName name="LSNO180" localSheetId="1">#REF!</definedName>
    <definedName name="LSNO180" localSheetId="3">#REF!</definedName>
    <definedName name="LSNO181" localSheetId="11">#REF!</definedName>
    <definedName name="LSNO181" localSheetId="2">#REF!</definedName>
    <definedName name="LSNO181" localSheetId="18">#REF!</definedName>
    <definedName name="LSNO181" localSheetId="27">#REF!</definedName>
    <definedName name="LSNO181" localSheetId="38">#REF!</definedName>
    <definedName name="LSNO181" localSheetId="37">#REF!</definedName>
    <definedName name="LSNO181" localSheetId="23">#REF!</definedName>
    <definedName name="LSNO181" localSheetId="24">#REF!</definedName>
    <definedName name="LSNO181" localSheetId="22">#REF!</definedName>
    <definedName name="LSNO181" localSheetId="5">#REF!</definedName>
    <definedName name="LSNO181" localSheetId="15">#REF!</definedName>
    <definedName name="LSNO181" localSheetId="31">#REF!</definedName>
    <definedName name="LSNO181" localSheetId="28">#REF!</definedName>
    <definedName name="LSNO181" localSheetId="1">#REF!</definedName>
    <definedName name="LSNO181" localSheetId="3">#REF!</definedName>
    <definedName name="LSNO182" localSheetId="11">#REF!</definedName>
    <definedName name="LSNO182" localSheetId="2">#REF!</definedName>
    <definedName name="LSNO182" localSheetId="18">#REF!</definedName>
    <definedName name="LSNO182" localSheetId="27">#REF!</definedName>
    <definedName name="LSNO182" localSheetId="38">#REF!</definedName>
    <definedName name="LSNO182" localSheetId="37">#REF!</definedName>
    <definedName name="LSNO182" localSheetId="23">#REF!</definedName>
    <definedName name="LSNO182" localSheetId="24">#REF!</definedName>
    <definedName name="LSNO182" localSheetId="22">#REF!</definedName>
    <definedName name="LSNO182" localSheetId="5">#REF!</definedName>
    <definedName name="LSNO182" localSheetId="15">#REF!</definedName>
    <definedName name="LSNO182" localSheetId="31">#REF!</definedName>
    <definedName name="LSNO182" localSheetId="28">#REF!</definedName>
    <definedName name="LSNO182" localSheetId="1">#REF!</definedName>
    <definedName name="LSNO182" localSheetId="3">#REF!</definedName>
    <definedName name="LSNO183" localSheetId="11">#REF!</definedName>
    <definedName name="LSNO183" localSheetId="2">#REF!</definedName>
    <definedName name="LSNO183" localSheetId="18">#REF!</definedName>
    <definedName name="LSNO183" localSheetId="27">#REF!</definedName>
    <definedName name="LSNO183" localSheetId="38">#REF!</definedName>
    <definedName name="LSNO183" localSheetId="37">#REF!</definedName>
    <definedName name="LSNO183" localSheetId="23">#REF!</definedName>
    <definedName name="LSNO183" localSheetId="24">#REF!</definedName>
    <definedName name="LSNO183" localSheetId="22">#REF!</definedName>
    <definedName name="LSNO183" localSheetId="5">#REF!</definedName>
    <definedName name="LSNO183" localSheetId="15">#REF!</definedName>
    <definedName name="LSNO183" localSheetId="31">#REF!</definedName>
    <definedName name="LSNO183" localSheetId="28">#REF!</definedName>
    <definedName name="LSNO183" localSheetId="1">#REF!</definedName>
    <definedName name="LSNO183" localSheetId="3">#REF!</definedName>
    <definedName name="LSNO184" localSheetId="11">#REF!</definedName>
    <definedName name="LSNO184" localSheetId="2">#REF!</definedName>
    <definedName name="LSNO184" localSheetId="18">#REF!</definedName>
    <definedName name="LSNO184" localSheetId="27">#REF!</definedName>
    <definedName name="LSNO184" localSheetId="38">#REF!</definedName>
    <definedName name="LSNO184" localSheetId="37">#REF!</definedName>
    <definedName name="LSNO184" localSheetId="23">#REF!</definedName>
    <definedName name="LSNO184" localSheetId="24">#REF!</definedName>
    <definedName name="LSNO184" localSheetId="22">#REF!</definedName>
    <definedName name="LSNO184" localSheetId="5">#REF!</definedName>
    <definedName name="LSNO184" localSheetId="15">#REF!</definedName>
    <definedName name="LSNO184" localSheetId="31">#REF!</definedName>
    <definedName name="LSNO184" localSheetId="28">#REF!</definedName>
    <definedName name="LSNO184" localSheetId="1">#REF!</definedName>
    <definedName name="LSNO184" localSheetId="3">#REF!</definedName>
    <definedName name="LSNO185" localSheetId="11">#REF!</definedName>
    <definedName name="LSNO185" localSheetId="2">#REF!</definedName>
    <definedName name="LSNO185" localSheetId="18">#REF!</definedName>
    <definedName name="LSNO185" localSheetId="27">#REF!</definedName>
    <definedName name="LSNO185" localSheetId="38">#REF!</definedName>
    <definedName name="LSNO185" localSheetId="37">#REF!</definedName>
    <definedName name="LSNO185" localSheetId="23">#REF!</definedName>
    <definedName name="LSNO185" localSheetId="24">#REF!</definedName>
    <definedName name="LSNO185" localSheetId="22">#REF!</definedName>
    <definedName name="LSNO185" localSheetId="5">#REF!</definedName>
    <definedName name="LSNO185" localSheetId="15">#REF!</definedName>
    <definedName name="LSNO185" localSheetId="31">#REF!</definedName>
    <definedName name="LSNO185" localSheetId="28">#REF!</definedName>
    <definedName name="LSNO185" localSheetId="1">#REF!</definedName>
    <definedName name="LSNO185" localSheetId="3">#REF!</definedName>
    <definedName name="LSNO186" localSheetId="11">#REF!</definedName>
    <definedName name="LSNO186" localSheetId="2">#REF!</definedName>
    <definedName name="LSNO186" localSheetId="18">#REF!</definedName>
    <definedName name="LSNO186" localSheetId="27">#REF!</definedName>
    <definedName name="LSNO186" localSheetId="38">#REF!</definedName>
    <definedName name="LSNO186" localSheetId="37">#REF!</definedName>
    <definedName name="LSNO186" localSheetId="23">#REF!</definedName>
    <definedName name="LSNO186" localSheetId="24">#REF!</definedName>
    <definedName name="LSNO186" localSheetId="22">#REF!</definedName>
    <definedName name="LSNO186" localSheetId="5">#REF!</definedName>
    <definedName name="LSNO186" localSheetId="15">#REF!</definedName>
    <definedName name="LSNO186" localSheetId="31">#REF!</definedName>
    <definedName name="LSNO186" localSheetId="28">#REF!</definedName>
    <definedName name="LSNO186" localSheetId="1">#REF!</definedName>
    <definedName name="LSNO186" localSheetId="3">#REF!</definedName>
    <definedName name="LSNO187" localSheetId="11">#REF!</definedName>
    <definedName name="LSNO187" localSheetId="2">#REF!</definedName>
    <definedName name="LSNO187" localSheetId="18">#REF!</definedName>
    <definedName name="LSNO187" localSheetId="27">#REF!</definedName>
    <definedName name="LSNO187" localSheetId="38">#REF!</definedName>
    <definedName name="LSNO187" localSheetId="37">#REF!</definedName>
    <definedName name="LSNO187" localSheetId="23">#REF!</definedName>
    <definedName name="LSNO187" localSheetId="24">#REF!</definedName>
    <definedName name="LSNO187" localSheetId="22">#REF!</definedName>
    <definedName name="LSNO187" localSheetId="5">#REF!</definedName>
    <definedName name="LSNO187" localSheetId="15">#REF!</definedName>
    <definedName name="LSNO187" localSheetId="31">#REF!</definedName>
    <definedName name="LSNO187" localSheetId="28">#REF!</definedName>
    <definedName name="LSNO187" localSheetId="1">#REF!</definedName>
    <definedName name="LSNO187" localSheetId="3">#REF!</definedName>
    <definedName name="LSNO188" localSheetId="11">#REF!</definedName>
    <definedName name="LSNO188" localSheetId="2">#REF!</definedName>
    <definedName name="LSNO188" localSheetId="18">#REF!</definedName>
    <definedName name="LSNO188" localSheetId="27">#REF!</definedName>
    <definedName name="LSNO188" localSheetId="38">#REF!</definedName>
    <definedName name="LSNO188" localSheetId="37">#REF!</definedName>
    <definedName name="LSNO188" localSheetId="23">#REF!</definedName>
    <definedName name="LSNO188" localSheetId="24">#REF!</definedName>
    <definedName name="LSNO188" localSheetId="22">#REF!</definedName>
    <definedName name="LSNO188" localSheetId="5">#REF!</definedName>
    <definedName name="LSNO188" localSheetId="15">#REF!</definedName>
    <definedName name="LSNO188" localSheetId="31">#REF!</definedName>
    <definedName name="LSNO188" localSheetId="28">#REF!</definedName>
    <definedName name="LSNO188" localSheetId="1">#REF!</definedName>
    <definedName name="LSNO188" localSheetId="3">#REF!</definedName>
    <definedName name="LSNO189" localSheetId="11">#REF!</definedName>
    <definedName name="LSNO189" localSheetId="2">#REF!</definedName>
    <definedName name="LSNO189" localSheetId="18">#REF!</definedName>
    <definedName name="LSNO189" localSheetId="27">#REF!</definedName>
    <definedName name="LSNO189" localSheetId="38">#REF!</definedName>
    <definedName name="LSNO189" localSheetId="37">#REF!</definedName>
    <definedName name="LSNO189" localSheetId="23">#REF!</definedName>
    <definedName name="LSNO189" localSheetId="24">#REF!</definedName>
    <definedName name="LSNO189" localSheetId="22">#REF!</definedName>
    <definedName name="LSNO189" localSheetId="5">#REF!</definedName>
    <definedName name="LSNO189" localSheetId="15">#REF!</definedName>
    <definedName name="LSNO189" localSheetId="31">#REF!</definedName>
    <definedName name="LSNO189" localSheetId="28">#REF!</definedName>
    <definedName name="LSNO189" localSheetId="1">#REF!</definedName>
    <definedName name="LSNO189" localSheetId="3">#REF!</definedName>
    <definedName name="LSNO190" localSheetId="11">#REF!</definedName>
    <definedName name="LSNO190" localSheetId="2">#REF!</definedName>
    <definedName name="LSNO190" localSheetId="18">#REF!</definedName>
    <definedName name="LSNO190" localSheetId="27">#REF!</definedName>
    <definedName name="LSNO190" localSheetId="38">#REF!</definedName>
    <definedName name="LSNO190" localSheetId="37">#REF!</definedName>
    <definedName name="LSNO190" localSheetId="23">#REF!</definedName>
    <definedName name="LSNO190" localSheetId="24">#REF!</definedName>
    <definedName name="LSNO190" localSheetId="22">#REF!</definedName>
    <definedName name="LSNO190" localSheetId="5">#REF!</definedName>
    <definedName name="LSNO190" localSheetId="15">#REF!</definedName>
    <definedName name="LSNO190" localSheetId="31">#REF!</definedName>
    <definedName name="LSNO190" localSheetId="28">#REF!</definedName>
    <definedName name="LSNO190" localSheetId="1">#REF!</definedName>
    <definedName name="LSNO190" localSheetId="3">#REF!</definedName>
    <definedName name="LSNO191" localSheetId="11">#REF!</definedName>
    <definedName name="LSNO191" localSheetId="2">#REF!</definedName>
    <definedName name="LSNO191" localSheetId="18">#REF!</definedName>
    <definedName name="LSNO191" localSheetId="27">#REF!</definedName>
    <definedName name="LSNO191" localSheetId="38">#REF!</definedName>
    <definedName name="LSNO191" localSheetId="37">#REF!</definedName>
    <definedName name="LSNO191" localSheetId="23">#REF!</definedName>
    <definedName name="LSNO191" localSheetId="24">#REF!</definedName>
    <definedName name="LSNO191" localSheetId="22">#REF!</definedName>
    <definedName name="LSNO191" localSheetId="5">#REF!</definedName>
    <definedName name="LSNO191" localSheetId="15">#REF!</definedName>
    <definedName name="LSNO191" localSheetId="31">#REF!</definedName>
    <definedName name="LSNO191" localSheetId="28">#REF!</definedName>
    <definedName name="LSNO191" localSheetId="1">#REF!</definedName>
    <definedName name="LSNO191" localSheetId="3">#REF!</definedName>
    <definedName name="LSNO192" localSheetId="11">#REF!</definedName>
    <definedName name="LSNO192" localSheetId="2">#REF!</definedName>
    <definedName name="LSNO192" localSheetId="18">#REF!</definedName>
    <definedName name="LSNO192" localSheetId="27">#REF!</definedName>
    <definedName name="LSNO192" localSheetId="38">#REF!</definedName>
    <definedName name="LSNO192" localSheetId="37">#REF!</definedName>
    <definedName name="LSNO192" localSheetId="23">#REF!</definedName>
    <definedName name="LSNO192" localSheetId="24">#REF!</definedName>
    <definedName name="LSNO192" localSheetId="22">#REF!</definedName>
    <definedName name="LSNO192" localSheetId="5">#REF!</definedName>
    <definedName name="LSNO192" localSheetId="15">#REF!</definedName>
    <definedName name="LSNO192" localSheetId="31">#REF!</definedName>
    <definedName name="LSNO192" localSheetId="28">#REF!</definedName>
    <definedName name="LSNO192" localSheetId="1">#REF!</definedName>
    <definedName name="LSNO192" localSheetId="3">#REF!</definedName>
    <definedName name="LSNO193" localSheetId="11">#REF!</definedName>
    <definedName name="LSNO193" localSheetId="2">#REF!</definedName>
    <definedName name="LSNO193" localSheetId="18">#REF!</definedName>
    <definedName name="LSNO193" localSheetId="27">#REF!</definedName>
    <definedName name="LSNO193" localSheetId="38">#REF!</definedName>
    <definedName name="LSNO193" localSheetId="37">#REF!</definedName>
    <definedName name="LSNO193" localSheetId="23">#REF!</definedName>
    <definedName name="LSNO193" localSheetId="24">#REF!</definedName>
    <definedName name="LSNO193" localSheetId="22">#REF!</definedName>
    <definedName name="LSNO193" localSheetId="5">#REF!</definedName>
    <definedName name="LSNO193" localSheetId="15">#REF!</definedName>
    <definedName name="LSNO193" localSheetId="31">#REF!</definedName>
    <definedName name="LSNO193" localSheetId="28">#REF!</definedName>
    <definedName name="LSNO193" localSheetId="1">#REF!</definedName>
    <definedName name="LSNO193" localSheetId="3">#REF!</definedName>
    <definedName name="LSNO194" localSheetId="11">#REF!</definedName>
    <definedName name="LSNO194" localSheetId="2">#REF!</definedName>
    <definedName name="LSNO194" localSheetId="18">#REF!</definedName>
    <definedName name="LSNO194" localSheetId="27">#REF!</definedName>
    <definedName name="LSNO194" localSheetId="38">#REF!</definedName>
    <definedName name="LSNO194" localSheetId="37">#REF!</definedName>
    <definedName name="LSNO194" localSheetId="23">#REF!</definedName>
    <definedName name="LSNO194" localSheetId="24">#REF!</definedName>
    <definedName name="LSNO194" localSheetId="22">#REF!</definedName>
    <definedName name="LSNO194" localSheetId="5">#REF!</definedName>
    <definedName name="LSNO194" localSheetId="15">#REF!</definedName>
    <definedName name="LSNO194" localSheetId="31">#REF!</definedName>
    <definedName name="LSNO194" localSheetId="28">#REF!</definedName>
    <definedName name="LSNO194" localSheetId="1">#REF!</definedName>
    <definedName name="LSNO194" localSheetId="3">#REF!</definedName>
    <definedName name="LSNO195" localSheetId="11">#REF!</definedName>
    <definedName name="LSNO195" localSheetId="2">#REF!</definedName>
    <definedName name="LSNO195" localSheetId="18">#REF!</definedName>
    <definedName name="LSNO195" localSheetId="27">#REF!</definedName>
    <definedName name="LSNO195" localSheetId="38">#REF!</definedName>
    <definedName name="LSNO195" localSheetId="37">#REF!</definedName>
    <definedName name="LSNO195" localSheetId="23">#REF!</definedName>
    <definedName name="LSNO195" localSheetId="24">#REF!</definedName>
    <definedName name="LSNO195" localSheetId="22">#REF!</definedName>
    <definedName name="LSNO195" localSheetId="5">#REF!</definedName>
    <definedName name="LSNO195" localSheetId="15">#REF!</definedName>
    <definedName name="LSNO195" localSheetId="31">#REF!</definedName>
    <definedName name="LSNO195" localSheetId="28">#REF!</definedName>
    <definedName name="LSNO195" localSheetId="1">#REF!</definedName>
    <definedName name="LSNO195" localSheetId="3">#REF!</definedName>
    <definedName name="LSNO196" localSheetId="11">#REF!</definedName>
    <definedName name="LSNO196" localSheetId="2">#REF!</definedName>
    <definedName name="LSNO196" localSheetId="18">#REF!</definedName>
    <definedName name="LSNO196" localSheetId="27">#REF!</definedName>
    <definedName name="LSNO196" localSheetId="38">#REF!</definedName>
    <definedName name="LSNO196" localSheetId="37">#REF!</definedName>
    <definedName name="LSNO196" localSheetId="23">#REF!</definedName>
    <definedName name="LSNO196" localSheetId="24">#REF!</definedName>
    <definedName name="LSNO196" localSheetId="22">#REF!</definedName>
    <definedName name="LSNO196" localSheetId="5">#REF!</definedName>
    <definedName name="LSNO196" localSheetId="15">#REF!</definedName>
    <definedName name="LSNO196" localSheetId="31">#REF!</definedName>
    <definedName name="LSNO196" localSheetId="28">#REF!</definedName>
    <definedName name="LSNO196" localSheetId="1">#REF!</definedName>
    <definedName name="LSNO196" localSheetId="3">#REF!</definedName>
    <definedName name="LSNO197" localSheetId="11">#REF!</definedName>
    <definedName name="LSNO197" localSheetId="2">#REF!</definedName>
    <definedName name="LSNO197" localSheetId="18">#REF!</definedName>
    <definedName name="LSNO197" localSheetId="27">#REF!</definedName>
    <definedName name="LSNO197" localSheetId="38">#REF!</definedName>
    <definedName name="LSNO197" localSheetId="37">#REF!</definedName>
    <definedName name="LSNO197" localSheetId="23">#REF!</definedName>
    <definedName name="LSNO197" localSheetId="24">#REF!</definedName>
    <definedName name="LSNO197" localSheetId="22">#REF!</definedName>
    <definedName name="LSNO197" localSheetId="5">#REF!</definedName>
    <definedName name="LSNO197" localSheetId="15">#REF!</definedName>
    <definedName name="LSNO197" localSheetId="31">#REF!</definedName>
    <definedName name="LSNO197" localSheetId="28">#REF!</definedName>
    <definedName name="LSNO197" localSheetId="1">#REF!</definedName>
    <definedName name="LSNO197" localSheetId="3">#REF!</definedName>
    <definedName name="LSNO198" localSheetId="11">#REF!</definedName>
    <definedName name="LSNO198" localSheetId="2">#REF!</definedName>
    <definedName name="LSNO198" localSheetId="18">#REF!</definedName>
    <definedName name="LSNO198" localSheetId="27">#REF!</definedName>
    <definedName name="LSNO198" localSheetId="38">#REF!</definedName>
    <definedName name="LSNO198" localSheetId="37">#REF!</definedName>
    <definedName name="LSNO198" localSheetId="23">#REF!</definedName>
    <definedName name="LSNO198" localSheetId="24">#REF!</definedName>
    <definedName name="LSNO198" localSheetId="22">#REF!</definedName>
    <definedName name="LSNO198" localSheetId="5">#REF!</definedName>
    <definedName name="LSNO198" localSheetId="15">#REF!</definedName>
    <definedName name="LSNO198" localSheetId="31">#REF!</definedName>
    <definedName name="LSNO198" localSheetId="28">#REF!</definedName>
    <definedName name="LSNO198" localSheetId="1">#REF!</definedName>
    <definedName name="LSNO198" localSheetId="3">#REF!</definedName>
    <definedName name="LSNO199" localSheetId="11">#REF!</definedName>
    <definedName name="LSNO199" localSheetId="2">#REF!</definedName>
    <definedName name="LSNO199" localSheetId="18">#REF!</definedName>
    <definedName name="LSNO199" localSheetId="27">#REF!</definedName>
    <definedName name="LSNO199" localSheetId="38">#REF!</definedName>
    <definedName name="LSNO199" localSheetId="37">#REF!</definedName>
    <definedName name="LSNO199" localSheetId="23">#REF!</definedName>
    <definedName name="LSNO199" localSheetId="24">#REF!</definedName>
    <definedName name="LSNO199" localSheetId="22">#REF!</definedName>
    <definedName name="LSNO199" localSheetId="5">#REF!</definedName>
    <definedName name="LSNO199" localSheetId="15">#REF!</definedName>
    <definedName name="LSNO199" localSheetId="31">#REF!</definedName>
    <definedName name="LSNO199" localSheetId="28">#REF!</definedName>
    <definedName name="LSNO199" localSheetId="1">#REF!</definedName>
    <definedName name="LSNO199" localSheetId="3">#REF!</definedName>
    <definedName name="LSNO2" localSheetId="27">[42]Lead!#REF!</definedName>
    <definedName name="LSNO2" localSheetId="38">[42]Lead!#REF!</definedName>
    <definedName name="LSNO2" localSheetId="37">[42]Lead!#REF!</definedName>
    <definedName name="LSNO2" localSheetId="23">[42]Lead!#REF!</definedName>
    <definedName name="LSNO2" localSheetId="24">[42]Lead!#REF!</definedName>
    <definedName name="LSNO2" localSheetId="22">[42]Lead!#REF!</definedName>
    <definedName name="LSNO2" localSheetId="5">[42]Lead!#REF!</definedName>
    <definedName name="LSNO2" localSheetId="28">[42]Lead!#REF!</definedName>
    <definedName name="LSNO2" localSheetId="1">[42]Lead!#REF!</definedName>
    <definedName name="LSNO200" localSheetId="11">#REF!</definedName>
    <definedName name="LSNO200" localSheetId="2">#REF!</definedName>
    <definedName name="LSNO200" localSheetId="18">#REF!</definedName>
    <definedName name="LSNO200" localSheetId="27">#REF!</definedName>
    <definedName name="LSNO200" localSheetId="38">#REF!</definedName>
    <definedName name="LSNO200" localSheetId="37">#REF!</definedName>
    <definedName name="LSNO200" localSheetId="23">#REF!</definedName>
    <definedName name="LSNO200" localSheetId="24">#REF!</definedName>
    <definedName name="LSNO200" localSheetId="22">#REF!</definedName>
    <definedName name="LSNO200" localSheetId="5">#REF!</definedName>
    <definedName name="LSNO200" localSheetId="15">#REF!</definedName>
    <definedName name="LSNO200" localSheetId="31">#REF!</definedName>
    <definedName name="LSNO200" localSheetId="28">#REF!</definedName>
    <definedName name="LSNO200" localSheetId="1">#REF!</definedName>
    <definedName name="LSNO200" localSheetId="3">#REF!</definedName>
    <definedName name="LSNO201" localSheetId="11">#REF!</definedName>
    <definedName name="LSNO201" localSheetId="2">#REF!</definedName>
    <definedName name="LSNO201" localSheetId="18">#REF!</definedName>
    <definedName name="LSNO201" localSheetId="27">#REF!</definedName>
    <definedName name="LSNO201" localSheetId="38">#REF!</definedName>
    <definedName name="LSNO201" localSheetId="37">#REF!</definedName>
    <definedName name="LSNO201" localSheetId="23">#REF!</definedName>
    <definedName name="LSNO201" localSheetId="24">#REF!</definedName>
    <definedName name="LSNO201" localSheetId="22">#REF!</definedName>
    <definedName name="LSNO201" localSheetId="5">#REF!</definedName>
    <definedName name="LSNO201" localSheetId="15">#REF!</definedName>
    <definedName name="LSNO201" localSheetId="31">#REF!</definedName>
    <definedName name="LSNO201" localSheetId="28">#REF!</definedName>
    <definedName name="LSNO201" localSheetId="1">#REF!</definedName>
    <definedName name="LSNO201" localSheetId="3">#REF!</definedName>
    <definedName name="LSNO202" localSheetId="11">#REF!</definedName>
    <definedName name="LSNO202" localSheetId="2">#REF!</definedName>
    <definedName name="LSNO202" localSheetId="18">#REF!</definedName>
    <definedName name="LSNO202" localSheetId="27">#REF!</definedName>
    <definedName name="LSNO202" localSheetId="38">#REF!</definedName>
    <definedName name="LSNO202" localSheetId="37">#REF!</definedName>
    <definedName name="LSNO202" localSheetId="23">#REF!</definedName>
    <definedName name="LSNO202" localSheetId="24">#REF!</definedName>
    <definedName name="LSNO202" localSheetId="22">#REF!</definedName>
    <definedName name="LSNO202" localSheetId="5">#REF!</definedName>
    <definedName name="LSNO202" localSheetId="15">#REF!</definedName>
    <definedName name="LSNO202" localSheetId="31">#REF!</definedName>
    <definedName name="LSNO202" localSheetId="28">#REF!</definedName>
    <definedName name="LSNO202" localSheetId="1">#REF!</definedName>
    <definedName name="LSNO202" localSheetId="3">#REF!</definedName>
    <definedName name="LSNO203" localSheetId="11">#REF!</definedName>
    <definedName name="LSNO203" localSheetId="2">#REF!</definedName>
    <definedName name="LSNO203" localSheetId="18">#REF!</definedName>
    <definedName name="LSNO203" localSheetId="27">#REF!</definedName>
    <definedName name="LSNO203" localSheetId="38">#REF!</definedName>
    <definedName name="LSNO203" localSheetId="37">#REF!</definedName>
    <definedName name="LSNO203" localSheetId="23">#REF!</definedName>
    <definedName name="LSNO203" localSheetId="24">#REF!</definedName>
    <definedName name="LSNO203" localSheetId="22">#REF!</definedName>
    <definedName name="LSNO203" localSheetId="5">#REF!</definedName>
    <definedName name="LSNO203" localSheetId="15">#REF!</definedName>
    <definedName name="LSNO203" localSheetId="31">#REF!</definedName>
    <definedName name="LSNO203" localSheetId="28">#REF!</definedName>
    <definedName name="LSNO203" localSheetId="1">#REF!</definedName>
    <definedName name="LSNO203" localSheetId="3">#REF!</definedName>
    <definedName name="LSNO204" localSheetId="11">#REF!</definedName>
    <definedName name="LSNO204" localSheetId="2">#REF!</definedName>
    <definedName name="LSNO204" localSheetId="18">#REF!</definedName>
    <definedName name="LSNO204" localSheetId="27">#REF!</definedName>
    <definedName name="LSNO204" localSheetId="38">#REF!</definedName>
    <definedName name="LSNO204" localSheetId="37">#REF!</definedName>
    <definedName name="LSNO204" localSheetId="23">#REF!</definedName>
    <definedName name="LSNO204" localSheetId="24">#REF!</definedName>
    <definedName name="LSNO204" localSheetId="22">#REF!</definedName>
    <definedName name="LSNO204" localSheetId="5">#REF!</definedName>
    <definedName name="LSNO204" localSheetId="15">#REF!</definedName>
    <definedName name="LSNO204" localSheetId="31">#REF!</definedName>
    <definedName name="LSNO204" localSheetId="28">#REF!</definedName>
    <definedName name="LSNO204" localSheetId="1">#REF!</definedName>
    <definedName name="LSNO204" localSheetId="3">#REF!</definedName>
    <definedName name="LSNO205" localSheetId="11">#REF!</definedName>
    <definedName name="LSNO205" localSheetId="2">#REF!</definedName>
    <definedName name="LSNO205" localSheetId="18">#REF!</definedName>
    <definedName name="LSNO205" localSheetId="27">#REF!</definedName>
    <definedName name="LSNO205" localSheetId="38">#REF!</definedName>
    <definedName name="LSNO205" localSheetId="37">#REF!</definedName>
    <definedName name="LSNO205" localSheetId="23">#REF!</definedName>
    <definedName name="LSNO205" localSheetId="24">#REF!</definedName>
    <definedName name="LSNO205" localSheetId="22">#REF!</definedName>
    <definedName name="LSNO205" localSheetId="5">#REF!</definedName>
    <definedName name="LSNO205" localSheetId="15">#REF!</definedName>
    <definedName name="LSNO205" localSheetId="31">#REF!</definedName>
    <definedName name="LSNO205" localSheetId="28">#REF!</definedName>
    <definedName name="LSNO205" localSheetId="1">#REF!</definedName>
    <definedName name="LSNO205" localSheetId="3">#REF!</definedName>
    <definedName name="LSNO206" localSheetId="11">#REF!</definedName>
    <definedName name="LSNO206" localSheetId="2">#REF!</definedName>
    <definedName name="LSNO206" localSheetId="18">#REF!</definedName>
    <definedName name="LSNO206" localSheetId="27">#REF!</definedName>
    <definedName name="LSNO206" localSheetId="38">#REF!</definedName>
    <definedName name="LSNO206" localSheetId="37">#REF!</definedName>
    <definedName name="LSNO206" localSheetId="23">#REF!</definedName>
    <definedName name="LSNO206" localSheetId="24">#REF!</definedName>
    <definedName name="LSNO206" localSheetId="22">#REF!</definedName>
    <definedName name="LSNO206" localSheetId="5">#REF!</definedName>
    <definedName name="LSNO206" localSheetId="15">#REF!</definedName>
    <definedName name="LSNO206" localSheetId="31">#REF!</definedName>
    <definedName name="LSNO206" localSheetId="28">#REF!</definedName>
    <definedName name="LSNO206" localSheetId="1">#REF!</definedName>
    <definedName name="LSNO206" localSheetId="3">#REF!</definedName>
    <definedName name="LSNO207" localSheetId="11">#REF!</definedName>
    <definedName name="LSNO207" localSheetId="2">#REF!</definedName>
    <definedName name="LSNO207" localSheetId="18">#REF!</definedName>
    <definedName name="LSNO207" localSheetId="27">#REF!</definedName>
    <definedName name="LSNO207" localSheetId="38">#REF!</definedName>
    <definedName name="LSNO207" localSheetId="37">#REF!</definedName>
    <definedName name="LSNO207" localSheetId="23">#REF!</definedName>
    <definedName name="LSNO207" localSheetId="24">#REF!</definedName>
    <definedName name="LSNO207" localSheetId="22">#REF!</definedName>
    <definedName name="LSNO207" localSheetId="5">#REF!</definedName>
    <definedName name="LSNO207" localSheetId="15">#REF!</definedName>
    <definedName name="LSNO207" localSheetId="31">#REF!</definedName>
    <definedName name="LSNO207" localSheetId="28">#REF!</definedName>
    <definedName name="LSNO207" localSheetId="1">#REF!</definedName>
    <definedName name="LSNO207" localSheetId="3">#REF!</definedName>
    <definedName name="LSNO208" localSheetId="11">#REF!</definedName>
    <definedName name="LSNO208" localSheetId="2">#REF!</definedName>
    <definedName name="LSNO208" localSheetId="18">#REF!</definedName>
    <definedName name="LSNO208" localSheetId="27">#REF!</definedName>
    <definedName name="LSNO208" localSheetId="38">#REF!</definedName>
    <definedName name="LSNO208" localSheetId="37">#REF!</definedName>
    <definedName name="LSNO208" localSheetId="23">#REF!</definedName>
    <definedName name="LSNO208" localSheetId="24">#REF!</definedName>
    <definedName name="LSNO208" localSheetId="22">#REF!</definedName>
    <definedName name="LSNO208" localSheetId="5">#REF!</definedName>
    <definedName name="LSNO208" localSheetId="15">#REF!</definedName>
    <definedName name="LSNO208" localSheetId="31">#REF!</definedName>
    <definedName name="LSNO208" localSheetId="28">#REF!</definedName>
    <definedName name="LSNO208" localSheetId="1">#REF!</definedName>
    <definedName name="LSNO208" localSheetId="3">#REF!</definedName>
    <definedName name="LSNO209" localSheetId="11">#REF!</definedName>
    <definedName name="LSNO209" localSheetId="2">#REF!</definedName>
    <definedName name="LSNO209" localSheetId="18">#REF!</definedName>
    <definedName name="LSNO209" localSheetId="27">#REF!</definedName>
    <definedName name="LSNO209" localSheetId="38">#REF!</definedName>
    <definedName name="LSNO209" localSheetId="37">#REF!</definedName>
    <definedName name="LSNO209" localSheetId="23">#REF!</definedName>
    <definedName name="LSNO209" localSheetId="24">#REF!</definedName>
    <definedName name="LSNO209" localSheetId="22">#REF!</definedName>
    <definedName name="LSNO209" localSheetId="5">#REF!</definedName>
    <definedName name="LSNO209" localSheetId="15">#REF!</definedName>
    <definedName name="LSNO209" localSheetId="31">#REF!</definedName>
    <definedName name="LSNO209" localSheetId="28">#REF!</definedName>
    <definedName name="LSNO209" localSheetId="1">#REF!</definedName>
    <definedName name="LSNO209" localSheetId="3">#REF!</definedName>
    <definedName name="LSNO21" localSheetId="11">[41]Lead!#REF!</definedName>
    <definedName name="LSNO21" localSheetId="30">[41]Lead!#REF!</definedName>
    <definedName name="LSNO21" localSheetId="18">[41]Lead!#REF!</definedName>
    <definedName name="LSNO21" localSheetId="27">[42]Lead!#REF!</definedName>
    <definedName name="LSNO21" localSheetId="38">[42]Lead!#REF!</definedName>
    <definedName name="LSNO21" localSheetId="37">[42]Lead!#REF!</definedName>
    <definedName name="LSNO21" localSheetId="23">[42]Lead!#REF!</definedName>
    <definedName name="LSNO21" localSheetId="24">[42]Lead!#REF!</definedName>
    <definedName name="LSNO21" localSheetId="22">[42]Lead!#REF!</definedName>
    <definedName name="LSNO21" localSheetId="5">[42]Lead!#REF!</definedName>
    <definedName name="LSNO21" localSheetId="15">[41]Lead!#REF!</definedName>
    <definedName name="LSNO21" localSheetId="31">[41]Lead!#REF!</definedName>
    <definedName name="LSNO21" localSheetId="28">[42]Lead!#REF!</definedName>
    <definedName name="LSNO21" localSheetId="1">[42]Lead!#REF!</definedName>
    <definedName name="LSNO21" localSheetId="3">[41]Lead!#REF!</definedName>
    <definedName name="LSNO21_1" localSheetId="11">[41]Lead!#REF!</definedName>
    <definedName name="LSNO21_1" localSheetId="30">[41]Lead!#REF!</definedName>
    <definedName name="LSNO21_1" localSheetId="18">[41]Lead!#REF!</definedName>
    <definedName name="LSNO21_1" localSheetId="27">[41]Lead!#REF!</definedName>
    <definedName name="LSNO21_1" localSheetId="5">[41]Lead!#REF!</definedName>
    <definedName name="LSNO21_1" localSheetId="15">[41]Lead!#REF!</definedName>
    <definedName name="LSNO21_1" localSheetId="31">[41]Lead!#REF!</definedName>
    <definedName name="LSNO21_1" localSheetId="28">[41]Lead!#REF!</definedName>
    <definedName name="LSNO210" localSheetId="11">#REF!</definedName>
    <definedName name="LSNO210" localSheetId="2">#REF!</definedName>
    <definedName name="LSNO210" localSheetId="18">#REF!</definedName>
    <definedName name="LSNO210" localSheetId="27">#REF!</definedName>
    <definedName name="LSNO210" localSheetId="38">#REF!</definedName>
    <definedName name="LSNO210" localSheetId="37">#REF!</definedName>
    <definedName name="LSNO210" localSheetId="23">#REF!</definedName>
    <definedName name="LSNO210" localSheetId="24">#REF!</definedName>
    <definedName name="LSNO210" localSheetId="22">#REF!</definedName>
    <definedName name="LSNO210" localSheetId="5">#REF!</definedName>
    <definedName name="LSNO210" localSheetId="15">#REF!</definedName>
    <definedName name="LSNO210" localSheetId="31">#REF!</definedName>
    <definedName name="LSNO210" localSheetId="28">#REF!</definedName>
    <definedName name="LSNO210" localSheetId="1">#REF!</definedName>
    <definedName name="LSNO210" localSheetId="3">#REF!</definedName>
    <definedName name="LSNO211" localSheetId="11">#REF!</definedName>
    <definedName name="LSNO211" localSheetId="2">#REF!</definedName>
    <definedName name="LSNO211" localSheetId="18">#REF!</definedName>
    <definedName name="LSNO211" localSheetId="27">#REF!</definedName>
    <definedName name="LSNO211" localSheetId="38">#REF!</definedName>
    <definedName name="LSNO211" localSheetId="37">#REF!</definedName>
    <definedName name="LSNO211" localSheetId="23">#REF!</definedName>
    <definedName name="LSNO211" localSheetId="24">#REF!</definedName>
    <definedName name="LSNO211" localSheetId="22">#REF!</definedName>
    <definedName name="LSNO211" localSheetId="5">#REF!</definedName>
    <definedName name="LSNO211" localSheetId="15">#REF!</definedName>
    <definedName name="LSNO211" localSheetId="31">#REF!</definedName>
    <definedName name="LSNO211" localSheetId="28">#REF!</definedName>
    <definedName name="LSNO211" localSheetId="1">#REF!</definedName>
    <definedName name="LSNO211" localSheetId="3">#REF!</definedName>
    <definedName name="LSNO212" localSheetId="11">#REF!</definedName>
    <definedName name="LSNO212" localSheetId="2">#REF!</definedName>
    <definedName name="LSNO212" localSheetId="18">#REF!</definedName>
    <definedName name="LSNO212" localSheetId="27">#REF!</definedName>
    <definedName name="LSNO212" localSheetId="38">#REF!</definedName>
    <definedName name="LSNO212" localSheetId="37">#REF!</definedName>
    <definedName name="LSNO212" localSheetId="23">#REF!</definedName>
    <definedName name="LSNO212" localSheetId="24">#REF!</definedName>
    <definedName name="LSNO212" localSheetId="22">#REF!</definedName>
    <definedName name="LSNO212" localSheetId="5">#REF!</definedName>
    <definedName name="LSNO212" localSheetId="15">#REF!</definedName>
    <definedName name="LSNO212" localSheetId="31">#REF!</definedName>
    <definedName name="LSNO212" localSheetId="28">#REF!</definedName>
    <definedName name="LSNO212" localSheetId="1">#REF!</definedName>
    <definedName name="LSNO212" localSheetId="3">#REF!</definedName>
    <definedName name="LSNO213" localSheetId="11">#REF!</definedName>
    <definedName name="LSNO213" localSheetId="2">#REF!</definedName>
    <definedName name="LSNO213" localSheetId="18">#REF!</definedName>
    <definedName name="LSNO213" localSheetId="27">#REF!</definedName>
    <definedName name="LSNO213" localSheetId="38">#REF!</definedName>
    <definedName name="LSNO213" localSheetId="37">#REF!</definedName>
    <definedName name="LSNO213" localSheetId="23">#REF!</definedName>
    <definedName name="LSNO213" localSheetId="24">#REF!</definedName>
    <definedName name="LSNO213" localSheetId="22">#REF!</definedName>
    <definedName name="LSNO213" localSheetId="5">#REF!</definedName>
    <definedName name="LSNO213" localSheetId="15">#REF!</definedName>
    <definedName name="LSNO213" localSheetId="31">#REF!</definedName>
    <definedName name="LSNO213" localSheetId="28">#REF!</definedName>
    <definedName name="LSNO213" localSheetId="1">#REF!</definedName>
    <definedName name="LSNO213" localSheetId="3">#REF!</definedName>
    <definedName name="LSNO214" localSheetId="11">#REF!</definedName>
    <definedName name="LSNO214" localSheetId="2">#REF!</definedName>
    <definedName name="LSNO214" localSheetId="18">#REF!</definedName>
    <definedName name="LSNO214" localSheetId="27">#REF!</definedName>
    <definedName name="LSNO214" localSheetId="38">#REF!</definedName>
    <definedName name="LSNO214" localSheetId="37">#REF!</definedName>
    <definedName name="LSNO214" localSheetId="23">#REF!</definedName>
    <definedName name="LSNO214" localSheetId="24">#REF!</definedName>
    <definedName name="LSNO214" localSheetId="22">#REF!</definedName>
    <definedName name="LSNO214" localSheetId="5">#REF!</definedName>
    <definedName name="LSNO214" localSheetId="15">#REF!</definedName>
    <definedName name="LSNO214" localSheetId="31">#REF!</definedName>
    <definedName name="LSNO214" localSheetId="28">#REF!</definedName>
    <definedName name="LSNO214" localSheetId="1">#REF!</definedName>
    <definedName name="LSNO214" localSheetId="3">#REF!</definedName>
    <definedName name="LSNO215" localSheetId="11">#REF!</definedName>
    <definedName name="LSNO215" localSheetId="2">#REF!</definedName>
    <definedName name="LSNO215" localSheetId="18">#REF!</definedName>
    <definedName name="LSNO215" localSheetId="27">#REF!</definedName>
    <definedName name="LSNO215" localSheetId="38">#REF!</definedName>
    <definedName name="LSNO215" localSheetId="37">#REF!</definedName>
    <definedName name="LSNO215" localSheetId="23">#REF!</definedName>
    <definedName name="LSNO215" localSheetId="24">#REF!</definedName>
    <definedName name="LSNO215" localSheetId="22">#REF!</definedName>
    <definedName name="LSNO215" localSheetId="5">#REF!</definedName>
    <definedName name="LSNO215" localSheetId="15">#REF!</definedName>
    <definedName name="LSNO215" localSheetId="31">#REF!</definedName>
    <definedName name="LSNO215" localSheetId="28">#REF!</definedName>
    <definedName name="LSNO215" localSheetId="1">#REF!</definedName>
    <definedName name="LSNO215" localSheetId="3">#REF!</definedName>
    <definedName name="LSNO216" localSheetId="11">#REF!</definedName>
    <definedName name="LSNO216" localSheetId="2">#REF!</definedName>
    <definedName name="LSNO216" localSheetId="18">#REF!</definedName>
    <definedName name="LSNO216" localSheetId="27">#REF!</definedName>
    <definedName name="LSNO216" localSheetId="38">#REF!</definedName>
    <definedName name="LSNO216" localSheetId="37">#REF!</definedName>
    <definedName name="LSNO216" localSheetId="23">#REF!</definedName>
    <definedName name="LSNO216" localSheetId="24">#REF!</definedName>
    <definedName name="LSNO216" localSheetId="22">#REF!</definedName>
    <definedName name="LSNO216" localSheetId="5">#REF!</definedName>
    <definedName name="LSNO216" localSheetId="15">#REF!</definedName>
    <definedName name="LSNO216" localSheetId="31">#REF!</definedName>
    <definedName name="LSNO216" localSheetId="28">#REF!</definedName>
    <definedName name="LSNO216" localSheetId="1">#REF!</definedName>
    <definedName name="LSNO216" localSheetId="3">#REF!</definedName>
    <definedName name="LSNO217" localSheetId="11">#REF!</definedName>
    <definedName name="LSNO217" localSheetId="2">#REF!</definedName>
    <definedName name="LSNO217" localSheetId="18">#REF!</definedName>
    <definedName name="LSNO217" localSheetId="27">#REF!</definedName>
    <definedName name="LSNO217" localSheetId="38">#REF!</definedName>
    <definedName name="LSNO217" localSheetId="37">#REF!</definedName>
    <definedName name="LSNO217" localSheetId="23">#REF!</definedName>
    <definedName name="LSNO217" localSheetId="24">#REF!</definedName>
    <definedName name="LSNO217" localSheetId="22">#REF!</definedName>
    <definedName name="LSNO217" localSheetId="5">#REF!</definedName>
    <definedName name="LSNO217" localSheetId="15">#REF!</definedName>
    <definedName name="LSNO217" localSheetId="31">#REF!</definedName>
    <definedName name="LSNO217" localSheetId="28">#REF!</definedName>
    <definedName name="LSNO217" localSheetId="1">#REF!</definedName>
    <definedName name="LSNO217" localSheetId="3">#REF!</definedName>
    <definedName name="LSNO218" localSheetId="11">#REF!</definedName>
    <definedName name="LSNO218" localSheetId="2">#REF!</definedName>
    <definedName name="LSNO218" localSheetId="18">#REF!</definedName>
    <definedName name="LSNO218" localSheetId="27">#REF!</definedName>
    <definedName name="LSNO218" localSheetId="38">#REF!</definedName>
    <definedName name="LSNO218" localSheetId="37">#REF!</definedName>
    <definedName name="LSNO218" localSheetId="23">#REF!</definedName>
    <definedName name="LSNO218" localSheetId="24">#REF!</definedName>
    <definedName name="LSNO218" localSheetId="22">#REF!</definedName>
    <definedName name="LSNO218" localSheetId="5">#REF!</definedName>
    <definedName name="LSNO218" localSheetId="15">#REF!</definedName>
    <definedName name="LSNO218" localSheetId="31">#REF!</definedName>
    <definedName name="LSNO218" localSheetId="28">#REF!</definedName>
    <definedName name="LSNO218" localSheetId="1">#REF!</definedName>
    <definedName name="LSNO218" localSheetId="3">#REF!</definedName>
    <definedName name="LSNO219" localSheetId="11">#REF!</definedName>
    <definedName name="LSNO219" localSheetId="2">#REF!</definedName>
    <definedName name="LSNO219" localSheetId="18">#REF!</definedName>
    <definedName name="LSNO219" localSheetId="27">#REF!</definedName>
    <definedName name="LSNO219" localSheetId="38">#REF!</definedName>
    <definedName name="LSNO219" localSheetId="37">#REF!</definedName>
    <definedName name="LSNO219" localSheetId="23">#REF!</definedName>
    <definedName name="LSNO219" localSheetId="24">#REF!</definedName>
    <definedName name="LSNO219" localSheetId="22">#REF!</definedName>
    <definedName name="LSNO219" localSheetId="5">#REF!</definedName>
    <definedName name="LSNO219" localSheetId="15">#REF!</definedName>
    <definedName name="LSNO219" localSheetId="31">#REF!</definedName>
    <definedName name="LSNO219" localSheetId="28">#REF!</definedName>
    <definedName name="LSNO219" localSheetId="1">#REF!</definedName>
    <definedName name="LSNO219" localSheetId="3">#REF!</definedName>
    <definedName name="LSNO220" localSheetId="11">#REF!</definedName>
    <definedName name="LSNO220" localSheetId="2">#REF!</definedName>
    <definedName name="LSNO220" localSheetId="18">#REF!</definedName>
    <definedName name="LSNO220" localSheetId="27">#REF!</definedName>
    <definedName name="LSNO220" localSheetId="38">#REF!</definedName>
    <definedName name="LSNO220" localSheetId="37">#REF!</definedName>
    <definedName name="LSNO220" localSheetId="23">#REF!</definedName>
    <definedName name="LSNO220" localSheetId="24">#REF!</definedName>
    <definedName name="LSNO220" localSheetId="22">#REF!</definedName>
    <definedName name="LSNO220" localSheetId="5">#REF!</definedName>
    <definedName name="LSNO220" localSheetId="15">#REF!</definedName>
    <definedName name="LSNO220" localSheetId="31">#REF!</definedName>
    <definedName name="LSNO220" localSheetId="28">#REF!</definedName>
    <definedName name="LSNO220" localSheetId="1">#REF!</definedName>
    <definedName name="LSNO220" localSheetId="3">#REF!</definedName>
    <definedName name="LSNO221" localSheetId="11">#REF!</definedName>
    <definedName name="LSNO221" localSheetId="2">#REF!</definedName>
    <definedName name="LSNO221" localSheetId="18">#REF!</definedName>
    <definedName name="LSNO221" localSheetId="27">#REF!</definedName>
    <definedName name="LSNO221" localSheetId="38">#REF!</definedName>
    <definedName name="LSNO221" localSheetId="37">#REF!</definedName>
    <definedName name="LSNO221" localSheetId="23">#REF!</definedName>
    <definedName name="LSNO221" localSheetId="24">#REF!</definedName>
    <definedName name="LSNO221" localSheetId="22">#REF!</definedName>
    <definedName name="LSNO221" localSheetId="5">#REF!</definedName>
    <definedName name="LSNO221" localSheetId="15">#REF!</definedName>
    <definedName name="LSNO221" localSheetId="31">#REF!</definedName>
    <definedName name="LSNO221" localSheetId="28">#REF!</definedName>
    <definedName name="LSNO221" localSheetId="1">#REF!</definedName>
    <definedName name="LSNO221" localSheetId="3">#REF!</definedName>
    <definedName name="LSNO222" localSheetId="11">#REF!</definedName>
    <definedName name="LSNO222" localSheetId="2">#REF!</definedName>
    <definedName name="LSNO222" localSheetId="18">#REF!</definedName>
    <definedName name="LSNO222" localSheetId="27">#REF!</definedName>
    <definedName name="LSNO222" localSheetId="38">#REF!</definedName>
    <definedName name="LSNO222" localSheetId="37">#REF!</definedName>
    <definedName name="LSNO222" localSheetId="23">#REF!</definedName>
    <definedName name="LSNO222" localSheetId="24">#REF!</definedName>
    <definedName name="LSNO222" localSheetId="22">#REF!</definedName>
    <definedName name="LSNO222" localSheetId="5">#REF!</definedName>
    <definedName name="LSNO222" localSheetId="15">#REF!</definedName>
    <definedName name="LSNO222" localSheetId="31">#REF!</definedName>
    <definedName name="LSNO222" localSheetId="28">#REF!</definedName>
    <definedName name="LSNO222" localSheetId="1">#REF!</definedName>
    <definedName name="LSNO222" localSheetId="3">#REF!</definedName>
    <definedName name="LSNO223" localSheetId="11">#REF!</definedName>
    <definedName name="LSNO223" localSheetId="2">#REF!</definedName>
    <definedName name="LSNO223" localSheetId="18">#REF!</definedName>
    <definedName name="LSNO223" localSheetId="27">#REF!</definedName>
    <definedName name="LSNO223" localSheetId="38">#REF!</definedName>
    <definedName name="LSNO223" localSheetId="37">#REF!</definedName>
    <definedName name="LSNO223" localSheetId="23">#REF!</definedName>
    <definedName name="LSNO223" localSheetId="24">#REF!</definedName>
    <definedName name="LSNO223" localSheetId="22">#REF!</definedName>
    <definedName name="LSNO223" localSheetId="5">#REF!</definedName>
    <definedName name="LSNO223" localSheetId="15">#REF!</definedName>
    <definedName name="LSNO223" localSheetId="31">#REF!</definedName>
    <definedName name="LSNO223" localSheetId="28">#REF!</definedName>
    <definedName name="LSNO223" localSheetId="1">#REF!</definedName>
    <definedName name="LSNO223" localSheetId="3">#REF!</definedName>
    <definedName name="LSNO224" localSheetId="11">#REF!</definedName>
    <definedName name="LSNO224" localSheetId="2">#REF!</definedName>
    <definedName name="LSNO224" localSheetId="18">#REF!</definedName>
    <definedName name="LSNO224" localSheetId="27">#REF!</definedName>
    <definedName name="LSNO224" localSheetId="38">#REF!</definedName>
    <definedName name="LSNO224" localSheetId="37">#REF!</definedName>
    <definedName name="LSNO224" localSheetId="23">#REF!</definedName>
    <definedName name="LSNO224" localSheetId="24">#REF!</definedName>
    <definedName name="LSNO224" localSheetId="22">#REF!</definedName>
    <definedName name="LSNO224" localSheetId="5">#REF!</definedName>
    <definedName name="LSNO224" localSheetId="15">#REF!</definedName>
    <definedName name="LSNO224" localSheetId="31">#REF!</definedName>
    <definedName name="LSNO224" localSheetId="28">#REF!</definedName>
    <definedName name="LSNO224" localSheetId="1">#REF!</definedName>
    <definedName name="LSNO224" localSheetId="3">#REF!</definedName>
    <definedName name="LSNO225" localSheetId="11">#REF!</definedName>
    <definedName name="LSNO225" localSheetId="2">#REF!</definedName>
    <definedName name="LSNO225" localSheetId="18">#REF!</definedName>
    <definedName name="LSNO225" localSheetId="27">#REF!</definedName>
    <definedName name="LSNO225" localSheetId="38">#REF!</definedName>
    <definedName name="LSNO225" localSheetId="37">#REF!</definedName>
    <definedName name="LSNO225" localSheetId="23">#REF!</definedName>
    <definedName name="LSNO225" localSheetId="24">#REF!</definedName>
    <definedName name="LSNO225" localSheetId="22">#REF!</definedName>
    <definedName name="LSNO225" localSheetId="5">#REF!</definedName>
    <definedName name="LSNO225" localSheetId="15">#REF!</definedName>
    <definedName name="LSNO225" localSheetId="31">#REF!</definedName>
    <definedName name="LSNO225" localSheetId="28">#REF!</definedName>
    <definedName name="LSNO225" localSheetId="1">#REF!</definedName>
    <definedName name="LSNO225" localSheetId="3">#REF!</definedName>
    <definedName name="LSNO226" localSheetId="11">#REF!</definedName>
    <definedName name="LSNO226" localSheetId="2">#REF!</definedName>
    <definedName name="LSNO226" localSheetId="18">#REF!</definedName>
    <definedName name="LSNO226" localSheetId="27">#REF!</definedName>
    <definedName name="LSNO226" localSheetId="38">#REF!</definedName>
    <definedName name="LSNO226" localSheetId="37">#REF!</definedName>
    <definedName name="LSNO226" localSheetId="23">#REF!</definedName>
    <definedName name="LSNO226" localSheetId="24">#REF!</definedName>
    <definedName name="LSNO226" localSheetId="22">#REF!</definedName>
    <definedName name="LSNO226" localSheetId="5">#REF!</definedName>
    <definedName name="LSNO226" localSheetId="15">#REF!</definedName>
    <definedName name="LSNO226" localSheetId="31">#REF!</definedName>
    <definedName name="LSNO226" localSheetId="28">#REF!</definedName>
    <definedName name="LSNO226" localSheetId="1">#REF!</definedName>
    <definedName name="LSNO226" localSheetId="3">#REF!</definedName>
    <definedName name="LSNO227" localSheetId="11">#REF!</definedName>
    <definedName name="LSNO227" localSheetId="2">#REF!</definedName>
    <definedName name="LSNO227" localSheetId="18">#REF!</definedName>
    <definedName name="LSNO227" localSheetId="27">#REF!</definedName>
    <definedName name="LSNO227" localSheetId="38">#REF!</definedName>
    <definedName name="LSNO227" localSheetId="37">#REF!</definedName>
    <definedName name="LSNO227" localSheetId="23">#REF!</definedName>
    <definedName name="LSNO227" localSheetId="24">#REF!</definedName>
    <definedName name="LSNO227" localSheetId="22">#REF!</definedName>
    <definedName name="LSNO227" localSheetId="5">#REF!</definedName>
    <definedName name="LSNO227" localSheetId="15">#REF!</definedName>
    <definedName name="LSNO227" localSheetId="31">#REF!</definedName>
    <definedName name="LSNO227" localSheetId="28">#REF!</definedName>
    <definedName name="LSNO227" localSheetId="1">#REF!</definedName>
    <definedName name="LSNO227" localSheetId="3">#REF!</definedName>
    <definedName name="LSNO228" localSheetId="11">#REF!</definedName>
    <definedName name="LSNO228" localSheetId="2">#REF!</definedName>
    <definedName name="LSNO228" localSheetId="18">#REF!</definedName>
    <definedName name="LSNO228" localSheetId="27">#REF!</definedName>
    <definedName name="LSNO228" localSheetId="38">#REF!</definedName>
    <definedName name="LSNO228" localSheetId="37">#REF!</definedName>
    <definedName name="LSNO228" localSheetId="23">#REF!</definedName>
    <definedName name="LSNO228" localSheetId="24">#REF!</definedName>
    <definedName name="LSNO228" localSheetId="22">#REF!</definedName>
    <definedName name="LSNO228" localSheetId="5">#REF!</definedName>
    <definedName name="LSNO228" localSheetId="15">#REF!</definedName>
    <definedName name="LSNO228" localSheetId="31">#REF!</definedName>
    <definedName name="LSNO228" localSheetId="28">#REF!</definedName>
    <definedName name="LSNO228" localSheetId="1">#REF!</definedName>
    <definedName name="LSNO228" localSheetId="3">#REF!</definedName>
    <definedName name="LSNO229" localSheetId="11">#REF!</definedName>
    <definedName name="LSNO229" localSheetId="2">#REF!</definedName>
    <definedName name="LSNO229" localSheetId="18">#REF!</definedName>
    <definedName name="LSNO229" localSheetId="27">#REF!</definedName>
    <definedName name="LSNO229" localSheetId="38">#REF!</definedName>
    <definedName name="LSNO229" localSheetId="37">#REF!</definedName>
    <definedName name="LSNO229" localSheetId="23">#REF!</definedName>
    <definedName name="LSNO229" localSheetId="24">#REF!</definedName>
    <definedName name="LSNO229" localSheetId="22">#REF!</definedName>
    <definedName name="LSNO229" localSheetId="5">#REF!</definedName>
    <definedName name="LSNO229" localSheetId="15">#REF!</definedName>
    <definedName name="LSNO229" localSheetId="31">#REF!</definedName>
    <definedName name="LSNO229" localSheetId="28">#REF!</definedName>
    <definedName name="LSNO229" localSheetId="1">#REF!</definedName>
    <definedName name="LSNO229" localSheetId="3">#REF!</definedName>
    <definedName name="LSNO230" localSheetId="11">#REF!</definedName>
    <definedName name="LSNO230" localSheetId="2">#REF!</definedName>
    <definedName name="LSNO230" localSheetId="18">#REF!</definedName>
    <definedName name="LSNO230" localSheetId="27">#REF!</definedName>
    <definedName name="LSNO230" localSheetId="38">#REF!</definedName>
    <definedName name="LSNO230" localSheetId="37">#REF!</definedName>
    <definedName name="LSNO230" localSheetId="23">#REF!</definedName>
    <definedName name="LSNO230" localSheetId="24">#REF!</definedName>
    <definedName name="LSNO230" localSheetId="22">#REF!</definedName>
    <definedName name="LSNO230" localSheetId="5">#REF!</definedName>
    <definedName name="LSNO230" localSheetId="15">#REF!</definedName>
    <definedName name="LSNO230" localSheetId="31">#REF!</definedName>
    <definedName name="LSNO230" localSheetId="28">#REF!</definedName>
    <definedName name="LSNO230" localSheetId="1">#REF!</definedName>
    <definedName name="LSNO230" localSheetId="3">#REF!</definedName>
    <definedName name="LSNO231" localSheetId="11">#REF!</definedName>
    <definedName name="LSNO231" localSheetId="2">#REF!</definedName>
    <definedName name="LSNO231" localSheetId="18">#REF!</definedName>
    <definedName name="LSNO231" localSheetId="27">#REF!</definedName>
    <definedName name="LSNO231" localSheetId="38">#REF!</definedName>
    <definedName name="LSNO231" localSheetId="37">#REF!</definedName>
    <definedName name="LSNO231" localSheetId="23">#REF!</definedName>
    <definedName name="LSNO231" localSheetId="24">#REF!</definedName>
    <definedName name="LSNO231" localSheetId="22">#REF!</definedName>
    <definedName name="LSNO231" localSheetId="5">#REF!</definedName>
    <definedName name="LSNO231" localSheetId="15">#REF!</definedName>
    <definedName name="LSNO231" localSheetId="31">#REF!</definedName>
    <definedName name="LSNO231" localSheetId="28">#REF!</definedName>
    <definedName name="LSNO231" localSheetId="1">#REF!</definedName>
    <definedName name="LSNO231" localSheetId="3">#REF!</definedName>
    <definedName name="LSNO232" localSheetId="11">#REF!</definedName>
    <definedName name="LSNO232" localSheetId="2">#REF!</definedName>
    <definedName name="LSNO232" localSheetId="18">#REF!</definedName>
    <definedName name="LSNO232" localSheetId="27">#REF!</definedName>
    <definedName name="LSNO232" localSheetId="38">#REF!</definedName>
    <definedName name="LSNO232" localSheetId="37">#REF!</definedName>
    <definedName name="LSNO232" localSheetId="23">#REF!</definedName>
    <definedName name="LSNO232" localSheetId="24">#REF!</definedName>
    <definedName name="LSNO232" localSheetId="22">#REF!</definedName>
    <definedName name="LSNO232" localSheetId="5">#REF!</definedName>
    <definedName name="LSNO232" localSheetId="15">#REF!</definedName>
    <definedName name="LSNO232" localSheetId="31">#REF!</definedName>
    <definedName name="LSNO232" localSheetId="28">#REF!</definedName>
    <definedName name="LSNO232" localSheetId="1">#REF!</definedName>
    <definedName name="LSNO232" localSheetId="3">#REF!</definedName>
    <definedName name="LSNO233" localSheetId="11">#REF!</definedName>
    <definedName name="LSNO233" localSheetId="2">#REF!</definedName>
    <definedName name="LSNO233" localSheetId="18">#REF!</definedName>
    <definedName name="LSNO233" localSheetId="27">#REF!</definedName>
    <definedName name="LSNO233" localSheetId="38">#REF!</definedName>
    <definedName name="LSNO233" localSheetId="37">#REF!</definedName>
    <definedName name="LSNO233" localSheetId="23">#REF!</definedName>
    <definedName name="LSNO233" localSheetId="24">#REF!</definedName>
    <definedName name="LSNO233" localSheetId="22">#REF!</definedName>
    <definedName name="LSNO233" localSheetId="5">#REF!</definedName>
    <definedName name="LSNO233" localSheetId="15">#REF!</definedName>
    <definedName name="LSNO233" localSheetId="31">#REF!</definedName>
    <definedName name="LSNO233" localSheetId="28">#REF!</definedName>
    <definedName name="LSNO233" localSheetId="1">#REF!</definedName>
    <definedName name="LSNO233" localSheetId="3">#REF!</definedName>
    <definedName name="LSNO234" localSheetId="11">#REF!</definedName>
    <definedName name="LSNO234" localSheetId="2">#REF!</definedName>
    <definedName name="LSNO234" localSheetId="18">#REF!</definedName>
    <definedName name="LSNO234" localSheetId="27">#REF!</definedName>
    <definedName name="LSNO234" localSheetId="38">#REF!</definedName>
    <definedName name="LSNO234" localSheetId="37">#REF!</definedName>
    <definedName name="LSNO234" localSheetId="23">#REF!</definedName>
    <definedName name="LSNO234" localSheetId="24">#REF!</definedName>
    <definedName name="LSNO234" localSheetId="22">#REF!</definedName>
    <definedName name="LSNO234" localSheetId="5">#REF!</definedName>
    <definedName name="LSNO234" localSheetId="15">#REF!</definedName>
    <definedName name="LSNO234" localSheetId="31">#REF!</definedName>
    <definedName name="LSNO234" localSheetId="28">#REF!</definedName>
    <definedName name="LSNO234" localSheetId="1">#REF!</definedName>
    <definedName name="LSNO234" localSheetId="3">#REF!</definedName>
    <definedName name="LSNO235" localSheetId="11">#REF!</definedName>
    <definedName name="LSNO235" localSheetId="2">#REF!</definedName>
    <definedName name="LSNO235" localSheetId="18">#REF!</definedName>
    <definedName name="LSNO235" localSheetId="27">#REF!</definedName>
    <definedName name="LSNO235" localSheetId="38">#REF!</definedName>
    <definedName name="LSNO235" localSheetId="37">#REF!</definedName>
    <definedName name="LSNO235" localSheetId="23">#REF!</definedName>
    <definedName name="LSNO235" localSheetId="24">#REF!</definedName>
    <definedName name="LSNO235" localSheetId="22">#REF!</definedName>
    <definedName name="LSNO235" localSheetId="5">#REF!</definedName>
    <definedName name="LSNO235" localSheetId="15">#REF!</definedName>
    <definedName name="LSNO235" localSheetId="31">#REF!</definedName>
    <definedName name="LSNO235" localSheetId="28">#REF!</definedName>
    <definedName name="LSNO235" localSheetId="1">#REF!</definedName>
    <definedName name="LSNO235" localSheetId="3">#REF!</definedName>
    <definedName name="LSNO236" localSheetId="11">#REF!</definedName>
    <definedName name="LSNO236" localSheetId="2">#REF!</definedName>
    <definedName name="LSNO236" localSheetId="18">#REF!</definedName>
    <definedName name="LSNO236" localSheetId="27">#REF!</definedName>
    <definedName name="LSNO236" localSheetId="38">#REF!</definedName>
    <definedName name="LSNO236" localSheetId="37">#REF!</definedName>
    <definedName name="LSNO236" localSheetId="23">#REF!</definedName>
    <definedName name="LSNO236" localSheetId="24">#REF!</definedName>
    <definedName name="LSNO236" localSheetId="22">#REF!</definedName>
    <definedName name="LSNO236" localSheetId="5">#REF!</definedName>
    <definedName name="LSNO236" localSheetId="15">#REF!</definedName>
    <definedName name="LSNO236" localSheetId="31">#REF!</definedName>
    <definedName name="LSNO236" localSheetId="28">#REF!</definedName>
    <definedName name="LSNO236" localSheetId="1">#REF!</definedName>
    <definedName name="LSNO236" localSheetId="3">#REF!</definedName>
    <definedName name="LSNO237" localSheetId="11">#REF!</definedName>
    <definedName name="LSNO237" localSheetId="2">#REF!</definedName>
    <definedName name="LSNO237" localSheetId="18">#REF!</definedName>
    <definedName name="LSNO237" localSheetId="27">#REF!</definedName>
    <definedName name="LSNO237" localSheetId="38">#REF!</definedName>
    <definedName name="LSNO237" localSheetId="37">#REF!</definedName>
    <definedName name="LSNO237" localSheetId="23">#REF!</definedName>
    <definedName name="LSNO237" localSheetId="24">#REF!</definedName>
    <definedName name="LSNO237" localSheetId="22">#REF!</definedName>
    <definedName name="LSNO237" localSheetId="5">#REF!</definedName>
    <definedName name="LSNO237" localSheetId="15">#REF!</definedName>
    <definedName name="LSNO237" localSheetId="31">#REF!</definedName>
    <definedName name="LSNO237" localSheetId="28">#REF!</definedName>
    <definedName name="LSNO237" localSheetId="1">#REF!</definedName>
    <definedName name="LSNO237" localSheetId="3">#REF!</definedName>
    <definedName name="LSNO238" localSheetId="11">#REF!</definedName>
    <definedName name="LSNO238" localSheetId="2">#REF!</definedName>
    <definedName name="LSNO238" localSheetId="18">#REF!</definedName>
    <definedName name="LSNO238" localSheetId="27">#REF!</definedName>
    <definedName name="LSNO238" localSheetId="38">#REF!</definedName>
    <definedName name="LSNO238" localSheetId="37">#REF!</definedName>
    <definedName name="LSNO238" localSheetId="23">#REF!</definedName>
    <definedName name="LSNO238" localSheetId="24">#REF!</definedName>
    <definedName name="LSNO238" localSheetId="22">#REF!</definedName>
    <definedName name="LSNO238" localSheetId="5">#REF!</definedName>
    <definedName name="LSNO238" localSheetId="15">#REF!</definedName>
    <definedName name="LSNO238" localSheetId="31">#REF!</definedName>
    <definedName name="LSNO238" localSheetId="28">#REF!</definedName>
    <definedName name="LSNO238" localSheetId="1">#REF!</definedName>
    <definedName name="LSNO238" localSheetId="3">#REF!</definedName>
    <definedName name="LSNO239" localSheetId="11">#REF!</definedName>
    <definedName name="LSNO239" localSheetId="2">#REF!</definedName>
    <definedName name="LSNO239" localSheetId="18">#REF!</definedName>
    <definedName name="LSNO239" localSheetId="27">#REF!</definedName>
    <definedName name="LSNO239" localSheetId="38">#REF!</definedName>
    <definedName name="LSNO239" localSheetId="37">#REF!</definedName>
    <definedName name="LSNO239" localSheetId="23">#REF!</definedName>
    <definedName name="LSNO239" localSheetId="24">#REF!</definedName>
    <definedName name="LSNO239" localSheetId="22">#REF!</definedName>
    <definedName name="LSNO239" localSheetId="5">#REF!</definedName>
    <definedName name="LSNO239" localSheetId="15">#REF!</definedName>
    <definedName name="LSNO239" localSheetId="31">#REF!</definedName>
    <definedName name="LSNO239" localSheetId="28">#REF!</definedName>
    <definedName name="LSNO239" localSheetId="1">#REF!</definedName>
    <definedName name="LSNO239" localSheetId="3">#REF!</definedName>
    <definedName name="LSNO24" localSheetId="11">[41]Lead!#REF!</definedName>
    <definedName name="LSNO24" localSheetId="30">[41]Lead!#REF!</definedName>
    <definedName name="LSNO24" localSheetId="18">[41]Lead!#REF!</definedName>
    <definedName name="LSNO24" localSheetId="27">[42]Lead!#REF!</definedName>
    <definedName name="LSNO24" localSheetId="38">[42]Lead!#REF!</definedName>
    <definedName name="LSNO24" localSheetId="37">[42]Lead!#REF!</definedName>
    <definedName name="LSNO24" localSheetId="23">[42]Lead!#REF!</definedName>
    <definedName name="LSNO24" localSheetId="24">[42]Lead!#REF!</definedName>
    <definedName name="LSNO24" localSheetId="22">[42]Lead!#REF!</definedName>
    <definedName name="LSNO24" localSheetId="5">[42]Lead!#REF!</definedName>
    <definedName name="LSNO24" localSheetId="15">[41]Lead!#REF!</definedName>
    <definedName name="LSNO24" localSheetId="31">[41]Lead!#REF!</definedName>
    <definedName name="LSNO24" localSheetId="28">[42]Lead!#REF!</definedName>
    <definedName name="LSNO24" localSheetId="1">[42]Lead!#REF!</definedName>
    <definedName name="LSNO24" localSheetId="3">[41]Lead!#REF!</definedName>
    <definedName name="LSNO24_1" localSheetId="11">[41]Lead!#REF!</definedName>
    <definedName name="LSNO24_1" localSheetId="30">[41]Lead!#REF!</definedName>
    <definedName name="LSNO24_1" localSheetId="18">[41]Lead!#REF!</definedName>
    <definedName name="LSNO24_1" localSheetId="27">[41]Lead!#REF!</definedName>
    <definedName name="LSNO24_1" localSheetId="5">[41]Lead!#REF!</definedName>
    <definedName name="LSNO24_1" localSheetId="15">[41]Lead!#REF!</definedName>
    <definedName name="LSNO24_1" localSheetId="31">[41]Lead!#REF!</definedName>
    <definedName name="LSNO24_1" localSheetId="28">[41]Lead!#REF!</definedName>
    <definedName name="LSNO24_1" localSheetId="3">[41]Lead!#REF!</definedName>
    <definedName name="LSNO240" localSheetId="11">#REF!</definedName>
    <definedName name="LSNO240" localSheetId="2">#REF!</definedName>
    <definedName name="LSNO240" localSheetId="18">#REF!</definedName>
    <definedName name="LSNO240" localSheetId="27">#REF!</definedName>
    <definedName name="LSNO240" localSheetId="38">#REF!</definedName>
    <definedName name="LSNO240" localSheetId="37">#REF!</definedName>
    <definedName name="LSNO240" localSheetId="23">#REF!</definedName>
    <definedName name="LSNO240" localSheetId="24">#REF!</definedName>
    <definedName name="LSNO240" localSheetId="22">#REF!</definedName>
    <definedName name="LSNO240" localSheetId="5">#REF!</definedName>
    <definedName name="LSNO240" localSheetId="15">#REF!</definedName>
    <definedName name="LSNO240" localSheetId="31">#REF!</definedName>
    <definedName name="LSNO240" localSheetId="28">#REF!</definedName>
    <definedName name="LSNO240" localSheetId="1">#REF!</definedName>
    <definedName name="LSNO240" localSheetId="3">#REF!</definedName>
    <definedName name="LSNO241" localSheetId="11">#REF!</definedName>
    <definedName name="LSNO241" localSheetId="2">#REF!</definedName>
    <definedName name="LSNO241" localSheetId="18">#REF!</definedName>
    <definedName name="LSNO241" localSheetId="27">#REF!</definedName>
    <definedName name="LSNO241" localSheetId="38">#REF!</definedName>
    <definedName name="LSNO241" localSheetId="37">#REF!</definedName>
    <definedName name="LSNO241" localSheetId="23">#REF!</definedName>
    <definedName name="LSNO241" localSheetId="24">#REF!</definedName>
    <definedName name="LSNO241" localSheetId="22">#REF!</definedName>
    <definedName name="LSNO241" localSheetId="5">#REF!</definedName>
    <definedName name="LSNO241" localSheetId="15">#REF!</definedName>
    <definedName name="LSNO241" localSheetId="31">#REF!</definedName>
    <definedName name="LSNO241" localSheetId="28">#REF!</definedName>
    <definedName name="LSNO241" localSheetId="1">#REF!</definedName>
    <definedName name="LSNO241" localSheetId="3">#REF!</definedName>
    <definedName name="LSNO242" localSheetId="11">#REF!</definedName>
    <definedName name="LSNO242" localSheetId="2">#REF!</definedName>
    <definedName name="LSNO242" localSheetId="18">#REF!</definedName>
    <definedName name="LSNO242" localSheetId="27">#REF!</definedName>
    <definedName name="LSNO242" localSheetId="38">#REF!</definedName>
    <definedName name="LSNO242" localSheetId="37">#REF!</definedName>
    <definedName name="LSNO242" localSheetId="23">#REF!</definedName>
    <definedName name="LSNO242" localSheetId="24">#REF!</definedName>
    <definedName name="LSNO242" localSheetId="22">#REF!</definedName>
    <definedName name="LSNO242" localSheetId="5">#REF!</definedName>
    <definedName name="LSNO242" localSheetId="15">#REF!</definedName>
    <definedName name="LSNO242" localSheetId="31">#REF!</definedName>
    <definedName name="LSNO242" localSheetId="28">#REF!</definedName>
    <definedName name="LSNO242" localSheetId="1">#REF!</definedName>
    <definedName name="LSNO242" localSheetId="3">#REF!</definedName>
    <definedName name="LSNO243" localSheetId="11">#REF!</definedName>
    <definedName name="LSNO243" localSheetId="2">#REF!</definedName>
    <definedName name="LSNO243" localSheetId="18">#REF!</definedName>
    <definedName name="LSNO243" localSheetId="27">#REF!</definedName>
    <definedName name="LSNO243" localSheetId="38">#REF!</definedName>
    <definedName name="LSNO243" localSheetId="37">#REF!</definedName>
    <definedName name="LSNO243" localSheetId="23">#REF!</definedName>
    <definedName name="LSNO243" localSheetId="24">#REF!</definedName>
    <definedName name="LSNO243" localSheetId="22">#REF!</definedName>
    <definedName name="LSNO243" localSheetId="5">#REF!</definedName>
    <definedName name="LSNO243" localSheetId="15">#REF!</definedName>
    <definedName name="LSNO243" localSheetId="31">#REF!</definedName>
    <definedName name="LSNO243" localSheetId="28">#REF!</definedName>
    <definedName name="LSNO243" localSheetId="1">#REF!</definedName>
    <definedName name="LSNO243" localSheetId="3">#REF!</definedName>
    <definedName name="LSNO244" localSheetId="11">#REF!</definedName>
    <definedName name="LSNO244" localSheetId="2">#REF!</definedName>
    <definedName name="LSNO244" localSheetId="18">#REF!</definedName>
    <definedName name="LSNO244" localSheetId="27">#REF!</definedName>
    <definedName name="LSNO244" localSheetId="38">#REF!</definedName>
    <definedName name="LSNO244" localSheetId="37">#REF!</definedName>
    <definedName name="LSNO244" localSheetId="23">#REF!</definedName>
    <definedName name="LSNO244" localSheetId="24">#REF!</definedName>
    <definedName name="LSNO244" localSheetId="22">#REF!</definedName>
    <definedName name="LSNO244" localSheetId="5">#REF!</definedName>
    <definedName name="LSNO244" localSheetId="15">#REF!</definedName>
    <definedName name="LSNO244" localSheetId="31">#REF!</definedName>
    <definedName name="LSNO244" localSheetId="28">#REF!</definedName>
    <definedName name="LSNO244" localSheetId="1">#REF!</definedName>
    <definedName name="LSNO244" localSheetId="3">#REF!</definedName>
    <definedName name="LSNO245" localSheetId="11">#REF!</definedName>
    <definedName name="LSNO245" localSheetId="2">#REF!</definedName>
    <definedName name="LSNO245" localSheetId="18">#REF!</definedName>
    <definedName name="LSNO245" localSheetId="27">#REF!</definedName>
    <definedName name="LSNO245" localSheetId="38">#REF!</definedName>
    <definedName name="LSNO245" localSheetId="37">#REF!</definedName>
    <definedName name="LSNO245" localSheetId="23">#REF!</definedName>
    <definedName name="LSNO245" localSheetId="24">#REF!</definedName>
    <definedName name="LSNO245" localSheetId="22">#REF!</definedName>
    <definedName name="LSNO245" localSheetId="5">#REF!</definedName>
    <definedName name="LSNO245" localSheetId="15">#REF!</definedName>
    <definedName name="LSNO245" localSheetId="31">#REF!</definedName>
    <definedName name="LSNO245" localSheetId="28">#REF!</definedName>
    <definedName name="LSNO245" localSheetId="1">#REF!</definedName>
    <definedName name="LSNO245" localSheetId="3">#REF!</definedName>
    <definedName name="LSNO246" localSheetId="11">#REF!</definedName>
    <definedName name="LSNO246" localSheetId="2">#REF!</definedName>
    <definedName name="LSNO246" localSheetId="18">#REF!</definedName>
    <definedName name="LSNO246" localSheetId="27">#REF!</definedName>
    <definedName name="LSNO246" localSheetId="38">#REF!</definedName>
    <definedName name="LSNO246" localSheetId="37">#REF!</definedName>
    <definedName name="LSNO246" localSheetId="23">#REF!</definedName>
    <definedName name="LSNO246" localSheetId="24">#REF!</definedName>
    <definedName name="LSNO246" localSheetId="22">#REF!</definedName>
    <definedName name="LSNO246" localSheetId="5">#REF!</definedName>
    <definedName name="LSNO246" localSheetId="15">#REF!</definedName>
    <definedName name="LSNO246" localSheetId="31">#REF!</definedName>
    <definedName name="LSNO246" localSheetId="28">#REF!</definedName>
    <definedName name="LSNO246" localSheetId="1">#REF!</definedName>
    <definedName name="LSNO246" localSheetId="3">#REF!</definedName>
    <definedName name="LSNO247" localSheetId="11">#REF!</definedName>
    <definedName name="LSNO247" localSheetId="2">#REF!</definedName>
    <definedName name="LSNO247" localSheetId="18">#REF!</definedName>
    <definedName name="LSNO247" localSheetId="27">#REF!</definedName>
    <definedName name="LSNO247" localSheetId="38">#REF!</definedName>
    <definedName name="LSNO247" localSheetId="37">#REF!</definedName>
    <definedName name="LSNO247" localSheetId="23">#REF!</definedName>
    <definedName name="LSNO247" localSheetId="24">#REF!</definedName>
    <definedName name="LSNO247" localSheetId="22">#REF!</definedName>
    <definedName name="LSNO247" localSheetId="5">#REF!</definedName>
    <definedName name="LSNO247" localSheetId="15">#REF!</definedName>
    <definedName name="LSNO247" localSheetId="31">#REF!</definedName>
    <definedName name="LSNO247" localSheetId="28">#REF!</definedName>
    <definedName name="LSNO247" localSheetId="1">#REF!</definedName>
    <definedName name="LSNO247" localSheetId="3">#REF!</definedName>
    <definedName name="LSNO248" localSheetId="11">#REF!</definedName>
    <definedName name="LSNO248" localSheetId="2">#REF!</definedName>
    <definedName name="LSNO248" localSheetId="18">#REF!</definedName>
    <definedName name="LSNO248" localSheetId="27">#REF!</definedName>
    <definedName name="LSNO248" localSheetId="38">#REF!</definedName>
    <definedName name="LSNO248" localSheetId="37">#REF!</definedName>
    <definedName name="LSNO248" localSheetId="23">#REF!</definedName>
    <definedName name="LSNO248" localSheetId="24">#REF!</definedName>
    <definedName name="LSNO248" localSheetId="22">#REF!</definedName>
    <definedName name="LSNO248" localSheetId="5">#REF!</definedName>
    <definedName name="LSNO248" localSheetId="15">#REF!</definedName>
    <definedName name="LSNO248" localSheetId="31">#REF!</definedName>
    <definedName name="LSNO248" localSheetId="28">#REF!</definedName>
    <definedName name="LSNO248" localSheetId="1">#REF!</definedName>
    <definedName name="LSNO248" localSheetId="3">#REF!</definedName>
    <definedName name="LSNO249" localSheetId="11">#REF!</definedName>
    <definedName name="LSNO249" localSheetId="2">#REF!</definedName>
    <definedName name="LSNO249" localSheetId="18">#REF!</definedName>
    <definedName name="LSNO249" localSheetId="27">#REF!</definedName>
    <definedName name="LSNO249" localSheetId="38">#REF!</definedName>
    <definedName name="LSNO249" localSheetId="37">#REF!</definedName>
    <definedName name="LSNO249" localSheetId="23">#REF!</definedName>
    <definedName name="LSNO249" localSheetId="24">#REF!</definedName>
    <definedName name="LSNO249" localSheetId="22">#REF!</definedName>
    <definedName name="LSNO249" localSheetId="5">#REF!</definedName>
    <definedName name="LSNO249" localSheetId="15">#REF!</definedName>
    <definedName name="LSNO249" localSheetId="31">#REF!</definedName>
    <definedName name="LSNO249" localSheetId="28">#REF!</definedName>
    <definedName name="LSNO249" localSheetId="1">#REF!</definedName>
    <definedName name="LSNO249" localSheetId="3">#REF!</definedName>
    <definedName name="LSNO250" localSheetId="11">#REF!</definedName>
    <definedName name="LSNO250" localSheetId="2">#REF!</definedName>
    <definedName name="LSNO250" localSheetId="18">#REF!</definedName>
    <definedName name="LSNO250" localSheetId="27">#REF!</definedName>
    <definedName name="LSNO250" localSheetId="38">#REF!</definedName>
    <definedName name="LSNO250" localSheetId="37">#REF!</definedName>
    <definedName name="LSNO250" localSheetId="23">#REF!</definedName>
    <definedName name="LSNO250" localSheetId="24">#REF!</definedName>
    <definedName name="LSNO250" localSheetId="22">#REF!</definedName>
    <definedName name="LSNO250" localSheetId="5">#REF!</definedName>
    <definedName name="LSNO250" localSheetId="15">#REF!</definedName>
    <definedName name="LSNO250" localSheetId="31">#REF!</definedName>
    <definedName name="LSNO250" localSheetId="28">#REF!</definedName>
    <definedName name="LSNO250" localSheetId="1">#REF!</definedName>
    <definedName name="LSNO250" localSheetId="3">#REF!</definedName>
    <definedName name="LSNO251" localSheetId="11">#REF!</definedName>
    <definedName name="LSNO251" localSheetId="2">#REF!</definedName>
    <definedName name="LSNO251" localSheetId="18">#REF!</definedName>
    <definedName name="LSNO251" localSheetId="27">#REF!</definedName>
    <definedName name="LSNO251" localSheetId="38">#REF!</definedName>
    <definedName name="LSNO251" localSheetId="37">#REF!</definedName>
    <definedName name="LSNO251" localSheetId="23">#REF!</definedName>
    <definedName name="LSNO251" localSheetId="24">#REF!</definedName>
    <definedName name="LSNO251" localSheetId="22">#REF!</definedName>
    <definedName name="LSNO251" localSheetId="5">#REF!</definedName>
    <definedName name="LSNO251" localSheetId="15">#REF!</definedName>
    <definedName name="LSNO251" localSheetId="31">#REF!</definedName>
    <definedName name="LSNO251" localSheetId="28">#REF!</definedName>
    <definedName name="LSNO251" localSheetId="1">#REF!</definedName>
    <definedName name="LSNO251" localSheetId="3">#REF!</definedName>
    <definedName name="LSNO26" localSheetId="11">[41]Lead!#REF!</definedName>
    <definedName name="LSNO26" localSheetId="30">[41]Lead!#REF!</definedName>
    <definedName name="LSNO26" localSheetId="18">[41]Lead!#REF!</definedName>
    <definedName name="LSNO26" localSheetId="27">[42]Lead!#REF!</definedName>
    <definedName name="LSNO26" localSheetId="38">[42]Lead!#REF!</definedName>
    <definedName name="LSNO26" localSheetId="37">[42]Lead!#REF!</definedName>
    <definedName name="LSNO26" localSheetId="23">[42]Lead!#REF!</definedName>
    <definedName name="LSNO26" localSheetId="24">[42]Lead!#REF!</definedName>
    <definedName name="LSNO26" localSheetId="22">[42]Lead!#REF!</definedName>
    <definedName name="LSNO26" localSheetId="5">[42]Lead!#REF!</definedName>
    <definedName name="LSNO26" localSheetId="15">[41]Lead!#REF!</definedName>
    <definedName name="LSNO26" localSheetId="31">[41]Lead!#REF!</definedName>
    <definedName name="LSNO26" localSheetId="28">[42]Lead!#REF!</definedName>
    <definedName name="LSNO26" localSheetId="1">[42]Lead!#REF!</definedName>
    <definedName name="LSNO26" localSheetId="3">[41]Lead!#REF!</definedName>
    <definedName name="LSNO26_1" localSheetId="11">[41]Lead!#REF!</definedName>
    <definedName name="LSNO26_1" localSheetId="30">[41]Lead!#REF!</definedName>
    <definedName name="LSNO26_1" localSheetId="18">[41]Lead!#REF!</definedName>
    <definedName name="LSNO26_1" localSheetId="27">[41]Lead!#REF!</definedName>
    <definedName name="LSNO26_1" localSheetId="5">[41]Lead!#REF!</definedName>
    <definedName name="LSNO26_1" localSheetId="15">[41]Lead!#REF!</definedName>
    <definedName name="LSNO26_1" localSheetId="31">[41]Lead!#REF!</definedName>
    <definedName name="LSNO26_1" localSheetId="28">[41]Lead!#REF!</definedName>
    <definedName name="LSNO27" localSheetId="11">[41]Lead!#REF!</definedName>
    <definedName name="LSNO27" localSheetId="30">[41]Lead!#REF!</definedName>
    <definedName name="LSNO27" localSheetId="18">[41]Lead!#REF!</definedName>
    <definedName name="LSNO27" localSheetId="27">[42]Lead!#REF!</definedName>
    <definedName name="LSNO27" localSheetId="38">[42]Lead!#REF!</definedName>
    <definedName name="LSNO27" localSheetId="37">[42]Lead!#REF!</definedName>
    <definedName name="LSNO27" localSheetId="23">[42]Lead!#REF!</definedName>
    <definedName name="LSNO27" localSheetId="24">[42]Lead!#REF!</definedName>
    <definedName name="LSNO27" localSheetId="22">[42]Lead!#REF!</definedName>
    <definedName name="LSNO27" localSheetId="5">[42]Lead!#REF!</definedName>
    <definedName name="LSNO27" localSheetId="15">[41]Lead!#REF!</definedName>
    <definedName name="LSNO27" localSheetId="31">[41]Lead!#REF!</definedName>
    <definedName name="LSNO27" localSheetId="28">[42]Lead!#REF!</definedName>
    <definedName name="LSNO27" localSheetId="1">[42]Lead!#REF!</definedName>
    <definedName name="LSNO27_1" localSheetId="11">[41]Lead!#REF!</definedName>
    <definedName name="LSNO27_1" localSheetId="30">[41]Lead!#REF!</definedName>
    <definedName name="LSNO27_1" localSheetId="18">[41]Lead!#REF!</definedName>
    <definedName name="LSNO27_1" localSheetId="27">[41]Lead!#REF!</definedName>
    <definedName name="LSNO27_1" localSheetId="5">[41]Lead!#REF!</definedName>
    <definedName name="LSNO27_1" localSheetId="15">[41]Lead!#REF!</definedName>
    <definedName name="LSNO27_1" localSheetId="31">[41]Lead!#REF!</definedName>
    <definedName name="LSNO27_1" localSheetId="28">[41]Lead!#REF!</definedName>
    <definedName name="LSNO28" localSheetId="11">[41]Lead!#REF!</definedName>
    <definedName name="LSNO28" localSheetId="30">[41]Lead!#REF!</definedName>
    <definedName name="LSNO28" localSheetId="18">[41]Lead!#REF!</definedName>
    <definedName name="LSNO28" localSheetId="27">[42]Lead!#REF!</definedName>
    <definedName name="LSNO28" localSheetId="38">[42]Lead!#REF!</definedName>
    <definedName name="LSNO28" localSheetId="37">[42]Lead!#REF!</definedName>
    <definedName name="LSNO28" localSheetId="23">[42]Lead!#REF!</definedName>
    <definedName name="LSNO28" localSheetId="24">[42]Lead!#REF!</definedName>
    <definedName name="LSNO28" localSheetId="22">[42]Lead!#REF!</definedName>
    <definedName name="LSNO28" localSheetId="5">[42]Lead!#REF!</definedName>
    <definedName name="LSNO28" localSheetId="15">[41]Lead!#REF!</definedName>
    <definedName name="LSNO28" localSheetId="31">[41]Lead!#REF!</definedName>
    <definedName name="LSNO28" localSheetId="28">[42]Lead!#REF!</definedName>
    <definedName name="LSNO28" localSheetId="1">[42]Lead!#REF!</definedName>
    <definedName name="LSNO28_1" localSheetId="11">[41]Lead!#REF!</definedName>
    <definedName name="LSNO28_1" localSheetId="30">[41]Lead!#REF!</definedName>
    <definedName name="LSNO28_1" localSheetId="18">[41]Lead!#REF!</definedName>
    <definedName name="LSNO28_1" localSheetId="27">[41]Lead!#REF!</definedName>
    <definedName name="LSNO28_1" localSheetId="5">[41]Lead!#REF!</definedName>
    <definedName name="LSNO28_1" localSheetId="15">[41]Lead!#REF!</definedName>
    <definedName name="LSNO28_1" localSheetId="31">[41]Lead!#REF!</definedName>
    <definedName name="LSNO28_1" localSheetId="28">[41]Lead!#REF!</definedName>
    <definedName name="LSNO29" localSheetId="11">[41]Lead!#REF!</definedName>
    <definedName name="LSNO29" localSheetId="30">[41]Lead!#REF!</definedName>
    <definedName name="LSNO29" localSheetId="18">[41]Lead!#REF!</definedName>
    <definedName name="LSNO29" localSheetId="27">[42]Lead!#REF!</definedName>
    <definedName name="LSNO29" localSheetId="38">[42]Lead!#REF!</definedName>
    <definedName name="LSNO29" localSheetId="37">[42]Lead!#REF!</definedName>
    <definedName name="LSNO29" localSheetId="23">[42]Lead!#REF!</definedName>
    <definedName name="LSNO29" localSheetId="24">[42]Lead!#REF!</definedName>
    <definedName name="LSNO29" localSheetId="22">[42]Lead!#REF!</definedName>
    <definedName name="LSNO29" localSheetId="5">[42]Lead!#REF!</definedName>
    <definedName name="LSNO29" localSheetId="15">[41]Lead!#REF!</definedName>
    <definedName name="LSNO29" localSheetId="31">[41]Lead!#REF!</definedName>
    <definedName name="LSNO29" localSheetId="28">[42]Lead!#REF!</definedName>
    <definedName name="LSNO29" localSheetId="1">[42]Lead!#REF!</definedName>
    <definedName name="LSNO29_1" localSheetId="11">[41]Lead!#REF!</definedName>
    <definedName name="LSNO29_1" localSheetId="30">[41]Lead!#REF!</definedName>
    <definedName name="LSNO29_1" localSheetId="18">[41]Lead!#REF!</definedName>
    <definedName name="LSNO29_1" localSheetId="27">[41]Lead!#REF!</definedName>
    <definedName name="LSNO29_1" localSheetId="5">[41]Lead!#REF!</definedName>
    <definedName name="LSNO29_1" localSheetId="15">[41]Lead!#REF!</definedName>
    <definedName name="LSNO29_1" localSheetId="31">[41]Lead!#REF!</definedName>
    <definedName name="LSNO29_1" localSheetId="28">[41]Lead!#REF!</definedName>
    <definedName name="LSNO3" localSheetId="27">[40]Lead!$P$8</definedName>
    <definedName name="LSNO3" localSheetId="38">[40]Lead!$P$8</definedName>
    <definedName name="LSNO3" localSheetId="37">[40]Lead!$P$8</definedName>
    <definedName name="LSNO3" localSheetId="23">[40]Lead!$P$8</definedName>
    <definedName name="LSNO3" localSheetId="24">[40]Lead!$P$8</definedName>
    <definedName name="LSNO3" localSheetId="22">[40]Lead!$P$8</definedName>
    <definedName name="LSNO3" localSheetId="5">[40]Lead!$P$8</definedName>
    <definedName name="LSNO3" localSheetId="28">[40]Lead!$P$8</definedName>
    <definedName name="LSNO3" localSheetId="1">[40]Lead!$P$8</definedName>
    <definedName name="LSNO3_15">"'file://narender/hmws/work%20folder/ws%20data_07-08/vmc%20data%202007_08_final%20revised.xls'#$materials.$n$6"</definedName>
    <definedName name="LSNO3_16">"'file://narender/hmws/work%20folder/ws%20data_07-08/vmc%20data%202007_08_final%20revised.xls'#$materials.$n$6"</definedName>
    <definedName name="LSNO30" localSheetId="11">[41]Lead!#REF!</definedName>
    <definedName name="LSNO30" localSheetId="30">[41]Lead!#REF!</definedName>
    <definedName name="LSNO30" localSheetId="18">[41]Lead!#REF!</definedName>
    <definedName name="LSNO30" localSheetId="27">[42]Lead!#REF!</definedName>
    <definedName name="LSNO30" localSheetId="38">[42]Lead!#REF!</definedName>
    <definedName name="LSNO30" localSheetId="37">[42]Lead!#REF!</definedName>
    <definedName name="LSNO30" localSheetId="23">[42]Lead!#REF!</definedName>
    <definedName name="LSNO30" localSheetId="24">[42]Lead!#REF!</definedName>
    <definedName name="LSNO30" localSheetId="22">[42]Lead!#REF!</definedName>
    <definedName name="LSNO30" localSheetId="5">[42]Lead!#REF!</definedName>
    <definedName name="LSNO30" localSheetId="15">[41]Lead!#REF!</definedName>
    <definedName name="LSNO30" localSheetId="31">[41]Lead!#REF!</definedName>
    <definedName name="LSNO30" localSheetId="28">[42]Lead!#REF!</definedName>
    <definedName name="LSNO30" localSheetId="1">[42]Lead!#REF!</definedName>
    <definedName name="LSNO30" localSheetId="3">[41]Lead!#REF!</definedName>
    <definedName name="LSNO30_1" localSheetId="11">[41]Lead!#REF!</definedName>
    <definedName name="LSNO30_1" localSheetId="30">[41]Lead!#REF!</definedName>
    <definedName name="LSNO30_1" localSheetId="18">[41]Lead!#REF!</definedName>
    <definedName name="LSNO30_1" localSheetId="27">[41]Lead!#REF!</definedName>
    <definedName name="LSNO30_1" localSheetId="5">[41]Lead!#REF!</definedName>
    <definedName name="LSNO30_1" localSheetId="15">[41]Lead!#REF!</definedName>
    <definedName name="LSNO30_1" localSheetId="31">[41]Lead!#REF!</definedName>
    <definedName name="LSNO30_1" localSheetId="28">[41]Lead!#REF!</definedName>
    <definedName name="LSNO31" localSheetId="11">[41]Lead!#REF!</definedName>
    <definedName name="LSNO31" localSheetId="30">[41]Lead!#REF!</definedName>
    <definedName name="LSNO31" localSheetId="18">[41]Lead!#REF!</definedName>
    <definedName name="LSNO31" localSheetId="27">[42]Lead!#REF!</definedName>
    <definedName name="LSNO31" localSheetId="38">[42]Lead!#REF!</definedName>
    <definedName name="LSNO31" localSheetId="37">[42]Lead!#REF!</definedName>
    <definedName name="LSNO31" localSheetId="23">[42]Lead!#REF!</definedName>
    <definedName name="LSNO31" localSheetId="24">[42]Lead!#REF!</definedName>
    <definedName name="LSNO31" localSheetId="22">[42]Lead!#REF!</definedName>
    <definedName name="LSNO31" localSheetId="5">[42]Lead!#REF!</definedName>
    <definedName name="LSNO31" localSheetId="15">[41]Lead!#REF!</definedName>
    <definedName name="LSNO31" localSheetId="31">[41]Lead!#REF!</definedName>
    <definedName name="LSNO31" localSheetId="28">[42]Lead!#REF!</definedName>
    <definedName name="LSNO31" localSheetId="1">[42]Lead!#REF!</definedName>
    <definedName name="LSNO31" localSheetId="3">[41]Lead!#REF!</definedName>
    <definedName name="LSNO31_1" localSheetId="11">[41]Lead!#REF!</definedName>
    <definedName name="LSNO31_1" localSheetId="30">[41]Lead!#REF!</definedName>
    <definedName name="LSNO31_1" localSheetId="18">[41]Lead!#REF!</definedName>
    <definedName name="LSNO31_1" localSheetId="27">[41]Lead!#REF!</definedName>
    <definedName name="LSNO31_1" localSheetId="5">[41]Lead!#REF!</definedName>
    <definedName name="LSNO31_1" localSheetId="15">[41]Lead!#REF!</definedName>
    <definedName name="LSNO31_1" localSheetId="31">[41]Lead!#REF!</definedName>
    <definedName name="LSNO31_1" localSheetId="28">[41]Lead!#REF!</definedName>
    <definedName name="LSNO31_1" localSheetId="3">[41]Lead!#REF!</definedName>
    <definedName name="LSNO32" localSheetId="11">[41]Lead!#REF!</definedName>
    <definedName name="LSNO32" localSheetId="30">[41]Lead!#REF!</definedName>
    <definedName name="LSNO32" localSheetId="18">[41]Lead!#REF!</definedName>
    <definedName name="LSNO32" localSheetId="27">[42]Lead!#REF!</definedName>
    <definedName name="LSNO32" localSheetId="38">[42]Lead!#REF!</definedName>
    <definedName name="LSNO32" localSheetId="37">[42]Lead!#REF!</definedName>
    <definedName name="LSNO32" localSheetId="23">[42]Lead!#REF!</definedName>
    <definedName name="LSNO32" localSheetId="24">[42]Lead!#REF!</definedName>
    <definedName name="LSNO32" localSheetId="22">[42]Lead!#REF!</definedName>
    <definedName name="LSNO32" localSheetId="5">[42]Lead!#REF!</definedName>
    <definedName name="LSNO32" localSheetId="15">[41]Lead!#REF!</definedName>
    <definedName name="LSNO32" localSheetId="31">[41]Lead!#REF!</definedName>
    <definedName name="LSNO32" localSheetId="28">[42]Lead!#REF!</definedName>
    <definedName name="LSNO32" localSheetId="1">[42]Lead!#REF!</definedName>
    <definedName name="LSNO32_1" localSheetId="11">[41]Lead!#REF!</definedName>
    <definedName name="LSNO32_1" localSheetId="30">[41]Lead!#REF!</definedName>
    <definedName name="LSNO32_1" localSheetId="18">[41]Lead!#REF!</definedName>
    <definedName name="LSNO32_1" localSheetId="27">[41]Lead!#REF!</definedName>
    <definedName name="LSNO32_1" localSheetId="5">[41]Lead!#REF!</definedName>
    <definedName name="LSNO32_1" localSheetId="15">[41]Lead!#REF!</definedName>
    <definedName name="LSNO32_1" localSheetId="31">[41]Lead!#REF!</definedName>
    <definedName name="LSNO32_1" localSheetId="28">[41]Lead!#REF!</definedName>
    <definedName name="LSNO33" localSheetId="11">[41]Lead!#REF!</definedName>
    <definedName name="LSNO33" localSheetId="30">[41]Lead!#REF!</definedName>
    <definedName name="LSNO33" localSheetId="18">[41]Lead!#REF!</definedName>
    <definedName name="LSNO33" localSheetId="27">[42]Lead!#REF!</definedName>
    <definedName name="LSNO33" localSheetId="38">[42]Lead!#REF!</definedName>
    <definedName name="LSNO33" localSheetId="37">[42]Lead!#REF!</definedName>
    <definedName name="LSNO33" localSheetId="23">[42]Lead!#REF!</definedName>
    <definedName name="LSNO33" localSheetId="24">[42]Lead!#REF!</definedName>
    <definedName name="LSNO33" localSheetId="22">[42]Lead!#REF!</definedName>
    <definedName name="LSNO33" localSheetId="5">[42]Lead!#REF!</definedName>
    <definedName name="LSNO33" localSheetId="15">[41]Lead!#REF!</definedName>
    <definedName name="LSNO33" localSheetId="31">[41]Lead!#REF!</definedName>
    <definedName name="LSNO33" localSheetId="28">[42]Lead!#REF!</definedName>
    <definedName name="LSNO33" localSheetId="1">[42]Lead!#REF!</definedName>
    <definedName name="LSNO33_1" localSheetId="11">[41]Lead!#REF!</definedName>
    <definedName name="LSNO33_1" localSheetId="30">[41]Lead!#REF!</definedName>
    <definedName name="LSNO33_1" localSheetId="18">[41]Lead!#REF!</definedName>
    <definedName name="LSNO33_1" localSheetId="27">[41]Lead!#REF!</definedName>
    <definedName name="LSNO33_1" localSheetId="5">[41]Lead!#REF!</definedName>
    <definedName name="LSNO33_1" localSheetId="15">[41]Lead!#REF!</definedName>
    <definedName name="LSNO33_1" localSheetId="31">[41]Lead!#REF!</definedName>
    <definedName name="LSNO33_1" localSheetId="28">[41]Lead!#REF!</definedName>
    <definedName name="LSNO34" localSheetId="11">[42]Lead!#REF!</definedName>
    <definedName name="LSNO34" localSheetId="30">[42]Lead!#REF!</definedName>
    <definedName name="LSNO34" localSheetId="18">[42]Lead!#REF!</definedName>
    <definedName name="LSNO34" localSheetId="27">[42]Lead!#REF!</definedName>
    <definedName name="LSNO34" localSheetId="38">[42]Lead!#REF!</definedName>
    <definedName name="LSNO34" localSheetId="37">[42]Lead!#REF!</definedName>
    <definedName name="LSNO34" localSheetId="23">[42]Lead!#REF!</definedName>
    <definedName name="LSNO34" localSheetId="24">[42]Lead!#REF!</definedName>
    <definedName name="LSNO34" localSheetId="22">[42]Lead!#REF!</definedName>
    <definedName name="LSNO34" localSheetId="5">[42]Lead!#REF!</definedName>
    <definedName name="LSNO34" localSheetId="15">[42]Lead!#REF!</definedName>
    <definedName name="LSNO34" localSheetId="31">[42]Lead!#REF!</definedName>
    <definedName name="LSNO34" localSheetId="28">[42]Lead!#REF!</definedName>
    <definedName name="LSNO34" localSheetId="1">[42]Lead!#REF!</definedName>
    <definedName name="LSNO34" localSheetId="3">[42]Lead!#REF!</definedName>
    <definedName name="LSNO35" localSheetId="11">[41]Lead!#REF!</definedName>
    <definedName name="LSNO35" localSheetId="30">[41]Lead!#REF!</definedName>
    <definedName name="LSNO35" localSheetId="18">[41]Lead!#REF!</definedName>
    <definedName name="LSNO35" localSheetId="27">[42]Lead!#REF!</definedName>
    <definedName name="LSNO35" localSheetId="38">[42]Lead!#REF!</definedName>
    <definedName name="LSNO35" localSheetId="37">[42]Lead!#REF!</definedName>
    <definedName name="LSNO35" localSheetId="23">[42]Lead!#REF!</definedName>
    <definedName name="LSNO35" localSheetId="24">[42]Lead!#REF!</definedName>
    <definedName name="LSNO35" localSheetId="22">[42]Lead!#REF!</definedName>
    <definedName name="LSNO35" localSheetId="5">[42]Lead!#REF!</definedName>
    <definedName name="LSNO35" localSheetId="15">[41]Lead!#REF!</definedName>
    <definedName name="LSNO35" localSheetId="31">[41]Lead!#REF!</definedName>
    <definedName name="LSNO35" localSheetId="28">[42]Lead!#REF!</definedName>
    <definedName name="LSNO35" localSheetId="1">[42]Lead!#REF!</definedName>
    <definedName name="LSNO35_1" localSheetId="11">[41]Lead!#REF!</definedName>
    <definedName name="LSNO35_1" localSheetId="30">[41]Lead!#REF!</definedName>
    <definedName name="LSNO35_1" localSheetId="18">[41]Lead!#REF!</definedName>
    <definedName name="LSNO35_1" localSheetId="27">[41]Lead!#REF!</definedName>
    <definedName name="LSNO35_1" localSheetId="5">[41]Lead!#REF!</definedName>
    <definedName name="LSNO35_1" localSheetId="15">[41]Lead!#REF!</definedName>
    <definedName name="LSNO35_1" localSheetId="31">[41]Lead!#REF!</definedName>
    <definedName name="LSNO35_1" localSheetId="28">[41]Lead!#REF!</definedName>
    <definedName name="LSNO36" localSheetId="11">[41]Lead!#REF!</definedName>
    <definedName name="LSNO36" localSheetId="30">[41]Lead!#REF!</definedName>
    <definedName name="LSNO36" localSheetId="18">[41]Lead!#REF!</definedName>
    <definedName name="LSNO36" localSheetId="27">[42]Lead!#REF!</definedName>
    <definedName name="LSNO36" localSheetId="38">[42]Lead!#REF!</definedName>
    <definedName name="LSNO36" localSheetId="37">[42]Lead!#REF!</definedName>
    <definedName name="LSNO36" localSheetId="23">[42]Lead!#REF!</definedName>
    <definedName name="LSNO36" localSheetId="24">[42]Lead!#REF!</definedName>
    <definedName name="LSNO36" localSheetId="22">[42]Lead!#REF!</definedName>
    <definedName name="LSNO36" localSheetId="5">[42]Lead!#REF!</definedName>
    <definedName name="LSNO36" localSheetId="15">[41]Lead!#REF!</definedName>
    <definedName name="LSNO36" localSheetId="31">[41]Lead!#REF!</definedName>
    <definedName name="LSNO36" localSheetId="28">[42]Lead!#REF!</definedName>
    <definedName name="LSNO36" localSheetId="1">[42]Lead!#REF!</definedName>
    <definedName name="LSNO36_1" localSheetId="11">[41]Lead!#REF!</definedName>
    <definedName name="LSNO36_1" localSheetId="30">[41]Lead!#REF!</definedName>
    <definedName name="LSNO36_1" localSheetId="18">[41]Lead!#REF!</definedName>
    <definedName name="LSNO36_1" localSheetId="27">[41]Lead!#REF!</definedName>
    <definedName name="LSNO36_1" localSheetId="5">[41]Lead!#REF!</definedName>
    <definedName name="LSNO36_1" localSheetId="15">[41]Lead!#REF!</definedName>
    <definedName name="LSNO36_1" localSheetId="31">[41]Lead!#REF!</definedName>
    <definedName name="LSNO36_1" localSheetId="28">[41]Lead!#REF!</definedName>
    <definedName name="LSNO37" localSheetId="11">#REF!</definedName>
    <definedName name="LSNO37" localSheetId="2">#REF!</definedName>
    <definedName name="LSNO37" localSheetId="18">#REF!</definedName>
    <definedName name="LSNO37" localSheetId="27">#REF!</definedName>
    <definedName name="LSNO37" localSheetId="38">#REF!</definedName>
    <definedName name="LSNO37" localSheetId="37">#REF!</definedName>
    <definedName name="LSNO37" localSheetId="23">#REF!</definedName>
    <definedName name="LSNO37" localSheetId="24">#REF!</definedName>
    <definedName name="LSNO37" localSheetId="22">#REF!</definedName>
    <definedName name="LSNO37" localSheetId="5">#REF!</definedName>
    <definedName name="LSNO37" localSheetId="15">#REF!</definedName>
    <definedName name="LSNO37" localSheetId="31">#REF!</definedName>
    <definedName name="LSNO37" localSheetId="28">#REF!</definedName>
    <definedName name="LSNO37" localSheetId="1">#REF!</definedName>
    <definedName name="LSNO37" localSheetId="3">#REF!</definedName>
    <definedName name="LSNO38" localSheetId="11">#REF!</definedName>
    <definedName name="LSNO38" localSheetId="2">#REF!</definedName>
    <definedName name="LSNO38" localSheetId="18">#REF!</definedName>
    <definedName name="LSNO38" localSheetId="27">#REF!</definedName>
    <definedName name="LSNO38" localSheetId="38">#REF!</definedName>
    <definedName name="LSNO38" localSheetId="37">#REF!</definedName>
    <definedName name="LSNO38" localSheetId="23">#REF!</definedName>
    <definedName name="LSNO38" localSheetId="24">#REF!</definedName>
    <definedName name="LSNO38" localSheetId="22">#REF!</definedName>
    <definedName name="LSNO38" localSheetId="5">#REF!</definedName>
    <definedName name="LSNO38" localSheetId="15">#REF!</definedName>
    <definedName name="LSNO38" localSheetId="31">#REF!</definedName>
    <definedName name="LSNO38" localSheetId="28">#REF!</definedName>
    <definedName name="LSNO38" localSheetId="1">#REF!</definedName>
    <definedName name="LSNO38" localSheetId="3">#REF!</definedName>
    <definedName name="LSNO39" localSheetId="11">#REF!</definedName>
    <definedName name="LSNO39" localSheetId="2">#REF!</definedName>
    <definedName name="LSNO39" localSheetId="18">#REF!</definedName>
    <definedName name="LSNO39" localSheetId="27">#REF!</definedName>
    <definedName name="LSNO39" localSheetId="38">#REF!</definedName>
    <definedName name="LSNO39" localSheetId="37">#REF!</definedName>
    <definedName name="LSNO39" localSheetId="23">#REF!</definedName>
    <definedName name="LSNO39" localSheetId="24">#REF!</definedName>
    <definedName name="LSNO39" localSheetId="22">#REF!</definedName>
    <definedName name="LSNO39" localSheetId="5">#REF!</definedName>
    <definedName name="LSNO39" localSheetId="15">#REF!</definedName>
    <definedName name="LSNO39" localSheetId="31">#REF!</definedName>
    <definedName name="LSNO39" localSheetId="28">#REF!</definedName>
    <definedName name="LSNO39" localSheetId="1">#REF!</definedName>
    <definedName name="LSNO39" localSheetId="3">#REF!</definedName>
    <definedName name="LSNO40" localSheetId="11">#REF!</definedName>
    <definedName name="LSNO40" localSheetId="2">#REF!</definedName>
    <definedName name="LSNO40" localSheetId="18">#REF!</definedName>
    <definedName name="LSNO40" localSheetId="27">#REF!</definedName>
    <definedName name="LSNO40" localSheetId="38">#REF!</definedName>
    <definedName name="LSNO40" localSheetId="37">#REF!</definedName>
    <definedName name="LSNO40" localSheetId="23">#REF!</definedName>
    <definedName name="LSNO40" localSheetId="24">#REF!</definedName>
    <definedName name="LSNO40" localSheetId="22">#REF!</definedName>
    <definedName name="LSNO40" localSheetId="5">#REF!</definedName>
    <definedName name="LSNO40" localSheetId="15">#REF!</definedName>
    <definedName name="LSNO40" localSheetId="31">#REF!</definedName>
    <definedName name="LSNO40" localSheetId="28">#REF!</definedName>
    <definedName name="LSNO40" localSheetId="1">#REF!</definedName>
    <definedName name="LSNO40" localSheetId="3">#REF!</definedName>
    <definedName name="LSNO41" localSheetId="11">#REF!</definedName>
    <definedName name="LSNO41" localSheetId="2">#REF!</definedName>
    <definedName name="LSNO41" localSheetId="18">#REF!</definedName>
    <definedName name="LSNO41" localSheetId="27">#REF!</definedName>
    <definedName name="LSNO41" localSheetId="38">#REF!</definedName>
    <definedName name="LSNO41" localSheetId="37">#REF!</definedName>
    <definedName name="LSNO41" localSheetId="23">#REF!</definedName>
    <definedName name="LSNO41" localSheetId="24">#REF!</definedName>
    <definedName name="LSNO41" localSheetId="22">#REF!</definedName>
    <definedName name="LSNO41" localSheetId="5">#REF!</definedName>
    <definedName name="LSNO41" localSheetId="15">#REF!</definedName>
    <definedName name="LSNO41" localSheetId="31">#REF!</definedName>
    <definedName name="LSNO41" localSheetId="28">#REF!</definedName>
    <definedName name="LSNO41" localSheetId="1">#REF!</definedName>
    <definedName name="LSNO41" localSheetId="3">#REF!</definedName>
    <definedName name="LSNO42" localSheetId="11">#REF!</definedName>
    <definedName name="LSNO42" localSheetId="2">#REF!</definedName>
    <definedName name="LSNO42" localSheetId="18">#REF!</definedName>
    <definedName name="LSNO42" localSheetId="27">#REF!</definedName>
    <definedName name="LSNO42" localSheetId="38">#REF!</definedName>
    <definedName name="LSNO42" localSheetId="37">#REF!</definedName>
    <definedName name="LSNO42" localSheetId="23">#REF!</definedName>
    <definedName name="LSNO42" localSheetId="24">#REF!</definedName>
    <definedName name="LSNO42" localSheetId="22">#REF!</definedName>
    <definedName name="LSNO42" localSheetId="5">#REF!</definedName>
    <definedName name="LSNO42" localSheetId="15">#REF!</definedName>
    <definedName name="LSNO42" localSheetId="31">#REF!</definedName>
    <definedName name="LSNO42" localSheetId="28">#REF!</definedName>
    <definedName name="LSNO42" localSheetId="1">#REF!</definedName>
    <definedName name="LSNO42" localSheetId="3">#REF!</definedName>
    <definedName name="LSNO43" localSheetId="11">#REF!</definedName>
    <definedName name="LSNO43" localSheetId="2">#REF!</definedName>
    <definedName name="LSNO43" localSheetId="18">#REF!</definedName>
    <definedName name="LSNO43" localSheetId="27">#REF!</definedName>
    <definedName name="LSNO43" localSheetId="38">#REF!</definedName>
    <definedName name="LSNO43" localSheetId="37">#REF!</definedName>
    <definedName name="LSNO43" localSheetId="23">#REF!</definedName>
    <definedName name="LSNO43" localSheetId="24">#REF!</definedName>
    <definedName name="LSNO43" localSheetId="22">#REF!</definedName>
    <definedName name="LSNO43" localSheetId="5">#REF!</definedName>
    <definedName name="LSNO43" localSheetId="15">#REF!</definedName>
    <definedName name="LSNO43" localSheetId="31">#REF!</definedName>
    <definedName name="LSNO43" localSheetId="28">#REF!</definedName>
    <definedName name="LSNO43" localSheetId="1">#REF!</definedName>
    <definedName name="LSNO43" localSheetId="3">#REF!</definedName>
    <definedName name="LSNO44" localSheetId="11">#REF!</definedName>
    <definedName name="LSNO44" localSheetId="2">#REF!</definedName>
    <definedName name="LSNO44" localSheetId="18">#REF!</definedName>
    <definedName name="LSNO44" localSheetId="27">#REF!</definedName>
    <definedName name="LSNO44" localSheetId="38">#REF!</definedName>
    <definedName name="LSNO44" localSheetId="37">#REF!</definedName>
    <definedName name="LSNO44" localSheetId="23">#REF!</definedName>
    <definedName name="LSNO44" localSheetId="24">#REF!</definedName>
    <definedName name="LSNO44" localSheetId="22">#REF!</definedName>
    <definedName name="LSNO44" localSheetId="5">#REF!</definedName>
    <definedName name="LSNO44" localSheetId="15">#REF!</definedName>
    <definedName name="LSNO44" localSheetId="31">#REF!</definedName>
    <definedName name="LSNO44" localSheetId="28">#REF!</definedName>
    <definedName name="LSNO44" localSheetId="1">#REF!</definedName>
    <definedName name="LSNO44" localSheetId="3">#REF!</definedName>
    <definedName name="LSNO45" localSheetId="11">#REF!</definedName>
    <definedName name="LSNO45" localSheetId="2">#REF!</definedName>
    <definedName name="LSNO45" localSheetId="18">#REF!</definedName>
    <definedName name="LSNO45" localSheetId="27">#REF!</definedName>
    <definedName name="LSNO45" localSheetId="38">#REF!</definedName>
    <definedName name="LSNO45" localSheetId="37">#REF!</definedName>
    <definedName name="LSNO45" localSheetId="23">#REF!</definedName>
    <definedName name="LSNO45" localSheetId="24">#REF!</definedName>
    <definedName name="LSNO45" localSheetId="22">#REF!</definedName>
    <definedName name="LSNO45" localSheetId="5">#REF!</definedName>
    <definedName name="LSNO45" localSheetId="15">#REF!</definedName>
    <definedName name="LSNO45" localSheetId="31">#REF!</definedName>
    <definedName name="LSNO45" localSheetId="28">#REF!</definedName>
    <definedName name="LSNO45" localSheetId="1">#REF!</definedName>
    <definedName name="LSNO45" localSheetId="3">#REF!</definedName>
    <definedName name="LSNO46" localSheetId="11">#REF!</definedName>
    <definedName name="LSNO46" localSheetId="2">#REF!</definedName>
    <definedName name="LSNO46" localSheetId="18">#REF!</definedName>
    <definedName name="LSNO46" localSheetId="27">#REF!</definedName>
    <definedName name="LSNO46" localSheetId="38">#REF!</definedName>
    <definedName name="LSNO46" localSheetId="37">#REF!</definedName>
    <definedName name="LSNO46" localSheetId="23">#REF!</definedName>
    <definedName name="LSNO46" localSheetId="24">#REF!</definedName>
    <definedName name="LSNO46" localSheetId="22">#REF!</definedName>
    <definedName name="LSNO46" localSheetId="5">#REF!</definedName>
    <definedName name="LSNO46" localSheetId="15">#REF!</definedName>
    <definedName name="LSNO46" localSheetId="31">#REF!</definedName>
    <definedName name="LSNO46" localSheetId="28">#REF!</definedName>
    <definedName name="LSNO46" localSheetId="1">#REF!</definedName>
    <definedName name="LSNO46" localSheetId="3">#REF!</definedName>
    <definedName name="LSNO47" localSheetId="11">#REF!</definedName>
    <definedName name="LSNO47" localSheetId="2">#REF!</definedName>
    <definedName name="LSNO47" localSheetId="18">#REF!</definedName>
    <definedName name="LSNO47" localSheetId="27">#REF!</definedName>
    <definedName name="LSNO47" localSheetId="38">#REF!</definedName>
    <definedName name="LSNO47" localSheetId="37">#REF!</definedName>
    <definedName name="LSNO47" localSheetId="23">#REF!</definedName>
    <definedName name="LSNO47" localSheetId="24">#REF!</definedName>
    <definedName name="LSNO47" localSheetId="22">#REF!</definedName>
    <definedName name="LSNO47" localSheetId="5">#REF!</definedName>
    <definedName name="LSNO47" localSheetId="15">#REF!</definedName>
    <definedName name="LSNO47" localSheetId="31">#REF!</definedName>
    <definedName name="LSNO47" localSheetId="28">#REF!</definedName>
    <definedName name="LSNO47" localSheetId="1">#REF!</definedName>
    <definedName name="LSNO47" localSheetId="3">#REF!</definedName>
    <definedName name="LSNO48" localSheetId="11">#REF!</definedName>
    <definedName name="LSNO48" localSheetId="2">#REF!</definedName>
    <definedName name="LSNO48" localSheetId="18">#REF!</definedName>
    <definedName name="LSNO48" localSheetId="27">#REF!</definedName>
    <definedName name="LSNO48" localSheetId="38">#REF!</definedName>
    <definedName name="LSNO48" localSheetId="37">#REF!</definedName>
    <definedName name="LSNO48" localSheetId="23">#REF!</definedName>
    <definedName name="LSNO48" localSheetId="24">#REF!</definedName>
    <definedName name="LSNO48" localSheetId="22">#REF!</definedName>
    <definedName name="LSNO48" localSheetId="5">#REF!</definedName>
    <definedName name="LSNO48" localSheetId="15">#REF!</definedName>
    <definedName name="LSNO48" localSheetId="31">#REF!</definedName>
    <definedName name="LSNO48" localSheetId="28">#REF!</definedName>
    <definedName name="LSNO48" localSheetId="1">#REF!</definedName>
    <definedName name="LSNO48" localSheetId="3">#REF!</definedName>
    <definedName name="LSNO49" localSheetId="11">#REF!</definedName>
    <definedName name="LSNO49" localSheetId="2">#REF!</definedName>
    <definedName name="LSNO49" localSheetId="18">#REF!</definedName>
    <definedName name="LSNO49" localSheetId="27">#REF!</definedName>
    <definedName name="LSNO49" localSheetId="38">#REF!</definedName>
    <definedName name="LSNO49" localSheetId="37">#REF!</definedName>
    <definedName name="LSNO49" localSheetId="23">#REF!</definedName>
    <definedName name="LSNO49" localSheetId="24">#REF!</definedName>
    <definedName name="LSNO49" localSheetId="22">#REF!</definedName>
    <definedName name="LSNO49" localSheetId="5">#REF!</definedName>
    <definedName name="LSNO49" localSheetId="15">#REF!</definedName>
    <definedName name="LSNO49" localSheetId="31">#REF!</definedName>
    <definedName name="LSNO49" localSheetId="28">#REF!</definedName>
    <definedName name="LSNO49" localSheetId="1">#REF!</definedName>
    <definedName name="LSNO49" localSheetId="3">#REF!</definedName>
    <definedName name="LSNO5" localSheetId="27">[40]Lead!$P$11</definedName>
    <definedName name="LSNO5" localSheetId="38">[40]Lead!$P$11</definedName>
    <definedName name="LSNO5" localSheetId="37">[40]Lead!$P$11</definedName>
    <definedName name="LSNO5" localSheetId="23">[40]Lead!$P$11</definedName>
    <definedName name="LSNO5" localSheetId="24">[40]Lead!$P$11</definedName>
    <definedName name="LSNO5" localSheetId="22">[40]Lead!$P$11</definedName>
    <definedName name="LSNO5" localSheetId="5">[40]Lead!$P$11</definedName>
    <definedName name="LSNO5" localSheetId="28">[40]Lead!$P$11</definedName>
    <definedName name="LSNO5" localSheetId="1">[40]Lead!$P$11</definedName>
    <definedName name="LSNO50" localSheetId="11">#REF!</definedName>
    <definedName name="LSNO50" localSheetId="2">#REF!</definedName>
    <definedName name="LSNO50" localSheetId="18">#REF!</definedName>
    <definedName name="LSNO50" localSheetId="27">#REF!</definedName>
    <definedName name="LSNO50" localSheetId="38">#REF!</definedName>
    <definedName name="LSNO50" localSheetId="37">#REF!</definedName>
    <definedName name="LSNO50" localSheetId="23">#REF!</definedName>
    <definedName name="LSNO50" localSheetId="24">#REF!</definedName>
    <definedName name="LSNO50" localSheetId="22">#REF!</definedName>
    <definedName name="LSNO50" localSheetId="5">#REF!</definedName>
    <definedName name="LSNO50" localSheetId="15">#REF!</definedName>
    <definedName name="LSNO50" localSheetId="31">#REF!</definedName>
    <definedName name="LSNO50" localSheetId="28">#REF!</definedName>
    <definedName name="LSNO50" localSheetId="1">#REF!</definedName>
    <definedName name="LSNO50" localSheetId="3">#REF!</definedName>
    <definedName name="LSNO51" localSheetId="11">#REF!</definedName>
    <definedName name="LSNO51" localSheetId="2">#REF!</definedName>
    <definedName name="LSNO51" localSheetId="18">#REF!</definedName>
    <definedName name="LSNO51" localSheetId="27">#REF!</definedName>
    <definedName name="LSNO51" localSheetId="38">#REF!</definedName>
    <definedName name="LSNO51" localSheetId="37">#REF!</definedName>
    <definedName name="LSNO51" localSheetId="23">#REF!</definedName>
    <definedName name="LSNO51" localSheetId="24">#REF!</definedName>
    <definedName name="LSNO51" localSheetId="22">#REF!</definedName>
    <definedName name="LSNO51" localSheetId="5">#REF!</definedName>
    <definedName name="LSNO51" localSheetId="15">#REF!</definedName>
    <definedName name="LSNO51" localSheetId="31">#REF!</definedName>
    <definedName name="LSNO51" localSheetId="28">#REF!</definedName>
    <definedName name="LSNO51" localSheetId="1">#REF!</definedName>
    <definedName name="LSNO51" localSheetId="3">#REF!</definedName>
    <definedName name="LSNO52" localSheetId="11">#REF!</definedName>
    <definedName name="LSNO52" localSheetId="2">#REF!</definedName>
    <definedName name="LSNO52" localSheetId="18">#REF!</definedName>
    <definedName name="LSNO52" localSheetId="27">#REF!</definedName>
    <definedName name="LSNO52" localSheetId="38">#REF!</definedName>
    <definedName name="LSNO52" localSheetId="37">#REF!</definedName>
    <definedName name="LSNO52" localSheetId="23">#REF!</definedName>
    <definedName name="LSNO52" localSheetId="24">#REF!</definedName>
    <definedName name="LSNO52" localSheetId="22">#REF!</definedName>
    <definedName name="LSNO52" localSheetId="5">#REF!</definedName>
    <definedName name="LSNO52" localSheetId="15">#REF!</definedName>
    <definedName name="LSNO52" localSheetId="31">#REF!</definedName>
    <definedName name="LSNO52" localSheetId="28">#REF!</definedName>
    <definedName name="LSNO52" localSheetId="1">#REF!</definedName>
    <definedName name="LSNO52" localSheetId="3">#REF!</definedName>
    <definedName name="LSNO53" localSheetId="11">#REF!</definedName>
    <definedName name="LSNO53" localSheetId="2">#REF!</definedName>
    <definedName name="LSNO53" localSheetId="18">#REF!</definedName>
    <definedName name="LSNO53" localSheetId="27">#REF!</definedName>
    <definedName name="LSNO53" localSheetId="38">#REF!</definedName>
    <definedName name="LSNO53" localSheetId="37">#REF!</definedName>
    <definedName name="LSNO53" localSheetId="23">#REF!</definedName>
    <definedName name="LSNO53" localSheetId="24">#REF!</definedName>
    <definedName name="LSNO53" localSheetId="22">#REF!</definedName>
    <definedName name="LSNO53" localSheetId="5">#REF!</definedName>
    <definedName name="LSNO53" localSheetId="15">#REF!</definedName>
    <definedName name="LSNO53" localSheetId="31">#REF!</definedName>
    <definedName name="LSNO53" localSheetId="28">#REF!</definedName>
    <definedName name="LSNO53" localSheetId="1">#REF!</definedName>
    <definedName name="LSNO53" localSheetId="3">#REF!</definedName>
    <definedName name="LSNO54" localSheetId="11">#REF!</definedName>
    <definedName name="LSNO54" localSheetId="2">#REF!</definedName>
    <definedName name="LSNO54" localSheetId="18">#REF!</definedName>
    <definedName name="LSNO54" localSheetId="27">#REF!</definedName>
    <definedName name="LSNO54" localSheetId="38">#REF!</definedName>
    <definedName name="LSNO54" localSheetId="37">#REF!</definedName>
    <definedName name="LSNO54" localSheetId="23">#REF!</definedName>
    <definedName name="LSNO54" localSheetId="24">#REF!</definedName>
    <definedName name="LSNO54" localSheetId="22">#REF!</definedName>
    <definedName name="LSNO54" localSheetId="5">#REF!</definedName>
    <definedName name="LSNO54" localSheetId="15">#REF!</definedName>
    <definedName name="LSNO54" localSheetId="31">#REF!</definedName>
    <definedName name="LSNO54" localSheetId="28">#REF!</definedName>
    <definedName name="LSNO54" localSheetId="1">#REF!</definedName>
    <definedName name="LSNO54" localSheetId="3">#REF!</definedName>
    <definedName name="LSNO55" localSheetId="11">#REF!</definedName>
    <definedName name="LSNO55" localSheetId="2">#REF!</definedName>
    <definedName name="LSNO55" localSheetId="18">#REF!</definedName>
    <definedName name="LSNO55" localSheetId="27">#REF!</definedName>
    <definedName name="LSNO55" localSheetId="38">#REF!</definedName>
    <definedName name="LSNO55" localSheetId="37">#REF!</definedName>
    <definedName name="LSNO55" localSheetId="23">#REF!</definedName>
    <definedName name="LSNO55" localSheetId="24">#REF!</definedName>
    <definedName name="LSNO55" localSheetId="22">#REF!</definedName>
    <definedName name="LSNO55" localSheetId="5">#REF!</definedName>
    <definedName name="LSNO55" localSheetId="15">#REF!</definedName>
    <definedName name="LSNO55" localSheetId="31">#REF!</definedName>
    <definedName name="LSNO55" localSheetId="28">#REF!</definedName>
    <definedName name="LSNO55" localSheetId="1">#REF!</definedName>
    <definedName name="LSNO55" localSheetId="3">#REF!</definedName>
    <definedName name="LSNO56" localSheetId="11">#REF!</definedName>
    <definedName name="LSNO56" localSheetId="2">#REF!</definedName>
    <definedName name="LSNO56" localSheetId="18">#REF!</definedName>
    <definedName name="LSNO56" localSheetId="27">#REF!</definedName>
    <definedName name="LSNO56" localSheetId="38">#REF!</definedName>
    <definedName name="LSNO56" localSheetId="37">#REF!</definedName>
    <definedName name="LSNO56" localSheetId="23">#REF!</definedName>
    <definedName name="LSNO56" localSheetId="24">#REF!</definedName>
    <definedName name="LSNO56" localSheetId="22">#REF!</definedName>
    <definedName name="LSNO56" localSheetId="5">#REF!</definedName>
    <definedName name="LSNO56" localSheetId="15">#REF!</definedName>
    <definedName name="LSNO56" localSheetId="31">#REF!</definedName>
    <definedName name="LSNO56" localSheetId="28">#REF!</definedName>
    <definedName name="LSNO56" localSheetId="1">#REF!</definedName>
    <definedName name="LSNO56" localSheetId="3">#REF!</definedName>
    <definedName name="LSNO57" localSheetId="11">#REF!</definedName>
    <definedName name="LSNO57" localSheetId="2">#REF!</definedName>
    <definedName name="LSNO57" localSheetId="18">#REF!</definedName>
    <definedName name="LSNO57" localSheetId="27">#REF!</definedName>
    <definedName name="LSNO57" localSheetId="38">#REF!</definedName>
    <definedName name="LSNO57" localSheetId="37">#REF!</definedName>
    <definedName name="LSNO57" localSheetId="23">#REF!</definedName>
    <definedName name="LSNO57" localSheetId="24">#REF!</definedName>
    <definedName name="LSNO57" localSheetId="22">#REF!</definedName>
    <definedName name="LSNO57" localSheetId="5">#REF!</definedName>
    <definedName name="LSNO57" localSheetId="15">#REF!</definedName>
    <definedName name="LSNO57" localSheetId="31">#REF!</definedName>
    <definedName name="LSNO57" localSheetId="28">#REF!</definedName>
    <definedName name="LSNO57" localSheetId="1">#REF!</definedName>
    <definedName name="LSNO57" localSheetId="3">#REF!</definedName>
    <definedName name="LSNO58" localSheetId="11">#REF!</definedName>
    <definedName name="LSNO58" localSheetId="2">#REF!</definedName>
    <definedName name="LSNO58" localSheetId="18">#REF!</definedName>
    <definedName name="LSNO58" localSheetId="27">#REF!</definedName>
    <definedName name="LSNO58" localSheetId="38">#REF!</definedName>
    <definedName name="LSNO58" localSheetId="37">#REF!</definedName>
    <definedName name="LSNO58" localSheetId="23">#REF!</definedName>
    <definedName name="LSNO58" localSheetId="24">#REF!</definedName>
    <definedName name="LSNO58" localSheetId="22">#REF!</definedName>
    <definedName name="LSNO58" localSheetId="5">#REF!</definedName>
    <definedName name="LSNO58" localSheetId="15">#REF!</definedName>
    <definedName name="LSNO58" localSheetId="31">#REF!</definedName>
    <definedName name="LSNO58" localSheetId="28">#REF!</definedName>
    <definedName name="LSNO58" localSheetId="1">#REF!</definedName>
    <definedName name="LSNO58" localSheetId="3">#REF!</definedName>
    <definedName name="LSNO59" localSheetId="11">#REF!</definedName>
    <definedName name="LSNO59" localSheetId="2">#REF!</definedName>
    <definedName name="LSNO59" localSheetId="18">#REF!</definedName>
    <definedName name="LSNO59" localSheetId="27">#REF!</definedName>
    <definedName name="LSNO59" localSheetId="38">#REF!</definedName>
    <definedName name="LSNO59" localSheetId="37">#REF!</definedName>
    <definedName name="LSNO59" localSheetId="23">#REF!</definedName>
    <definedName name="LSNO59" localSheetId="24">#REF!</definedName>
    <definedName name="LSNO59" localSheetId="22">#REF!</definedName>
    <definedName name="LSNO59" localSheetId="5">#REF!</definedName>
    <definedName name="LSNO59" localSheetId="15">#REF!</definedName>
    <definedName name="LSNO59" localSheetId="31">#REF!</definedName>
    <definedName name="LSNO59" localSheetId="28">#REF!</definedName>
    <definedName name="LSNO59" localSheetId="1">#REF!</definedName>
    <definedName name="LSNO59" localSheetId="3">#REF!</definedName>
    <definedName name="LSNO6" localSheetId="27">[40]Lead!$P$12</definedName>
    <definedName name="LSNO6" localSheetId="38">[40]Lead!$P$12</definedName>
    <definedName name="LSNO6" localSheetId="37">[40]Lead!$P$12</definedName>
    <definedName name="LSNO6" localSheetId="23">[40]Lead!$P$12</definedName>
    <definedName name="LSNO6" localSheetId="24">[40]Lead!$P$12</definedName>
    <definedName name="LSNO6" localSheetId="22">[40]Lead!$P$12</definedName>
    <definedName name="LSNO6" localSheetId="5">[40]Lead!$P$12</definedName>
    <definedName name="LSNO6" localSheetId="28">[40]Lead!$P$12</definedName>
    <definedName name="LSNO6" localSheetId="1">[40]Lead!$P$12</definedName>
    <definedName name="LSNO60" localSheetId="11">#REF!</definedName>
    <definedName name="LSNO60" localSheetId="2">#REF!</definedName>
    <definedName name="LSNO60" localSheetId="18">#REF!</definedName>
    <definedName name="LSNO60" localSheetId="27">#REF!</definedName>
    <definedName name="LSNO60" localSheetId="38">#REF!</definedName>
    <definedName name="LSNO60" localSheetId="37">#REF!</definedName>
    <definedName name="LSNO60" localSheetId="23">#REF!</definedName>
    <definedName name="LSNO60" localSheetId="24">#REF!</definedName>
    <definedName name="LSNO60" localSheetId="22">#REF!</definedName>
    <definedName name="LSNO60" localSheetId="5">#REF!</definedName>
    <definedName name="LSNO60" localSheetId="15">#REF!</definedName>
    <definedName name="LSNO60" localSheetId="31">#REF!</definedName>
    <definedName name="LSNO60" localSheetId="28">#REF!</definedName>
    <definedName name="LSNO60" localSheetId="1">#REF!</definedName>
    <definedName name="LSNO60" localSheetId="3">#REF!</definedName>
    <definedName name="LSNO61" localSheetId="11">#REF!</definedName>
    <definedName name="LSNO61" localSheetId="2">#REF!</definedName>
    <definedName name="LSNO61" localSheetId="18">#REF!</definedName>
    <definedName name="LSNO61" localSheetId="27">#REF!</definedName>
    <definedName name="LSNO61" localSheetId="38">#REF!</definedName>
    <definedName name="LSNO61" localSheetId="37">#REF!</definedName>
    <definedName name="LSNO61" localSheetId="23">#REF!</definedName>
    <definedName name="LSNO61" localSheetId="24">#REF!</definedName>
    <definedName name="LSNO61" localSheetId="22">#REF!</definedName>
    <definedName name="LSNO61" localSheetId="5">#REF!</definedName>
    <definedName name="LSNO61" localSheetId="15">#REF!</definedName>
    <definedName name="LSNO61" localSheetId="31">#REF!</definedName>
    <definedName name="LSNO61" localSheetId="28">#REF!</definedName>
    <definedName name="LSNO61" localSheetId="1">#REF!</definedName>
    <definedName name="LSNO61" localSheetId="3">#REF!</definedName>
    <definedName name="LSNO62" localSheetId="11">#REF!</definedName>
    <definedName name="LSNO62" localSheetId="2">#REF!</definedName>
    <definedName name="LSNO62" localSheetId="18">#REF!</definedName>
    <definedName name="LSNO62" localSheetId="27">#REF!</definedName>
    <definedName name="LSNO62" localSheetId="38">#REF!</definedName>
    <definedName name="LSNO62" localSheetId="37">#REF!</definedName>
    <definedName name="LSNO62" localSheetId="23">#REF!</definedName>
    <definedName name="LSNO62" localSheetId="24">#REF!</definedName>
    <definedName name="LSNO62" localSheetId="22">#REF!</definedName>
    <definedName name="LSNO62" localSheetId="5">#REF!</definedName>
    <definedName name="LSNO62" localSheetId="15">#REF!</definedName>
    <definedName name="LSNO62" localSheetId="31">#REF!</definedName>
    <definedName name="LSNO62" localSheetId="28">#REF!</definedName>
    <definedName name="LSNO62" localSheetId="1">#REF!</definedName>
    <definedName name="LSNO62" localSheetId="3">#REF!</definedName>
    <definedName name="LSNO63" localSheetId="11">#REF!</definedName>
    <definedName name="LSNO63" localSheetId="2">#REF!</definedName>
    <definedName name="LSNO63" localSheetId="18">#REF!</definedName>
    <definedName name="LSNO63" localSheetId="27">#REF!</definedName>
    <definedName name="LSNO63" localSheetId="38">#REF!</definedName>
    <definedName name="LSNO63" localSheetId="37">#REF!</definedName>
    <definedName name="LSNO63" localSheetId="23">#REF!</definedName>
    <definedName name="LSNO63" localSheetId="24">#REF!</definedName>
    <definedName name="LSNO63" localSheetId="22">#REF!</definedName>
    <definedName name="LSNO63" localSheetId="5">#REF!</definedName>
    <definedName name="LSNO63" localSheetId="15">#REF!</definedName>
    <definedName name="LSNO63" localSheetId="31">#REF!</definedName>
    <definedName name="LSNO63" localSheetId="28">#REF!</definedName>
    <definedName name="LSNO63" localSheetId="1">#REF!</definedName>
    <definedName name="LSNO63" localSheetId="3">#REF!</definedName>
    <definedName name="LSNO64" localSheetId="11">#REF!</definedName>
    <definedName name="LSNO64" localSheetId="2">#REF!</definedName>
    <definedName name="LSNO64" localSheetId="18">#REF!</definedName>
    <definedName name="LSNO64" localSheetId="27">#REF!</definedName>
    <definedName name="LSNO64" localSheetId="38">#REF!</definedName>
    <definedName name="LSNO64" localSheetId="37">#REF!</definedName>
    <definedName name="LSNO64" localSheetId="23">#REF!</definedName>
    <definedName name="LSNO64" localSheetId="24">#REF!</definedName>
    <definedName name="LSNO64" localSheetId="22">#REF!</definedName>
    <definedName name="LSNO64" localSheetId="5">#REF!</definedName>
    <definedName name="LSNO64" localSheetId="15">#REF!</definedName>
    <definedName name="LSNO64" localSheetId="31">#REF!</definedName>
    <definedName name="LSNO64" localSheetId="28">#REF!</definedName>
    <definedName name="LSNO64" localSheetId="1">#REF!</definedName>
    <definedName name="LSNO64" localSheetId="3">#REF!</definedName>
    <definedName name="LSNO65" localSheetId="11">#REF!</definedName>
    <definedName name="LSNO65" localSheetId="2">#REF!</definedName>
    <definedName name="LSNO65" localSheetId="18">#REF!</definedName>
    <definedName name="LSNO65" localSheetId="27">#REF!</definedName>
    <definedName name="LSNO65" localSheetId="38">#REF!</definedName>
    <definedName name="LSNO65" localSheetId="37">#REF!</definedName>
    <definedName name="LSNO65" localSheetId="23">#REF!</definedName>
    <definedName name="LSNO65" localSheetId="24">#REF!</definedName>
    <definedName name="LSNO65" localSheetId="22">#REF!</definedName>
    <definedName name="LSNO65" localSheetId="5">#REF!</definedName>
    <definedName name="LSNO65" localSheetId="15">#REF!</definedName>
    <definedName name="LSNO65" localSheetId="31">#REF!</definedName>
    <definedName name="LSNO65" localSheetId="28">#REF!</definedName>
    <definedName name="LSNO65" localSheetId="1">#REF!</definedName>
    <definedName name="LSNO65" localSheetId="3">#REF!</definedName>
    <definedName name="LSNO66" localSheetId="11">#REF!</definedName>
    <definedName name="LSNO66" localSheetId="2">#REF!</definedName>
    <definedName name="LSNO66" localSheetId="18">#REF!</definedName>
    <definedName name="LSNO66" localSheetId="27">#REF!</definedName>
    <definedName name="LSNO66" localSheetId="38">#REF!</definedName>
    <definedName name="LSNO66" localSheetId="37">#REF!</definedName>
    <definedName name="LSNO66" localSheetId="23">#REF!</definedName>
    <definedName name="LSNO66" localSheetId="24">#REF!</definedName>
    <definedName name="LSNO66" localSheetId="22">#REF!</definedName>
    <definedName name="LSNO66" localSheetId="5">#REF!</definedName>
    <definedName name="LSNO66" localSheetId="15">#REF!</definedName>
    <definedName name="LSNO66" localSheetId="31">#REF!</definedName>
    <definedName name="LSNO66" localSheetId="28">#REF!</definedName>
    <definedName name="LSNO66" localSheetId="1">#REF!</definedName>
    <definedName name="LSNO66" localSheetId="3">#REF!</definedName>
    <definedName name="LSNO67" localSheetId="11">#REF!</definedName>
    <definedName name="LSNO67" localSheetId="2">#REF!</definedName>
    <definedName name="LSNO67" localSheetId="18">#REF!</definedName>
    <definedName name="LSNO67" localSheetId="27">#REF!</definedName>
    <definedName name="LSNO67" localSheetId="38">#REF!</definedName>
    <definedName name="LSNO67" localSheetId="37">#REF!</definedName>
    <definedName name="LSNO67" localSheetId="23">#REF!</definedName>
    <definedName name="LSNO67" localSheetId="24">#REF!</definedName>
    <definedName name="LSNO67" localSheetId="22">#REF!</definedName>
    <definedName name="LSNO67" localSheetId="5">#REF!</definedName>
    <definedName name="LSNO67" localSheetId="15">#REF!</definedName>
    <definedName name="LSNO67" localSheetId="31">#REF!</definedName>
    <definedName name="LSNO67" localSheetId="28">#REF!</definedName>
    <definedName name="LSNO67" localSheetId="1">#REF!</definedName>
    <definedName name="LSNO67" localSheetId="3">#REF!</definedName>
    <definedName name="LSNO68" localSheetId="11">#REF!</definedName>
    <definedName name="LSNO68" localSheetId="2">#REF!</definedName>
    <definedName name="LSNO68" localSheetId="18">#REF!</definedName>
    <definedName name="LSNO68" localSheetId="27">#REF!</definedName>
    <definedName name="LSNO68" localSheetId="38">#REF!</definedName>
    <definedName name="LSNO68" localSheetId="37">#REF!</definedName>
    <definedName name="LSNO68" localSheetId="23">#REF!</definedName>
    <definedName name="LSNO68" localSheetId="24">#REF!</definedName>
    <definedName name="LSNO68" localSheetId="22">#REF!</definedName>
    <definedName name="LSNO68" localSheetId="5">#REF!</definedName>
    <definedName name="LSNO68" localSheetId="15">#REF!</definedName>
    <definedName name="LSNO68" localSheetId="31">#REF!</definedName>
    <definedName name="LSNO68" localSheetId="28">#REF!</definedName>
    <definedName name="LSNO68" localSheetId="1">#REF!</definedName>
    <definedName name="LSNO68" localSheetId="3">#REF!</definedName>
    <definedName name="LSNO69" localSheetId="11">#REF!</definedName>
    <definedName name="LSNO69" localSheetId="2">#REF!</definedName>
    <definedName name="LSNO69" localSheetId="18">#REF!</definedName>
    <definedName name="LSNO69" localSheetId="27">#REF!</definedName>
    <definedName name="LSNO69" localSheetId="38">#REF!</definedName>
    <definedName name="LSNO69" localSheetId="37">#REF!</definedName>
    <definedName name="LSNO69" localSheetId="23">#REF!</definedName>
    <definedName name="LSNO69" localSheetId="24">#REF!</definedName>
    <definedName name="LSNO69" localSheetId="22">#REF!</definedName>
    <definedName name="LSNO69" localSheetId="5">#REF!</definedName>
    <definedName name="LSNO69" localSheetId="15">#REF!</definedName>
    <definedName name="LSNO69" localSheetId="31">#REF!</definedName>
    <definedName name="LSNO69" localSheetId="28">#REF!</definedName>
    <definedName name="LSNO69" localSheetId="1">#REF!</definedName>
    <definedName name="LSNO69" localSheetId="3">#REF!</definedName>
    <definedName name="LSNO7" localSheetId="11">[41]Lead!#REF!</definedName>
    <definedName name="LSNO7" localSheetId="30">[41]Lead!#REF!</definedName>
    <definedName name="LSNO7" localSheetId="18">[41]Lead!#REF!</definedName>
    <definedName name="LSNO7" localSheetId="27">[42]Lead!#REF!</definedName>
    <definedName name="LSNO7" localSheetId="38">[42]Lead!#REF!</definedName>
    <definedName name="LSNO7" localSheetId="37">[42]Lead!#REF!</definedName>
    <definedName name="LSNO7" localSheetId="23">[42]Lead!#REF!</definedName>
    <definedName name="LSNO7" localSheetId="24">[42]Lead!#REF!</definedName>
    <definedName name="LSNO7" localSheetId="22">[42]Lead!#REF!</definedName>
    <definedName name="LSNO7" localSheetId="5">[42]Lead!#REF!</definedName>
    <definedName name="LSNO7" localSheetId="15">[41]Lead!#REF!</definedName>
    <definedName name="LSNO7" localSheetId="31">[41]Lead!#REF!</definedName>
    <definedName name="LSNO7" localSheetId="28">[42]Lead!#REF!</definedName>
    <definedName name="LSNO7" localSheetId="1">[42]Lead!#REF!</definedName>
    <definedName name="LSNO7" localSheetId="3">[41]Lead!#REF!</definedName>
    <definedName name="LSNO7_1" localSheetId="11">[41]Lead!#REF!</definedName>
    <definedName name="LSNO7_1" localSheetId="30">[41]Lead!#REF!</definedName>
    <definedName name="LSNO7_1" localSheetId="18">[41]Lead!#REF!</definedName>
    <definedName name="LSNO7_1" localSheetId="27">[41]Lead!#REF!</definedName>
    <definedName name="LSNO7_1" localSheetId="5">[41]Lead!#REF!</definedName>
    <definedName name="LSNO7_1" localSheetId="15">[41]Lead!#REF!</definedName>
    <definedName name="LSNO7_1" localSheetId="31">[41]Lead!#REF!</definedName>
    <definedName name="LSNO7_1" localSheetId="28">[41]Lead!#REF!</definedName>
    <definedName name="LSNO70" localSheetId="11">#REF!</definedName>
    <definedName name="LSNO70" localSheetId="2">#REF!</definedName>
    <definedName name="LSNO70" localSheetId="18">#REF!</definedName>
    <definedName name="LSNO70" localSheetId="27">#REF!</definedName>
    <definedName name="LSNO70" localSheetId="38">#REF!</definedName>
    <definedName name="LSNO70" localSheetId="37">#REF!</definedName>
    <definedName name="LSNO70" localSheetId="23">#REF!</definedName>
    <definedName name="LSNO70" localSheetId="24">#REF!</definedName>
    <definedName name="LSNO70" localSheetId="22">#REF!</definedName>
    <definedName name="LSNO70" localSheetId="5">#REF!</definedName>
    <definedName name="LSNO70" localSheetId="15">#REF!</definedName>
    <definedName name="LSNO70" localSheetId="31">#REF!</definedName>
    <definedName name="LSNO70" localSheetId="28">#REF!</definedName>
    <definedName name="LSNO70" localSheetId="1">#REF!</definedName>
    <definedName name="LSNO70" localSheetId="3">#REF!</definedName>
    <definedName name="LSNO71" localSheetId="11">#REF!</definedName>
    <definedName name="LSNO71" localSheetId="2">#REF!</definedName>
    <definedName name="LSNO71" localSheetId="18">#REF!</definedName>
    <definedName name="LSNO71" localSheetId="27">#REF!</definedName>
    <definedName name="LSNO71" localSheetId="38">#REF!</definedName>
    <definedName name="LSNO71" localSheetId="37">#REF!</definedName>
    <definedName name="LSNO71" localSheetId="23">#REF!</definedName>
    <definedName name="LSNO71" localSheetId="24">#REF!</definedName>
    <definedName name="LSNO71" localSheetId="22">#REF!</definedName>
    <definedName name="LSNO71" localSheetId="5">#REF!</definedName>
    <definedName name="LSNO71" localSheetId="15">#REF!</definedName>
    <definedName name="LSNO71" localSheetId="31">#REF!</definedName>
    <definedName name="LSNO71" localSheetId="28">#REF!</definedName>
    <definedName name="LSNO71" localSheetId="1">#REF!</definedName>
    <definedName name="LSNO71" localSheetId="3">#REF!</definedName>
    <definedName name="LSNO72" localSheetId="11">#REF!</definedName>
    <definedName name="LSNO72" localSheetId="2">#REF!</definedName>
    <definedName name="LSNO72" localSheetId="18">#REF!</definedName>
    <definedName name="LSNO72" localSheetId="27">#REF!</definedName>
    <definedName name="LSNO72" localSheetId="38">#REF!</definedName>
    <definedName name="LSNO72" localSheetId="37">#REF!</definedName>
    <definedName name="LSNO72" localSheetId="23">#REF!</definedName>
    <definedName name="LSNO72" localSheetId="24">#REF!</definedName>
    <definedName name="LSNO72" localSheetId="22">#REF!</definedName>
    <definedName name="LSNO72" localSheetId="5">#REF!</definedName>
    <definedName name="LSNO72" localSheetId="15">#REF!</definedName>
    <definedName name="LSNO72" localSheetId="31">#REF!</definedName>
    <definedName name="LSNO72" localSheetId="28">#REF!</definedName>
    <definedName name="LSNO72" localSheetId="1">#REF!</definedName>
    <definedName name="LSNO72" localSheetId="3">#REF!</definedName>
    <definedName name="LSNO73" localSheetId="11">#REF!</definedName>
    <definedName name="LSNO73" localSheetId="2">#REF!</definedName>
    <definedName name="LSNO73" localSheetId="18">#REF!</definedName>
    <definedName name="LSNO73" localSheetId="27">#REF!</definedName>
    <definedName name="LSNO73" localSheetId="38">#REF!</definedName>
    <definedName name="LSNO73" localSheetId="37">#REF!</definedName>
    <definedName name="LSNO73" localSheetId="23">#REF!</definedName>
    <definedName name="LSNO73" localSheetId="24">#REF!</definedName>
    <definedName name="LSNO73" localSheetId="22">#REF!</definedName>
    <definedName name="LSNO73" localSheetId="5">#REF!</definedName>
    <definedName name="LSNO73" localSheetId="15">#REF!</definedName>
    <definedName name="LSNO73" localSheetId="31">#REF!</definedName>
    <definedName name="LSNO73" localSheetId="28">#REF!</definedName>
    <definedName name="LSNO73" localSheetId="1">#REF!</definedName>
    <definedName name="LSNO73" localSheetId="3">#REF!</definedName>
    <definedName name="LSNO74" localSheetId="11">#REF!</definedName>
    <definedName name="LSNO74" localSheetId="2">#REF!</definedName>
    <definedName name="LSNO74" localSheetId="18">#REF!</definedName>
    <definedName name="LSNO74" localSheetId="27">#REF!</definedName>
    <definedName name="LSNO74" localSheetId="38">#REF!</definedName>
    <definedName name="LSNO74" localSheetId="37">#REF!</definedName>
    <definedName name="LSNO74" localSheetId="23">#REF!</definedName>
    <definedName name="LSNO74" localSheetId="24">#REF!</definedName>
    <definedName name="LSNO74" localSheetId="22">#REF!</definedName>
    <definedName name="LSNO74" localSheetId="5">#REF!</definedName>
    <definedName name="LSNO74" localSheetId="15">#REF!</definedName>
    <definedName name="LSNO74" localSheetId="31">#REF!</definedName>
    <definedName name="LSNO74" localSheetId="28">#REF!</definedName>
    <definedName name="LSNO74" localSheetId="1">#REF!</definedName>
    <definedName name="LSNO74" localSheetId="3">#REF!</definedName>
    <definedName name="LSNO75" localSheetId="11">#REF!</definedName>
    <definedName name="LSNO75" localSheetId="2">#REF!</definedName>
    <definedName name="LSNO75" localSheetId="18">#REF!</definedName>
    <definedName name="LSNO75" localSheetId="27">#REF!</definedName>
    <definedName name="LSNO75" localSheetId="38">#REF!</definedName>
    <definedName name="LSNO75" localSheetId="37">#REF!</definedName>
    <definedName name="LSNO75" localSheetId="23">#REF!</definedName>
    <definedName name="LSNO75" localSheetId="24">#REF!</definedName>
    <definedName name="LSNO75" localSheetId="22">#REF!</definedName>
    <definedName name="LSNO75" localSheetId="5">#REF!</definedName>
    <definedName name="LSNO75" localSheetId="15">#REF!</definedName>
    <definedName name="LSNO75" localSheetId="31">#REF!</definedName>
    <definedName name="LSNO75" localSheetId="28">#REF!</definedName>
    <definedName name="LSNO75" localSheetId="1">#REF!</definedName>
    <definedName name="LSNO75" localSheetId="3">#REF!</definedName>
    <definedName name="LSNO76" localSheetId="11">#REF!</definedName>
    <definedName name="LSNO76" localSheetId="2">#REF!</definedName>
    <definedName name="LSNO76" localSheetId="18">#REF!</definedName>
    <definedName name="LSNO76" localSheetId="27">#REF!</definedName>
    <definedName name="LSNO76" localSheetId="38">#REF!</definedName>
    <definedName name="LSNO76" localSheetId="37">#REF!</definedName>
    <definedName name="LSNO76" localSheetId="23">#REF!</definedName>
    <definedName name="LSNO76" localSheetId="24">#REF!</definedName>
    <definedName name="LSNO76" localSheetId="22">#REF!</definedName>
    <definedName name="LSNO76" localSheetId="5">#REF!</definedName>
    <definedName name="LSNO76" localSheetId="15">#REF!</definedName>
    <definedName name="LSNO76" localSheetId="31">#REF!</definedName>
    <definedName name="LSNO76" localSheetId="28">#REF!</definedName>
    <definedName name="LSNO76" localSheetId="1">#REF!</definedName>
    <definedName name="LSNO76" localSheetId="3">#REF!</definedName>
    <definedName name="LSNO77" localSheetId="11">#REF!</definedName>
    <definedName name="LSNO77" localSheetId="2">#REF!</definedName>
    <definedName name="LSNO77" localSheetId="18">#REF!</definedName>
    <definedName name="LSNO77" localSheetId="27">#REF!</definedName>
    <definedName name="LSNO77" localSheetId="38">#REF!</definedName>
    <definedName name="LSNO77" localSheetId="37">#REF!</definedName>
    <definedName name="LSNO77" localSheetId="23">#REF!</definedName>
    <definedName name="LSNO77" localSheetId="24">#REF!</definedName>
    <definedName name="LSNO77" localSheetId="22">#REF!</definedName>
    <definedName name="LSNO77" localSheetId="5">#REF!</definedName>
    <definedName name="LSNO77" localSheetId="15">#REF!</definedName>
    <definedName name="LSNO77" localSheetId="31">#REF!</definedName>
    <definedName name="LSNO77" localSheetId="28">#REF!</definedName>
    <definedName name="LSNO77" localSheetId="1">#REF!</definedName>
    <definedName name="LSNO77" localSheetId="3">#REF!</definedName>
    <definedName name="LSNO78" localSheetId="11">#REF!</definedName>
    <definedName name="LSNO78" localSheetId="2">#REF!</definedName>
    <definedName name="LSNO78" localSheetId="18">#REF!</definedName>
    <definedName name="LSNO78" localSheetId="27">#REF!</definedName>
    <definedName name="LSNO78" localSheetId="38">#REF!</definedName>
    <definedName name="LSNO78" localSheetId="37">#REF!</definedName>
    <definedName name="LSNO78" localSheetId="23">#REF!</definedName>
    <definedName name="LSNO78" localSheetId="24">#REF!</definedName>
    <definedName name="LSNO78" localSheetId="22">#REF!</definedName>
    <definedName name="LSNO78" localSheetId="5">#REF!</definedName>
    <definedName name="LSNO78" localSheetId="15">#REF!</definedName>
    <definedName name="LSNO78" localSheetId="31">#REF!</definedName>
    <definedName name="LSNO78" localSheetId="28">#REF!</definedName>
    <definedName name="LSNO78" localSheetId="1">#REF!</definedName>
    <definedName name="LSNO78" localSheetId="3">#REF!</definedName>
    <definedName name="LSNO79" localSheetId="11">#REF!</definedName>
    <definedName name="LSNO79" localSheetId="2">#REF!</definedName>
    <definedName name="LSNO79" localSheetId="18">#REF!</definedName>
    <definedName name="LSNO79" localSheetId="27">#REF!</definedName>
    <definedName name="LSNO79" localSheetId="38">#REF!</definedName>
    <definedName name="LSNO79" localSheetId="37">#REF!</definedName>
    <definedName name="LSNO79" localSheetId="23">#REF!</definedName>
    <definedName name="LSNO79" localSheetId="24">#REF!</definedName>
    <definedName name="LSNO79" localSheetId="22">#REF!</definedName>
    <definedName name="LSNO79" localSheetId="5">#REF!</definedName>
    <definedName name="LSNO79" localSheetId="15">#REF!</definedName>
    <definedName name="LSNO79" localSheetId="31">#REF!</definedName>
    <definedName name="LSNO79" localSheetId="28">#REF!</definedName>
    <definedName name="LSNO79" localSheetId="1">#REF!</definedName>
    <definedName name="LSNO79" localSheetId="3">#REF!</definedName>
    <definedName name="LSNO8" localSheetId="27">[42]Lead!$N$12</definedName>
    <definedName name="LSNO8" localSheetId="38">[42]Lead!$N$12</definedName>
    <definedName name="LSNO8" localSheetId="37">[42]Lead!$N$12</definedName>
    <definedName name="LSNO8" localSheetId="23">[42]Lead!$N$12</definedName>
    <definedName name="LSNO8" localSheetId="24">[42]Lead!$N$12</definedName>
    <definedName name="LSNO8" localSheetId="22">[42]Lead!$N$12</definedName>
    <definedName name="LSNO8" localSheetId="5">[42]Lead!$N$12</definedName>
    <definedName name="LSNO8" localSheetId="28">[42]Lead!$N$12</definedName>
    <definedName name="LSNO8" localSheetId="1">[42]Lead!$N$12</definedName>
    <definedName name="LSNO80" localSheetId="11">#REF!</definedName>
    <definedName name="LSNO80" localSheetId="2">#REF!</definedName>
    <definedName name="LSNO80" localSheetId="18">#REF!</definedName>
    <definedName name="LSNO80" localSheetId="27">#REF!</definedName>
    <definedName name="LSNO80" localSheetId="38">#REF!</definedName>
    <definedName name="LSNO80" localSheetId="37">#REF!</definedName>
    <definedName name="LSNO80" localSheetId="23">#REF!</definedName>
    <definedName name="LSNO80" localSheetId="24">#REF!</definedName>
    <definedName name="LSNO80" localSheetId="22">#REF!</definedName>
    <definedName name="LSNO80" localSheetId="5">#REF!</definedName>
    <definedName name="LSNO80" localSheetId="15">#REF!</definedName>
    <definedName name="LSNO80" localSheetId="31">#REF!</definedName>
    <definedName name="LSNO80" localSheetId="28">#REF!</definedName>
    <definedName name="LSNO80" localSheetId="1">#REF!</definedName>
    <definedName name="LSNO80" localSheetId="3">#REF!</definedName>
    <definedName name="LSNO81" localSheetId="11">#REF!</definedName>
    <definedName name="LSNO81" localSheetId="2">#REF!</definedName>
    <definedName name="LSNO81" localSheetId="18">#REF!</definedName>
    <definedName name="LSNO81" localSheetId="27">#REF!</definedName>
    <definedName name="LSNO81" localSheetId="38">#REF!</definedName>
    <definedName name="LSNO81" localSheetId="37">#REF!</definedName>
    <definedName name="LSNO81" localSheetId="23">#REF!</definedName>
    <definedName name="LSNO81" localSheetId="24">#REF!</definedName>
    <definedName name="LSNO81" localSheetId="22">#REF!</definedName>
    <definedName name="LSNO81" localSheetId="5">#REF!</definedName>
    <definedName name="LSNO81" localSheetId="15">#REF!</definedName>
    <definedName name="LSNO81" localSheetId="31">#REF!</definedName>
    <definedName name="LSNO81" localSheetId="28">#REF!</definedName>
    <definedName name="LSNO81" localSheetId="1">#REF!</definedName>
    <definedName name="LSNO81" localSheetId="3">#REF!</definedName>
    <definedName name="LSNO82" localSheetId="11">#REF!</definedName>
    <definedName name="LSNO82" localSheetId="2">#REF!</definedName>
    <definedName name="LSNO82" localSheetId="18">#REF!</definedName>
    <definedName name="LSNO82" localSheetId="27">#REF!</definedName>
    <definedName name="LSNO82" localSheetId="38">#REF!</definedName>
    <definedName name="LSNO82" localSheetId="37">#REF!</definedName>
    <definedName name="LSNO82" localSheetId="23">#REF!</definedName>
    <definedName name="LSNO82" localSheetId="24">#REF!</definedName>
    <definedName name="LSNO82" localSheetId="22">#REF!</definedName>
    <definedName name="LSNO82" localSheetId="5">#REF!</definedName>
    <definedName name="LSNO82" localSheetId="15">#REF!</definedName>
    <definedName name="LSNO82" localSheetId="31">#REF!</definedName>
    <definedName name="LSNO82" localSheetId="28">#REF!</definedName>
    <definedName name="LSNO82" localSheetId="1">#REF!</definedName>
    <definedName name="LSNO82" localSheetId="3">#REF!</definedName>
    <definedName name="LSNO83" localSheetId="11">#REF!</definedName>
    <definedName name="LSNO83" localSheetId="2">#REF!</definedName>
    <definedName name="LSNO83" localSheetId="18">#REF!</definedName>
    <definedName name="LSNO83" localSheetId="27">#REF!</definedName>
    <definedName name="LSNO83" localSheetId="38">#REF!</definedName>
    <definedName name="LSNO83" localSheetId="37">#REF!</definedName>
    <definedName name="LSNO83" localSheetId="23">#REF!</definedName>
    <definedName name="LSNO83" localSheetId="24">#REF!</definedName>
    <definedName name="LSNO83" localSheetId="22">#REF!</definedName>
    <definedName name="LSNO83" localSheetId="5">#REF!</definedName>
    <definedName name="LSNO83" localSheetId="15">#REF!</definedName>
    <definedName name="LSNO83" localSheetId="31">#REF!</definedName>
    <definedName name="LSNO83" localSheetId="28">#REF!</definedName>
    <definedName name="LSNO83" localSheetId="1">#REF!</definedName>
    <definedName name="LSNO83" localSheetId="3">#REF!</definedName>
    <definedName name="LSNO84" localSheetId="11">#REF!</definedName>
    <definedName name="LSNO84" localSheetId="2">#REF!</definedName>
    <definedName name="LSNO84" localSheetId="18">#REF!</definedName>
    <definedName name="LSNO84" localSheetId="27">#REF!</definedName>
    <definedName name="LSNO84" localSheetId="38">#REF!</definedName>
    <definedName name="LSNO84" localSheetId="37">#REF!</definedName>
    <definedName name="LSNO84" localSheetId="23">#REF!</definedName>
    <definedName name="LSNO84" localSheetId="24">#REF!</definedName>
    <definedName name="LSNO84" localSheetId="22">#REF!</definedName>
    <definedName name="LSNO84" localSheetId="5">#REF!</definedName>
    <definedName name="LSNO84" localSheetId="15">#REF!</definedName>
    <definedName name="LSNO84" localSheetId="31">#REF!</definedName>
    <definedName name="LSNO84" localSheetId="28">#REF!</definedName>
    <definedName name="LSNO84" localSheetId="1">#REF!</definedName>
    <definedName name="LSNO84" localSheetId="3">#REF!</definedName>
    <definedName name="LSNO85" localSheetId="11">#REF!</definedName>
    <definedName name="LSNO85" localSheetId="2">#REF!</definedName>
    <definedName name="LSNO85" localSheetId="18">#REF!</definedName>
    <definedName name="LSNO85" localSheetId="27">#REF!</definedName>
    <definedName name="LSNO85" localSheetId="38">#REF!</definedName>
    <definedName name="LSNO85" localSheetId="37">#REF!</definedName>
    <definedName name="LSNO85" localSheetId="23">#REF!</definedName>
    <definedName name="LSNO85" localSheetId="24">#REF!</definedName>
    <definedName name="LSNO85" localSheetId="22">#REF!</definedName>
    <definedName name="LSNO85" localSheetId="5">#REF!</definedName>
    <definedName name="LSNO85" localSheetId="15">#REF!</definedName>
    <definedName name="LSNO85" localSheetId="31">#REF!</definedName>
    <definedName name="LSNO85" localSheetId="28">#REF!</definedName>
    <definedName name="LSNO85" localSheetId="1">#REF!</definedName>
    <definedName name="LSNO85" localSheetId="3">#REF!</definedName>
    <definedName name="LSNO86" localSheetId="11">#REF!</definedName>
    <definedName name="LSNO86" localSheetId="2">#REF!</definedName>
    <definedName name="LSNO86" localSheetId="18">#REF!</definedName>
    <definedName name="LSNO86" localSheetId="27">#REF!</definedName>
    <definedName name="LSNO86" localSheetId="38">#REF!</definedName>
    <definedName name="LSNO86" localSheetId="37">#REF!</definedName>
    <definedName name="LSNO86" localSheetId="23">#REF!</definedName>
    <definedName name="LSNO86" localSheetId="24">#REF!</definedName>
    <definedName name="LSNO86" localSheetId="22">#REF!</definedName>
    <definedName name="LSNO86" localSheetId="5">#REF!</definedName>
    <definedName name="LSNO86" localSheetId="15">#REF!</definedName>
    <definedName name="LSNO86" localSheetId="31">#REF!</definedName>
    <definedName name="LSNO86" localSheetId="28">#REF!</definedName>
    <definedName name="LSNO86" localSheetId="1">#REF!</definedName>
    <definedName name="LSNO86" localSheetId="3">#REF!</definedName>
    <definedName name="LSNO87" localSheetId="11">#REF!</definedName>
    <definedName name="LSNO87" localSheetId="2">#REF!</definedName>
    <definedName name="LSNO87" localSheetId="18">#REF!</definedName>
    <definedName name="LSNO87" localSheetId="27">#REF!</definedName>
    <definedName name="LSNO87" localSheetId="38">#REF!</definedName>
    <definedName name="LSNO87" localSheetId="37">#REF!</definedName>
    <definedName name="LSNO87" localSheetId="23">#REF!</definedName>
    <definedName name="LSNO87" localSheetId="24">#REF!</definedName>
    <definedName name="LSNO87" localSheetId="22">#REF!</definedName>
    <definedName name="LSNO87" localSheetId="5">#REF!</definedName>
    <definedName name="LSNO87" localSheetId="15">#REF!</definedName>
    <definedName name="LSNO87" localSheetId="31">#REF!</definedName>
    <definedName name="LSNO87" localSheetId="28">#REF!</definedName>
    <definedName name="LSNO87" localSheetId="1">#REF!</definedName>
    <definedName name="LSNO87" localSheetId="3">#REF!</definedName>
    <definedName name="LSNO88" localSheetId="11">#REF!</definedName>
    <definedName name="LSNO88" localSheetId="2">#REF!</definedName>
    <definedName name="LSNO88" localSheetId="18">#REF!</definedName>
    <definedName name="LSNO88" localSheetId="27">#REF!</definedName>
    <definedName name="LSNO88" localSheetId="38">#REF!</definedName>
    <definedName name="LSNO88" localSheetId="37">#REF!</definedName>
    <definedName name="LSNO88" localSheetId="23">#REF!</definedName>
    <definedName name="LSNO88" localSheetId="24">#REF!</definedName>
    <definedName name="LSNO88" localSheetId="22">#REF!</definedName>
    <definedName name="LSNO88" localSheetId="5">#REF!</definedName>
    <definedName name="LSNO88" localSheetId="15">#REF!</definedName>
    <definedName name="LSNO88" localSheetId="31">#REF!</definedName>
    <definedName name="LSNO88" localSheetId="28">#REF!</definedName>
    <definedName name="LSNO88" localSheetId="1">#REF!</definedName>
    <definedName name="LSNO88" localSheetId="3">#REF!</definedName>
    <definedName name="LSNO89" localSheetId="11">#REF!</definedName>
    <definedName name="LSNO89" localSheetId="2">#REF!</definedName>
    <definedName name="LSNO89" localSheetId="18">#REF!</definedName>
    <definedName name="LSNO89" localSheetId="27">#REF!</definedName>
    <definedName name="LSNO89" localSheetId="38">#REF!</definedName>
    <definedName name="LSNO89" localSheetId="37">#REF!</definedName>
    <definedName name="LSNO89" localSheetId="23">#REF!</definedName>
    <definedName name="LSNO89" localSheetId="24">#REF!</definedName>
    <definedName name="LSNO89" localSheetId="22">#REF!</definedName>
    <definedName name="LSNO89" localSheetId="5">#REF!</definedName>
    <definedName name="LSNO89" localSheetId="15">#REF!</definedName>
    <definedName name="LSNO89" localSheetId="31">#REF!</definedName>
    <definedName name="LSNO89" localSheetId="28">#REF!</definedName>
    <definedName name="LSNO89" localSheetId="1">#REF!</definedName>
    <definedName name="LSNO89" localSheetId="3">#REF!</definedName>
    <definedName name="LSNO9" localSheetId="11">[41]Lead!#REF!</definedName>
    <definedName name="LSNO9" localSheetId="30">[41]Lead!#REF!</definedName>
    <definedName name="LSNO9" localSheetId="18">[41]Lead!#REF!</definedName>
    <definedName name="LSNO9" localSheetId="27">[42]Lead!#REF!</definedName>
    <definedName name="LSNO9" localSheetId="38">[42]Lead!#REF!</definedName>
    <definedName name="LSNO9" localSheetId="37">[42]Lead!#REF!</definedName>
    <definedName name="LSNO9" localSheetId="23">[42]Lead!#REF!</definedName>
    <definedName name="LSNO9" localSheetId="24">[42]Lead!#REF!</definedName>
    <definedName name="LSNO9" localSheetId="22">[42]Lead!#REF!</definedName>
    <definedName name="LSNO9" localSheetId="5">[42]Lead!#REF!</definedName>
    <definedName name="LSNO9" localSheetId="15">[41]Lead!#REF!</definedName>
    <definedName name="LSNO9" localSheetId="31">[41]Lead!#REF!</definedName>
    <definedName name="LSNO9" localSheetId="28">[42]Lead!#REF!</definedName>
    <definedName name="LSNO9" localSheetId="1">[42]Lead!#REF!</definedName>
    <definedName name="LSNO9" localSheetId="3">[41]Lead!#REF!</definedName>
    <definedName name="LSNO9_1" localSheetId="11">[41]Lead!#REF!</definedName>
    <definedName name="LSNO9_1" localSheetId="30">[41]Lead!#REF!</definedName>
    <definedName name="LSNO9_1" localSheetId="18">[41]Lead!#REF!</definedName>
    <definedName name="LSNO9_1" localSheetId="27">[41]Lead!#REF!</definedName>
    <definedName name="LSNO9_1" localSheetId="5">[41]Lead!#REF!</definedName>
    <definedName name="LSNO9_1" localSheetId="15">[41]Lead!#REF!</definedName>
    <definedName name="LSNO9_1" localSheetId="31">[41]Lead!#REF!</definedName>
    <definedName name="LSNO9_1" localSheetId="28">[41]Lead!#REF!</definedName>
    <definedName name="LSNO90" localSheetId="11">#REF!</definedName>
    <definedName name="LSNO90" localSheetId="2">#REF!</definedName>
    <definedName name="LSNO90" localSheetId="18">#REF!</definedName>
    <definedName name="LSNO90" localSheetId="27">#REF!</definedName>
    <definedName name="LSNO90" localSheetId="38">#REF!</definedName>
    <definedName name="LSNO90" localSheetId="37">#REF!</definedName>
    <definedName name="LSNO90" localSheetId="23">#REF!</definedName>
    <definedName name="LSNO90" localSheetId="24">#REF!</definedName>
    <definedName name="LSNO90" localSheetId="22">#REF!</definedName>
    <definedName name="LSNO90" localSheetId="5">#REF!</definedName>
    <definedName name="LSNO90" localSheetId="15">#REF!</definedName>
    <definedName name="LSNO90" localSheetId="31">#REF!</definedName>
    <definedName name="LSNO90" localSheetId="28">#REF!</definedName>
    <definedName name="LSNO90" localSheetId="1">#REF!</definedName>
    <definedName name="LSNO90" localSheetId="3">#REF!</definedName>
    <definedName name="LSNO91" localSheetId="11">#REF!</definedName>
    <definedName name="LSNO91" localSheetId="2">#REF!</definedName>
    <definedName name="LSNO91" localSheetId="18">#REF!</definedName>
    <definedName name="LSNO91" localSheetId="27">#REF!</definedName>
    <definedName name="LSNO91" localSheetId="38">#REF!</definedName>
    <definedName name="LSNO91" localSheetId="37">#REF!</definedName>
    <definedName name="LSNO91" localSheetId="23">#REF!</definedName>
    <definedName name="LSNO91" localSheetId="24">#REF!</definedName>
    <definedName name="LSNO91" localSheetId="22">#REF!</definedName>
    <definedName name="LSNO91" localSheetId="5">#REF!</definedName>
    <definedName name="LSNO91" localSheetId="15">#REF!</definedName>
    <definedName name="LSNO91" localSheetId="31">#REF!</definedName>
    <definedName name="LSNO91" localSheetId="28">#REF!</definedName>
    <definedName name="LSNO91" localSheetId="1">#REF!</definedName>
    <definedName name="LSNO91" localSheetId="3">#REF!</definedName>
    <definedName name="LSNO92" localSheetId="11">#REF!</definedName>
    <definedName name="LSNO92" localSheetId="2">#REF!</definedName>
    <definedName name="LSNO92" localSheetId="18">#REF!</definedName>
    <definedName name="LSNO92" localSheetId="27">#REF!</definedName>
    <definedName name="LSNO92" localSheetId="38">#REF!</definedName>
    <definedName name="LSNO92" localSheetId="37">#REF!</definedName>
    <definedName name="LSNO92" localSheetId="23">#REF!</definedName>
    <definedName name="LSNO92" localSheetId="24">#REF!</definedName>
    <definedName name="LSNO92" localSheetId="22">#REF!</definedName>
    <definedName name="LSNO92" localSheetId="5">#REF!</definedName>
    <definedName name="LSNO92" localSheetId="15">#REF!</definedName>
    <definedName name="LSNO92" localSheetId="31">#REF!</definedName>
    <definedName name="LSNO92" localSheetId="28">#REF!</definedName>
    <definedName name="LSNO92" localSheetId="1">#REF!</definedName>
    <definedName name="LSNO92" localSheetId="3">#REF!</definedName>
    <definedName name="LSNO93" localSheetId="11">#REF!</definedName>
    <definedName name="LSNO93" localSheetId="2">#REF!</definedName>
    <definedName name="LSNO93" localSheetId="18">#REF!</definedName>
    <definedName name="LSNO93" localSheetId="27">#REF!</definedName>
    <definedName name="LSNO93" localSheetId="38">#REF!</definedName>
    <definedName name="LSNO93" localSheetId="37">#REF!</definedName>
    <definedName name="LSNO93" localSheetId="23">#REF!</definedName>
    <definedName name="LSNO93" localSheetId="24">#REF!</definedName>
    <definedName name="LSNO93" localSheetId="22">#REF!</definedName>
    <definedName name="LSNO93" localSheetId="5">#REF!</definedName>
    <definedName name="LSNO93" localSheetId="15">#REF!</definedName>
    <definedName name="LSNO93" localSheetId="31">#REF!</definedName>
    <definedName name="LSNO93" localSheetId="28">#REF!</definedName>
    <definedName name="LSNO93" localSheetId="1">#REF!</definedName>
    <definedName name="LSNO93" localSheetId="3">#REF!</definedName>
    <definedName name="LSNO94" localSheetId="11">#REF!</definedName>
    <definedName name="LSNO94" localSheetId="2">#REF!</definedName>
    <definedName name="LSNO94" localSheetId="18">#REF!</definedName>
    <definedName name="LSNO94" localSheetId="27">#REF!</definedName>
    <definedName name="LSNO94" localSheetId="38">#REF!</definedName>
    <definedName name="LSNO94" localSheetId="37">#REF!</definedName>
    <definedName name="LSNO94" localSheetId="23">#REF!</definedName>
    <definedName name="LSNO94" localSheetId="24">#REF!</definedName>
    <definedName name="LSNO94" localSheetId="22">#REF!</definedName>
    <definedName name="LSNO94" localSheetId="5">#REF!</definedName>
    <definedName name="LSNO94" localSheetId="15">#REF!</definedName>
    <definedName name="LSNO94" localSheetId="31">#REF!</definedName>
    <definedName name="LSNO94" localSheetId="28">#REF!</definedName>
    <definedName name="LSNO94" localSheetId="1">#REF!</definedName>
    <definedName name="LSNO94" localSheetId="3">#REF!</definedName>
    <definedName name="LSNO95" localSheetId="11">#REF!</definedName>
    <definedName name="LSNO95" localSheetId="2">#REF!</definedName>
    <definedName name="LSNO95" localSheetId="18">#REF!</definedName>
    <definedName name="LSNO95" localSheetId="27">#REF!</definedName>
    <definedName name="LSNO95" localSheetId="38">#REF!</definedName>
    <definedName name="LSNO95" localSheetId="37">#REF!</definedName>
    <definedName name="LSNO95" localSheetId="23">#REF!</definedName>
    <definedName name="LSNO95" localSheetId="24">#REF!</definedName>
    <definedName name="LSNO95" localSheetId="22">#REF!</definedName>
    <definedName name="LSNO95" localSheetId="5">#REF!</definedName>
    <definedName name="LSNO95" localSheetId="15">#REF!</definedName>
    <definedName name="LSNO95" localSheetId="31">#REF!</definedName>
    <definedName name="LSNO95" localSheetId="28">#REF!</definedName>
    <definedName name="LSNO95" localSheetId="1">#REF!</definedName>
    <definedName name="LSNO95" localSheetId="3">#REF!</definedName>
    <definedName name="LSNO96" localSheetId="11">#REF!</definedName>
    <definedName name="LSNO96" localSheetId="2">#REF!</definedName>
    <definedName name="LSNO96" localSheetId="18">#REF!</definedName>
    <definedName name="LSNO96" localSheetId="27">#REF!</definedName>
    <definedName name="LSNO96" localSheetId="38">#REF!</definedName>
    <definedName name="LSNO96" localSheetId="37">#REF!</definedName>
    <definedName name="LSNO96" localSheetId="23">#REF!</definedName>
    <definedName name="LSNO96" localSheetId="24">#REF!</definedName>
    <definedName name="LSNO96" localSheetId="22">#REF!</definedName>
    <definedName name="LSNO96" localSheetId="5">#REF!</definedName>
    <definedName name="LSNO96" localSheetId="15">#REF!</definedName>
    <definedName name="LSNO96" localSheetId="31">#REF!</definedName>
    <definedName name="LSNO96" localSheetId="28">#REF!</definedName>
    <definedName name="LSNO96" localSheetId="1">#REF!</definedName>
    <definedName name="LSNO96" localSheetId="3">#REF!</definedName>
    <definedName name="LSNO97" localSheetId="11">#REF!</definedName>
    <definedName name="LSNO97" localSheetId="2">#REF!</definedName>
    <definedName name="LSNO97" localSheetId="18">#REF!</definedName>
    <definedName name="LSNO97" localSheetId="27">#REF!</definedName>
    <definedName name="LSNO97" localSheetId="38">#REF!</definedName>
    <definedName name="LSNO97" localSheetId="37">#REF!</definedName>
    <definedName name="LSNO97" localSheetId="23">#REF!</definedName>
    <definedName name="LSNO97" localSheetId="24">#REF!</definedName>
    <definedName name="LSNO97" localSheetId="22">#REF!</definedName>
    <definedName name="LSNO97" localSheetId="5">#REF!</definedName>
    <definedName name="LSNO97" localSheetId="15">#REF!</definedName>
    <definedName name="LSNO97" localSheetId="31">#REF!</definedName>
    <definedName name="LSNO97" localSheetId="28">#REF!</definedName>
    <definedName name="LSNO97" localSheetId="1">#REF!</definedName>
    <definedName name="LSNO97" localSheetId="3">#REF!</definedName>
    <definedName name="LSNO98" localSheetId="11">#REF!</definedName>
    <definedName name="LSNO98" localSheetId="2">#REF!</definedName>
    <definedName name="LSNO98" localSheetId="18">#REF!</definedName>
    <definedName name="LSNO98" localSheetId="27">#REF!</definedName>
    <definedName name="LSNO98" localSheetId="38">#REF!</definedName>
    <definedName name="LSNO98" localSheetId="37">#REF!</definedName>
    <definedName name="LSNO98" localSheetId="23">#REF!</definedName>
    <definedName name="LSNO98" localSheetId="24">#REF!</definedName>
    <definedName name="LSNO98" localSheetId="22">#REF!</definedName>
    <definedName name="LSNO98" localSheetId="5">#REF!</definedName>
    <definedName name="LSNO98" localSheetId="15">#REF!</definedName>
    <definedName name="LSNO98" localSheetId="31">#REF!</definedName>
    <definedName name="LSNO98" localSheetId="28">#REF!</definedName>
    <definedName name="LSNO98" localSheetId="1">#REF!</definedName>
    <definedName name="LSNO98" localSheetId="3">#REF!</definedName>
    <definedName name="LSNO99" localSheetId="11">#REF!</definedName>
    <definedName name="LSNO99" localSheetId="2">#REF!</definedName>
    <definedName name="LSNO99" localSheetId="18">#REF!</definedName>
    <definedName name="LSNO99" localSheetId="27">#REF!</definedName>
    <definedName name="LSNO99" localSheetId="38">#REF!</definedName>
    <definedName name="LSNO99" localSheetId="37">#REF!</definedName>
    <definedName name="LSNO99" localSheetId="23">#REF!</definedName>
    <definedName name="LSNO99" localSheetId="24">#REF!</definedName>
    <definedName name="LSNO99" localSheetId="22">#REF!</definedName>
    <definedName name="LSNO99" localSheetId="5">#REF!</definedName>
    <definedName name="LSNO99" localSheetId="15">#REF!</definedName>
    <definedName name="LSNO99" localSheetId="31">#REF!</definedName>
    <definedName name="LSNO99" localSheetId="28">#REF!</definedName>
    <definedName name="LSNO99" localSheetId="1">#REF!</definedName>
    <definedName name="LSNO99" localSheetId="3">#REF!</definedName>
    <definedName name="M" localSheetId="11">'[25]water-hammar-strenght'!$C$28:$C$40</definedName>
    <definedName name="M" localSheetId="3">'[26]water-hammar-strenght'!$C$28:$C$40</definedName>
    <definedName name="M_Bitumen_S90">[38]Material!$D$43</definedName>
    <definedName name="M_CompensationForEarthTakenFromPrivateLand">[38]Material!$D$54</definedName>
    <definedName name="M_CrushedStoneCoarseAggregatePassing_53mm">[38]Material!$D$68</definedName>
    <definedName name="M_KeyAggregatesPassing_224mm">[38]Material!$D$96</definedName>
    <definedName name="M_StoneBoulder_150mm_below">[38]Material!$D$132</definedName>
    <definedName name="M_StoneSpalls">[38]Material!$D$144</definedName>
    <definedName name="MAN">[43]m!$B$149</definedName>
    <definedName name="mas_hab">[44]mas_hab!$A$1:$L$2239</definedName>
    <definedName name="mix">[45]r!$I$46</definedName>
    <definedName name="mm">[9]r!$F$4</definedName>
    <definedName name="MMMMM" localSheetId="11">#REF!</definedName>
    <definedName name="MMMMM" localSheetId="30">#REF!</definedName>
    <definedName name="MMMMM" localSheetId="18">#REF!</definedName>
    <definedName name="MMMMM" localSheetId="27">#REF!</definedName>
    <definedName name="MMMMM" localSheetId="38">#REF!</definedName>
    <definedName name="MMMMM" localSheetId="37">#REF!</definedName>
    <definedName name="MMMMM" localSheetId="23">#REF!</definedName>
    <definedName name="MMMMM" localSheetId="24">#REF!</definedName>
    <definedName name="MMMMM" localSheetId="22">#REF!</definedName>
    <definedName name="MMMMM" localSheetId="5">#REF!</definedName>
    <definedName name="MMMMM" localSheetId="15">#REF!</definedName>
    <definedName name="MMMMM" localSheetId="31">#REF!</definedName>
    <definedName name="MMMMM" localSheetId="28">#REF!</definedName>
    <definedName name="MMMMM" localSheetId="1">#REF!</definedName>
    <definedName name="MMMMM" localSheetId="3">#REF!</definedName>
    <definedName name="MMMMM_1" localSheetId="11">#REF!</definedName>
    <definedName name="MMMMM_1" localSheetId="30">#REF!</definedName>
    <definedName name="MMMMM_1" localSheetId="18">#REF!</definedName>
    <definedName name="MMMMM_1" localSheetId="27">#REF!</definedName>
    <definedName name="MMMMM_1" localSheetId="5">#REF!</definedName>
    <definedName name="MMMMM_1" localSheetId="15">#REF!</definedName>
    <definedName name="MMMMM_1" localSheetId="31">#REF!</definedName>
    <definedName name="MMMMM_1" localSheetId="28">#REF!</definedName>
    <definedName name="MMMMM_1" localSheetId="3">#REF!</definedName>
    <definedName name="mone1">[9]r!$F$2</definedName>
    <definedName name="mtwo">[9]r!$F$3</definedName>
    <definedName name="mtwo1">[9]r!$F$3</definedName>
    <definedName name="MWL">[15]input!$C$11</definedName>
    <definedName name="mwls">'[28]Nspt-smp-final-ORIGINAL'!$X$8:$X$56</definedName>
    <definedName name="N.S.P" localSheetId="11">#REF!</definedName>
    <definedName name="N.S.P" localSheetId="30">#REF!</definedName>
    <definedName name="N.S.P" localSheetId="18">#REF!</definedName>
    <definedName name="N.S.P" localSheetId="27">#REF!</definedName>
    <definedName name="N.S.P" localSheetId="38">#REF!</definedName>
    <definedName name="N.S.P" localSheetId="37">#REF!</definedName>
    <definedName name="N.S.P" localSheetId="23">#REF!</definedName>
    <definedName name="N.S.P" localSheetId="24">#REF!</definedName>
    <definedName name="N.S.P" localSheetId="22">#REF!</definedName>
    <definedName name="N.S.P" localSheetId="5">#REF!</definedName>
    <definedName name="N.S.P" localSheetId="15">#REF!</definedName>
    <definedName name="N.S.P" localSheetId="31">#REF!</definedName>
    <definedName name="N.S.P" localSheetId="28">#REF!</definedName>
    <definedName name="N.S.P" localSheetId="1">#REF!</definedName>
    <definedName name="N.S.P" localSheetId="3">#REF!</definedName>
    <definedName name="N.S.P_1" localSheetId="11">#REF!</definedName>
    <definedName name="N.S.P_1" localSheetId="30">#REF!</definedName>
    <definedName name="N.S.P_1" localSheetId="18">#REF!</definedName>
    <definedName name="N.S.P_1" localSheetId="27">#REF!</definedName>
    <definedName name="N.S.P_1" localSheetId="5">#REF!</definedName>
    <definedName name="N.S.P_1" localSheetId="15">#REF!</definedName>
    <definedName name="N.S.P_1" localSheetId="31">#REF!</definedName>
    <definedName name="N.S.P_1" localSheetId="28">#REF!</definedName>
    <definedName name="N.S.P_1" localSheetId="3">#REF!</definedName>
    <definedName name="name" localSheetId="38">#REF!</definedName>
    <definedName name="name" localSheetId="37">#REF!</definedName>
    <definedName name="name" localSheetId="23">#REF!</definedName>
    <definedName name="name" localSheetId="24">#REF!</definedName>
    <definedName name="name" localSheetId="22">#REF!</definedName>
    <definedName name="name">#REF!</definedName>
    <definedName name="no" localSheetId="38">#REF!</definedName>
    <definedName name="no" localSheetId="37">#REF!</definedName>
    <definedName name="no" localSheetId="23">#REF!</definedName>
    <definedName name="no" localSheetId="24">#REF!</definedName>
    <definedName name="no" localSheetId="22">#REF!</definedName>
    <definedName name="no">#REF!</definedName>
    <definedName name="nodes" localSheetId="38">#REF!</definedName>
    <definedName name="nodes" localSheetId="37">#REF!</definedName>
    <definedName name="nodes" localSheetId="23">#REF!</definedName>
    <definedName name="nodes" localSheetId="24">#REF!</definedName>
    <definedName name="nodes" localSheetId="22">#REF!</definedName>
    <definedName name="nodes">#REF!</definedName>
    <definedName name="nr">[13]DATA!$B$3</definedName>
    <definedName name="NSPCCC" localSheetId="11">#REF!</definedName>
    <definedName name="NSPCCC" localSheetId="30">#REF!</definedName>
    <definedName name="NSPCCC" localSheetId="18">#REF!</definedName>
    <definedName name="NSPCCC" localSheetId="27">#REF!</definedName>
    <definedName name="NSPCCC" localSheetId="38">#REF!</definedName>
    <definedName name="NSPCCC" localSheetId="37">#REF!</definedName>
    <definedName name="NSPCCC" localSheetId="23">#REF!</definedName>
    <definedName name="NSPCCC" localSheetId="24">#REF!</definedName>
    <definedName name="NSPCCC" localSheetId="22">#REF!</definedName>
    <definedName name="NSPCCC" localSheetId="5">#REF!</definedName>
    <definedName name="NSPCCC" localSheetId="15">#REF!</definedName>
    <definedName name="NSPCCC" localSheetId="31">#REF!</definedName>
    <definedName name="NSPCCC" localSheetId="28">#REF!</definedName>
    <definedName name="NSPCCC" localSheetId="1">#REF!</definedName>
    <definedName name="NSPCCC" localSheetId="3">#REF!</definedName>
    <definedName name="NSPCCC_1" localSheetId="11">#REF!</definedName>
    <definedName name="NSPCCC_1" localSheetId="30">#REF!</definedName>
    <definedName name="NSPCCC_1" localSheetId="18">#REF!</definedName>
    <definedName name="NSPCCC_1" localSheetId="27">#REF!</definedName>
    <definedName name="NSPCCC_1" localSheetId="5">#REF!</definedName>
    <definedName name="NSPCCC_1" localSheetId="15">#REF!</definedName>
    <definedName name="NSPCCC_1" localSheetId="31">#REF!</definedName>
    <definedName name="NSPCCC_1" localSheetId="28">#REF!</definedName>
    <definedName name="NSPCCC_1" localSheetId="3">#REF!</definedName>
    <definedName name="NSSR1" localSheetId="11">#REF!</definedName>
    <definedName name="NSSR1" localSheetId="30">#REF!</definedName>
    <definedName name="NSSR1" localSheetId="18">#REF!</definedName>
    <definedName name="NSSR1" localSheetId="27">#REF!</definedName>
    <definedName name="NSSR1" localSheetId="38">#REF!</definedName>
    <definedName name="NSSR1" localSheetId="37">#REF!</definedName>
    <definedName name="NSSR1" localSheetId="23">#REF!</definedName>
    <definedName name="NSSR1" localSheetId="24">#REF!</definedName>
    <definedName name="NSSR1" localSheetId="22">#REF!</definedName>
    <definedName name="NSSR1" localSheetId="5">#REF!</definedName>
    <definedName name="NSSR1" localSheetId="15">#REF!</definedName>
    <definedName name="NSSR1" localSheetId="31">#REF!</definedName>
    <definedName name="NSSR1" localSheetId="28">#REF!</definedName>
    <definedName name="NSSR1" localSheetId="1">#REF!</definedName>
    <definedName name="NSSR1" localSheetId="3">#REF!</definedName>
    <definedName name="NSSR10" localSheetId="11">#REF!</definedName>
    <definedName name="NSSR10" localSheetId="30">#REF!</definedName>
    <definedName name="NSSR10" localSheetId="18">#REF!</definedName>
    <definedName name="NSSR10" localSheetId="27">#REF!</definedName>
    <definedName name="NSSR10" localSheetId="38">#REF!</definedName>
    <definedName name="NSSR10" localSheetId="37">#REF!</definedName>
    <definedName name="NSSR10" localSheetId="23">#REF!</definedName>
    <definedName name="NSSR10" localSheetId="24">#REF!</definedName>
    <definedName name="NSSR10" localSheetId="22">#REF!</definedName>
    <definedName name="NSSR10" localSheetId="5">#REF!</definedName>
    <definedName name="NSSR10" localSheetId="15">#REF!</definedName>
    <definedName name="NSSR10" localSheetId="31">#REF!</definedName>
    <definedName name="NSSR10" localSheetId="28">#REF!</definedName>
    <definedName name="NSSR10" localSheetId="1">#REF!</definedName>
    <definedName name="NSSR10" localSheetId="3">#REF!</definedName>
    <definedName name="NSSR100" localSheetId="11">#REF!</definedName>
    <definedName name="NSSR100" localSheetId="30">#REF!</definedName>
    <definedName name="NSSR100" localSheetId="18">#REF!</definedName>
    <definedName name="NSSR100" localSheetId="27">#REF!</definedName>
    <definedName name="NSSR100" localSheetId="38">#REF!</definedName>
    <definedName name="NSSR100" localSheetId="37">#REF!</definedName>
    <definedName name="NSSR100" localSheetId="23">#REF!</definedName>
    <definedName name="NSSR100" localSheetId="24">#REF!</definedName>
    <definedName name="NSSR100" localSheetId="22">#REF!</definedName>
    <definedName name="NSSR100" localSheetId="5">#REF!</definedName>
    <definedName name="NSSR100" localSheetId="15">#REF!</definedName>
    <definedName name="NSSR100" localSheetId="31">#REF!</definedName>
    <definedName name="NSSR100" localSheetId="28">#REF!</definedName>
    <definedName name="NSSR100" localSheetId="1">#REF!</definedName>
    <definedName name="NSSR100" localSheetId="3">#REF!</definedName>
    <definedName name="NSSR101" localSheetId="11">#REF!</definedName>
    <definedName name="NSSR101" localSheetId="30">#REF!</definedName>
    <definedName name="NSSR101" localSheetId="18">#REF!</definedName>
    <definedName name="NSSR101" localSheetId="27">#REF!</definedName>
    <definedName name="NSSR101" localSheetId="38">#REF!</definedName>
    <definedName name="NSSR101" localSheetId="37">#REF!</definedName>
    <definedName name="NSSR101" localSheetId="23">#REF!</definedName>
    <definedName name="NSSR101" localSheetId="24">#REF!</definedName>
    <definedName name="NSSR101" localSheetId="22">#REF!</definedName>
    <definedName name="NSSR101" localSheetId="5">#REF!</definedName>
    <definedName name="NSSR101" localSheetId="15">#REF!</definedName>
    <definedName name="NSSR101" localSheetId="31">#REF!</definedName>
    <definedName name="NSSR101" localSheetId="28">#REF!</definedName>
    <definedName name="NSSR101" localSheetId="1">#REF!</definedName>
    <definedName name="NSSR101" localSheetId="3">#REF!</definedName>
    <definedName name="NSSR102" localSheetId="11">#REF!</definedName>
    <definedName name="NSSR102" localSheetId="30">#REF!</definedName>
    <definedName name="NSSR102" localSheetId="18">#REF!</definedName>
    <definedName name="NSSR102" localSheetId="27">#REF!</definedName>
    <definedName name="NSSR102" localSheetId="38">#REF!</definedName>
    <definedName name="NSSR102" localSheetId="37">#REF!</definedName>
    <definedName name="NSSR102" localSheetId="23">#REF!</definedName>
    <definedName name="NSSR102" localSheetId="24">#REF!</definedName>
    <definedName name="NSSR102" localSheetId="22">#REF!</definedName>
    <definedName name="NSSR102" localSheetId="5">#REF!</definedName>
    <definedName name="NSSR102" localSheetId="15">#REF!</definedName>
    <definedName name="NSSR102" localSheetId="31">#REF!</definedName>
    <definedName name="NSSR102" localSheetId="28">#REF!</definedName>
    <definedName name="NSSR102" localSheetId="1">#REF!</definedName>
    <definedName name="NSSR102" localSheetId="3">#REF!</definedName>
    <definedName name="NSSR103" localSheetId="11">#REF!</definedName>
    <definedName name="NSSR103" localSheetId="30">#REF!</definedName>
    <definedName name="NSSR103" localSheetId="18">#REF!</definedName>
    <definedName name="NSSR103" localSheetId="27">#REF!</definedName>
    <definedName name="NSSR103" localSheetId="38">#REF!</definedName>
    <definedName name="NSSR103" localSheetId="37">#REF!</definedName>
    <definedName name="NSSR103" localSheetId="23">#REF!</definedName>
    <definedName name="NSSR103" localSheetId="24">#REF!</definedName>
    <definedName name="NSSR103" localSheetId="22">#REF!</definedName>
    <definedName name="NSSR103" localSheetId="5">#REF!</definedName>
    <definedName name="NSSR103" localSheetId="15">#REF!</definedName>
    <definedName name="NSSR103" localSheetId="31">#REF!</definedName>
    <definedName name="NSSR103" localSheetId="28">#REF!</definedName>
    <definedName name="NSSR103" localSheetId="1">#REF!</definedName>
    <definedName name="NSSR103" localSheetId="3">#REF!</definedName>
    <definedName name="NSSR104" localSheetId="11">#REF!</definedName>
    <definedName name="NSSR104" localSheetId="30">#REF!</definedName>
    <definedName name="NSSR104" localSheetId="18">#REF!</definedName>
    <definedName name="NSSR104" localSheetId="27">#REF!</definedName>
    <definedName name="NSSR104" localSheetId="38">#REF!</definedName>
    <definedName name="NSSR104" localSheetId="37">#REF!</definedName>
    <definedName name="NSSR104" localSheetId="23">#REF!</definedName>
    <definedName name="NSSR104" localSheetId="24">#REF!</definedName>
    <definedName name="NSSR104" localSheetId="22">#REF!</definedName>
    <definedName name="NSSR104" localSheetId="5">#REF!</definedName>
    <definedName name="NSSR104" localSheetId="15">#REF!</definedName>
    <definedName name="NSSR104" localSheetId="31">#REF!</definedName>
    <definedName name="NSSR104" localSheetId="28">#REF!</definedName>
    <definedName name="NSSR104" localSheetId="1">#REF!</definedName>
    <definedName name="NSSR104" localSheetId="3">#REF!</definedName>
    <definedName name="NSSR105" localSheetId="11">#REF!</definedName>
    <definedName name="NSSR105" localSheetId="30">#REF!</definedName>
    <definedName name="NSSR105" localSheetId="18">#REF!</definedName>
    <definedName name="NSSR105" localSheetId="27">#REF!</definedName>
    <definedName name="NSSR105" localSheetId="38">#REF!</definedName>
    <definedName name="NSSR105" localSheetId="37">#REF!</definedName>
    <definedName name="NSSR105" localSheetId="23">#REF!</definedName>
    <definedName name="NSSR105" localSheetId="24">#REF!</definedName>
    <definedName name="NSSR105" localSheetId="22">#REF!</definedName>
    <definedName name="NSSR105" localSheetId="5">#REF!</definedName>
    <definedName name="NSSR105" localSheetId="15">#REF!</definedName>
    <definedName name="NSSR105" localSheetId="31">#REF!</definedName>
    <definedName name="NSSR105" localSheetId="28">#REF!</definedName>
    <definedName name="NSSR105" localSheetId="1">#REF!</definedName>
    <definedName name="NSSR105" localSheetId="3">#REF!</definedName>
    <definedName name="NSSR106" localSheetId="11">#REF!</definedName>
    <definedName name="NSSR106" localSheetId="30">#REF!</definedName>
    <definedName name="NSSR106" localSheetId="18">#REF!</definedName>
    <definedName name="NSSR106" localSheetId="27">#REF!</definedName>
    <definedName name="NSSR106" localSheetId="38">#REF!</definedName>
    <definedName name="NSSR106" localSheetId="37">#REF!</definedName>
    <definedName name="NSSR106" localSheetId="23">#REF!</definedName>
    <definedName name="NSSR106" localSheetId="24">#REF!</definedName>
    <definedName name="NSSR106" localSheetId="22">#REF!</definedName>
    <definedName name="NSSR106" localSheetId="5">#REF!</definedName>
    <definedName name="NSSR106" localSheetId="15">#REF!</definedName>
    <definedName name="NSSR106" localSheetId="31">#REF!</definedName>
    <definedName name="NSSR106" localSheetId="28">#REF!</definedName>
    <definedName name="NSSR106" localSheetId="1">#REF!</definedName>
    <definedName name="NSSR106" localSheetId="3">#REF!</definedName>
    <definedName name="NSSR107" localSheetId="11">#REF!</definedName>
    <definedName name="NSSR107" localSheetId="30">#REF!</definedName>
    <definedName name="NSSR107" localSheetId="18">#REF!</definedName>
    <definedName name="NSSR107" localSheetId="27">#REF!</definedName>
    <definedName name="NSSR107" localSheetId="38">#REF!</definedName>
    <definedName name="NSSR107" localSheetId="37">#REF!</definedName>
    <definedName name="NSSR107" localSheetId="23">#REF!</definedName>
    <definedName name="NSSR107" localSheetId="24">#REF!</definedName>
    <definedName name="NSSR107" localSheetId="22">#REF!</definedName>
    <definedName name="NSSR107" localSheetId="5">#REF!</definedName>
    <definedName name="NSSR107" localSheetId="15">#REF!</definedName>
    <definedName name="NSSR107" localSheetId="31">#REF!</definedName>
    <definedName name="NSSR107" localSheetId="28">#REF!</definedName>
    <definedName name="NSSR107" localSheetId="1">#REF!</definedName>
    <definedName name="NSSR107" localSheetId="3">#REF!</definedName>
    <definedName name="NSSR108" localSheetId="11">#REF!</definedName>
    <definedName name="NSSR108" localSheetId="30">#REF!</definedName>
    <definedName name="NSSR108" localSheetId="18">#REF!</definedName>
    <definedName name="NSSR108" localSheetId="27">#REF!</definedName>
    <definedName name="NSSR108" localSheetId="38">#REF!</definedName>
    <definedName name="NSSR108" localSheetId="37">#REF!</definedName>
    <definedName name="NSSR108" localSheetId="23">#REF!</definedName>
    <definedName name="NSSR108" localSheetId="24">#REF!</definedName>
    <definedName name="NSSR108" localSheetId="22">#REF!</definedName>
    <definedName name="NSSR108" localSheetId="5">#REF!</definedName>
    <definedName name="NSSR108" localSheetId="15">#REF!</definedName>
    <definedName name="NSSR108" localSheetId="31">#REF!</definedName>
    <definedName name="NSSR108" localSheetId="28">#REF!</definedName>
    <definedName name="NSSR108" localSheetId="1">#REF!</definedName>
    <definedName name="NSSR108" localSheetId="3">#REF!</definedName>
    <definedName name="NSSR109" localSheetId="11">#REF!</definedName>
    <definedName name="NSSR109" localSheetId="30">#REF!</definedName>
    <definedName name="NSSR109" localSheetId="18">#REF!</definedName>
    <definedName name="NSSR109" localSheetId="27">#REF!</definedName>
    <definedName name="NSSR109" localSheetId="38">#REF!</definedName>
    <definedName name="NSSR109" localSheetId="37">#REF!</definedName>
    <definedName name="NSSR109" localSheetId="23">#REF!</definedName>
    <definedName name="NSSR109" localSheetId="24">#REF!</definedName>
    <definedName name="NSSR109" localSheetId="22">#REF!</definedName>
    <definedName name="NSSR109" localSheetId="5">#REF!</definedName>
    <definedName name="NSSR109" localSheetId="15">#REF!</definedName>
    <definedName name="NSSR109" localSheetId="31">#REF!</definedName>
    <definedName name="NSSR109" localSheetId="28">#REF!</definedName>
    <definedName name="NSSR109" localSheetId="1">#REF!</definedName>
    <definedName name="NSSR109" localSheetId="3">#REF!</definedName>
    <definedName name="NSSR11" localSheetId="11">#REF!</definedName>
    <definedName name="NSSR11" localSheetId="30">#REF!</definedName>
    <definedName name="NSSR11" localSheetId="18">#REF!</definedName>
    <definedName name="NSSR11" localSheetId="27">#REF!</definedName>
    <definedName name="NSSR11" localSheetId="38">#REF!</definedName>
    <definedName name="NSSR11" localSheetId="37">#REF!</definedName>
    <definedName name="NSSR11" localSheetId="23">#REF!</definedName>
    <definedName name="NSSR11" localSheetId="24">#REF!</definedName>
    <definedName name="NSSR11" localSheetId="22">#REF!</definedName>
    <definedName name="NSSR11" localSheetId="5">#REF!</definedName>
    <definedName name="NSSR11" localSheetId="15">#REF!</definedName>
    <definedName name="NSSR11" localSheetId="31">#REF!</definedName>
    <definedName name="NSSR11" localSheetId="28">#REF!</definedName>
    <definedName name="NSSR11" localSheetId="1">#REF!</definedName>
    <definedName name="NSSR11" localSheetId="3">#REF!</definedName>
    <definedName name="NSSR110" localSheetId="11">#REF!</definedName>
    <definedName name="NSSR110" localSheetId="30">#REF!</definedName>
    <definedName name="NSSR110" localSheetId="18">#REF!</definedName>
    <definedName name="NSSR110" localSheetId="27">#REF!</definedName>
    <definedName name="NSSR110" localSheetId="38">#REF!</definedName>
    <definedName name="NSSR110" localSheetId="37">#REF!</definedName>
    <definedName name="NSSR110" localSheetId="23">#REF!</definedName>
    <definedName name="NSSR110" localSheetId="24">#REF!</definedName>
    <definedName name="NSSR110" localSheetId="22">#REF!</definedName>
    <definedName name="NSSR110" localSheetId="5">#REF!</definedName>
    <definedName name="NSSR110" localSheetId="15">#REF!</definedName>
    <definedName name="NSSR110" localSheetId="31">#REF!</definedName>
    <definedName name="NSSR110" localSheetId="28">#REF!</definedName>
    <definedName name="NSSR110" localSheetId="1">#REF!</definedName>
    <definedName name="NSSR110" localSheetId="3">#REF!</definedName>
    <definedName name="NSSR111" localSheetId="11">#REF!</definedName>
    <definedName name="NSSR111" localSheetId="30">#REF!</definedName>
    <definedName name="NSSR111" localSheetId="18">#REF!</definedName>
    <definedName name="NSSR111" localSheetId="27">#REF!</definedName>
    <definedName name="NSSR111" localSheetId="38">#REF!</definedName>
    <definedName name="NSSR111" localSheetId="37">#REF!</definedName>
    <definedName name="NSSR111" localSheetId="23">#REF!</definedName>
    <definedName name="NSSR111" localSheetId="24">#REF!</definedName>
    <definedName name="NSSR111" localSheetId="22">#REF!</definedName>
    <definedName name="NSSR111" localSheetId="5">#REF!</definedName>
    <definedName name="NSSR111" localSheetId="15">#REF!</definedName>
    <definedName name="NSSR111" localSheetId="31">#REF!</definedName>
    <definedName name="NSSR111" localSheetId="28">#REF!</definedName>
    <definedName name="NSSR111" localSheetId="1">#REF!</definedName>
    <definedName name="NSSR111" localSheetId="3">#REF!</definedName>
    <definedName name="NSSR112" localSheetId="11">#REF!</definedName>
    <definedName name="NSSR112" localSheetId="30">#REF!</definedName>
    <definedName name="NSSR112" localSheetId="18">#REF!</definedName>
    <definedName name="NSSR112" localSheetId="27">#REF!</definedName>
    <definedName name="NSSR112" localSheetId="38">#REF!</definedName>
    <definedName name="NSSR112" localSheetId="37">#REF!</definedName>
    <definedName name="NSSR112" localSheetId="23">#REF!</definedName>
    <definedName name="NSSR112" localSheetId="24">#REF!</definedName>
    <definedName name="NSSR112" localSheetId="22">#REF!</definedName>
    <definedName name="NSSR112" localSheetId="5">#REF!</definedName>
    <definedName name="NSSR112" localSheetId="15">#REF!</definedName>
    <definedName name="NSSR112" localSheetId="31">#REF!</definedName>
    <definedName name="NSSR112" localSheetId="28">#REF!</definedName>
    <definedName name="NSSR112" localSheetId="1">#REF!</definedName>
    <definedName name="NSSR112" localSheetId="3">#REF!</definedName>
    <definedName name="NSSR113" localSheetId="11">#REF!</definedName>
    <definedName name="NSSR113" localSheetId="30">#REF!</definedName>
    <definedName name="NSSR113" localSheetId="18">#REF!</definedName>
    <definedName name="NSSR113" localSheetId="27">#REF!</definedName>
    <definedName name="NSSR113" localSheetId="38">#REF!</definedName>
    <definedName name="NSSR113" localSheetId="37">#REF!</definedName>
    <definedName name="NSSR113" localSheetId="23">#REF!</definedName>
    <definedName name="NSSR113" localSheetId="24">#REF!</definedName>
    <definedName name="NSSR113" localSheetId="22">#REF!</definedName>
    <definedName name="NSSR113" localSheetId="5">#REF!</definedName>
    <definedName name="NSSR113" localSheetId="15">#REF!</definedName>
    <definedName name="NSSR113" localSheetId="31">#REF!</definedName>
    <definedName name="NSSR113" localSheetId="28">#REF!</definedName>
    <definedName name="NSSR113" localSheetId="1">#REF!</definedName>
    <definedName name="NSSR113" localSheetId="3">#REF!</definedName>
    <definedName name="NSSR114" localSheetId="11">#REF!</definedName>
    <definedName name="NSSR114" localSheetId="30">#REF!</definedName>
    <definedName name="NSSR114" localSheetId="18">#REF!</definedName>
    <definedName name="NSSR114" localSheetId="27">#REF!</definedName>
    <definedName name="NSSR114" localSheetId="38">#REF!</definedName>
    <definedName name="NSSR114" localSheetId="37">#REF!</definedName>
    <definedName name="NSSR114" localSheetId="23">#REF!</definedName>
    <definedName name="NSSR114" localSheetId="24">#REF!</definedName>
    <definedName name="NSSR114" localSheetId="22">#REF!</definedName>
    <definedName name="NSSR114" localSheetId="5">#REF!</definedName>
    <definedName name="NSSR114" localSheetId="15">#REF!</definedName>
    <definedName name="NSSR114" localSheetId="31">#REF!</definedName>
    <definedName name="NSSR114" localSheetId="28">#REF!</definedName>
    <definedName name="NSSR114" localSheetId="1">#REF!</definedName>
    <definedName name="NSSR114" localSheetId="3">#REF!</definedName>
    <definedName name="NSSR115" localSheetId="11">#REF!</definedName>
    <definedName name="NSSR115" localSheetId="30">#REF!</definedName>
    <definedName name="NSSR115" localSheetId="18">#REF!</definedName>
    <definedName name="NSSR115" localSheetId="27">#REF!</definedName>
    <definedName name="NSSR115" localSheetId="38">#REF!</definedName>
    <definedName name="NSSR115" localSheetId="37">#REF!</definedName>
    <definedName name="NSSR115" localSheetId="23">#REF!</definedName>
    <definedName name="NSSR115" localSheetId="24">#REF!</definedName>
    <definedName name="NSSR115" localSheetId="22">#REF!</definedName>
    <definedName name="NSSR115" localSheetId="5">#REF!</definedName>
    <definedName name="NSSR115" localSheetId="15">#REF!</definedName>
    <definedName name="NSSR115" localSheetId="31">#REF!</definedName>
    <definedName name="NSSR115" localSheetId="28">#REF!</definedName>
    <definedName name="NSSR115" localSheetId="1">#REF!</definedName>
    <definedName name="NSSR115" localSheetId="3">#REF!</definedName>
    <definedName name="NSSR116" localSheetId="11">#REF!</definedName>
    <definedName name="NSSR116" localSheetId="30">#REF!</definedName>
    <definedName name="NSSR116" localSheetId="18">#REF!</definedName>
    <definedName name="NSSR116" localSheetId="27">#REF!</definedName>
    <definedName name="NSSR116" localSheetId="38">#REF!</definedName>
    <definedName name="NSSR116" localSheetId="37">#REF!</definedName>
    <definedName name="NSSR116" localSheetId="23">#REF!</definedName>
    <definedName name="NSSR116" localSheetId="24">#REF!</definedName>
    <definedName name="NSSR116" localSheetId="22">#REF!</definedName>
    <definedName name="NSSR116" localSheetId="5">#REF!</definedName>
    <definedName name="NSSR116" localSheetId="15">#REF!</definedName>
    <definedName name="NSSR116" localSheetId="31">#REF!</definedName>
    <definedName name="NSSR116" localSheetId="28">#REF!</definedName>
    <definedName name="NSSR116" localSheetId="1">#REF!</definedName>
    <definedName name="NSSR116" localSheetId="3">#REF!</definedName>
    <definedName name="NSSR117" localSheetId="11">#REF!</definedName>
    <definedName name="NSSR117" localSheetId="30">#REF!</definedName>
    <definedName name="NSSR117" localSheetId="18">#REF!</definedName>
    <definedName name="NSSR117" localSheetId="27">#REF!</definedName>
    <definedName name="NSSR117" localSheetId="38">#REF!</definedName>
    <definedName name="NSSR117" localSheetId="37">#REF!</definedName>
    <definedName name="NSSR117" localSheetId="23">#REF!</definedName>
    <definedName name="NSSR117" localSheetId="24">#REF!</definedName>
    <definedName name="NSSR117" localSheetId="22">#REF!</definedName>
    <definedName name="NSSR117" localSheetId="5">#REF!</definedName>
    <definedName name="NSSR117" localSheetId="15">#REF!</definedName>
    <definedName name="NSSR117" localSheetId="31">#REF!</definedName>
    <definedName name="NSSR117" localSheetId="28">#REF!</definedName>
    <definedName name="NSSR117" localSheetId="1">#REF!</definedName>
    <definedName name="NSSR117" localSheetId="3">#REF!</definedName>
    <definedName name="NSSR118" localSheetId="11">#REF!</definedName>
    <definedName name="NSSR118" localSheetId="30">#REF!</definedName>
    <definedName name="NSSR118" localSheetId="18">#REF!</definedName>
    <definedName name="NSSR118" localSheetId="27">#REF!</definedName>
    <definedName name="NSSR118" localSheetId="38">#REF!</definedName>
    <definedName name="NSSR118" localSheetId="37">#REF!</definedName>
    <definedName name="NSSR118" localSheetId="23">#REF!</definedName>
    <definedName name="NSSR118" localSheetId="24">#REF!</definedName>
    <definedName name="NSSR118" localSheetId="22">#REF!</definedName>
    <definedName name="NSSR118" localSheetId="5">#REF!</definedName>
    <definedName name="NSSR118" localSheetId="15">#REF!</definedName>
    <definedName name="NSSR118" localSheetId="31">#REF!</definedName>
    <definedName name="NSSR118" localSheetId="28">#REF!</definedName>
    <definedName name="NSSR118" localSheetId="1">#REF!</definedName>
    <definedName name="NSSR118" localSheetId="3">#REF!</definedName>
    <definedName name="NSSR119" localSheetId="11">#REF!</definedName>
    <definedName name="NSSR119" localSheetId="30">#REF!</definedName>
    <definedName name="NSSR119" localSheetId="18">#REF!</definedName>
    <definedName name="NSSR119" localSheetId="27">#REF!</definedName>
    <definedName name="NSSR119" localSheetId="38">#REF!</definedName>
    <definedName name="NSSR119" localSheetId="37">#REF!</definedName>
    <definedName name="NSSR119" localSheetId="23">#REF!</definedName>
    <definedName name="NSSR119" localSheetId="24">#REF!</definedName>
    <definedName name="NSSR119" localSheetId="22">#REF!</definedName>
    <definedName name="NSSR119" localSheetId="5">#REF!</definedName>
    <definedName name="NSSR119" localSheetId="15">#REF!</definedName>
    <definedName name="NSSR119" localSheetId="31">#REF!</definedName>
    <definedName name="NSSR119" localSheetId="28">#REF!</definedName>
    <definedName name="NSSR119" localSheetId="1">#REF!</definedName>
    <definedName name="NSSR119" localSheetId="3">#REF!</definedName>
    <definedName name="NSSR12" localSheetId="11">#REF!</definedName>
    <definedName name="NSSR12" localSheetId="30">#REF!</definedName>
    <definedName name="NSSR12" localSheetId="18">#REF!</definedName>
    <definedName name="NSSR12" localSheetId="27">#REF!</definedName>
    <definedName name="NSSR12" localSheetId="38">#REF!</definedName>
    <definedName name="NSSR12" localSheetId="37">#REF!</definedName>
    <definedName name="NSSR12" localSheetId="23">#REF!</definedName>
    <definedName name="NSSR12" localSheetId="24">#REF!</definedName>
    <definedName name="NSSR12" localSheetId="22">#REF!</definedName>
    <definedName name="NSSR12" localSheetId="5">#REF!</definedName>
    <definedName name="NSSR12" localSheetId="15">#REF!</definedName>
    <definedName name="NSSR12" localSheetId="31">#REF!</definedName>
    <definedName name="NSSR12" localSheetId="28">#REF!</definedName>
    <definedName name="NSSR12" localSheetId="1">#REF!</definedName>
    <definedName name="NSSR12" localSheetId="3">#REF!</definedName>
    <definedName name="NSSR120" localSheetId="11">#REF!</definedName>
    <definedName name="NSSR120" localSheetId="30">#REF!</definedName>
    <definedName name="NSSR120" localSheetId="18">#REF!</definedName>
    <definedName name="NSSR120" localSheetId="27">#REF!</definedName>
    <definedName name="NSSR120" localSheetId="38">#REF!</definedName>
    <definedName name="NSSR120" localSheetId="37">#REF!</definedName>
    <definedName name="NSSR120" localSheetId="23">#REF!</definedName>
    <definedName name="NSSR120" localSheetId="24">#REF!</definedName>
    <definedName name="NSSR120" localSheetId="22">#REF!</definedName>
    <definedName name="NSSR120" localSheetId="5">#REF!</definedName>
    <definedName name="NSSR120" localSheetId="15">#REF!</definedName>
    <definedName name="NSSR120" localSheetId="31">#REF!</definedName>
    <definedName name="NSSR120" localSheetId="28">#REF!</definedName>
    <definedName name="NSSR120" localSheetId="1">#REF!</definedName>
    <definedName name="NSSR120" localSheetId="3">#REF!</definedName>
    <definedName name="NSSR121" localSheetId="11">#REF!</definedName>
    <definedName name="NSSR121" localSheetId="30">#REF!</definedName>
    <definedName name="NSSR121" localSheetId="18">#REF!</definedName>
    <definedName name="NSSR121" localSheetId="27">#REF!</definedName>
    <definedName name="NSSR121" localSheetId="38">#REF!</definedName>
    <definedName name="NSSR121" localSheetId="37">#REF!</definedName>
    <definedName name="NSSR121" localSheetId="23">#REF!</definedName>
    <definedName name="NSSR121" localSheetId="24">#REF!</definedName>
    <definedName name="NSSR121" localSheetId="22">#REF!</definedName>
    <definedName name="NSSR121" localSheetId="5">#REF!</definedName>
    <definedName name="NSSR121" localSheetId="15">#REF!</definedName>
    <definedName name="NSSR121" localSheetId="31">#REF!</definedName>
    <definedName name="NSSR121" localSheetId="28">#REF!</definedName>
    <definedName name="NSSR121" localSheetId="1">#REF!</definedName>
    <definedName name="NSSR121" localSheetId="3">#REF!</definedName>
    <definedName name="NSSR122" localSheetId="11">#REF!</definedName>
    <definedName name="NSSR122" localSheetId="30">#REF!</definedName>
    <definedName name="NSSR122" localSheetId="18">#REF!</definedName>
    <definedName name="NSSR122" localSheetId="27">#REF!</definedName>
    <definedName name="NSSR122" localSheetId="38">#REF!</definedName>
    <definedName name="NSSR122" localSheetId="37">#REF!</definedName>
    <definedName name="NSSR122" localSheetId="23">#REF!</definedName>
    <definedName name="NSSR122" localSheetId="24">#REF!</definedName>
    <definedName name="NSSR122" localSheetId="22">#REF!</definedName>
    <definedName name="NSSR122" localSheetId="5">#REF!</definedName>
    <definedName name="NSSR122" localSheetId="15">#REF!</definedName>
    <definedName name="NSSR122" localSheetId="31">#REF!</definedName>
    <definedName name="NSSR122" localSheetId="28">#REF!</definedName>
    <definedName name="NSSR122" localSheetId="1">#REF!</definedName>
    <definedName name="NSSR122" localSheetId="3">#REF!</definedName>
    <definedName name="NSSR123" localSheetId="11">#REF!</definedName>
    <definedName name="NSSR123" localSheetId="30">#REF!</definedName>
    <definedName name="NSSR123" localSheetId="18">#REF!</definedName>
    <definedName name="NSSR123" localSheetId="27">#REF!</definedName>
    <definedName name="NSSR123" localSheetId="38">#REF!</definedName>
    <definedName name="NSSR123" localSheetId="37">#REF!</definedName>
    <definedName name="NSSR123" localSheetId="23">#REF!</definedName>
    <definedName name="NSSR123" localSheetId="24">#REF!</definedName>
    <definedName name="NSSR123" localSheetId="22">#REF!</definedName>
    <definedName name="NSSR123" localSheetId="5">#REF!</definedName>
    <definedName name="NSSR123" localSheetId="15">#REF!</definedName>
    <definedName name="NSSR123" localSheetId="31">#REF!</definedName>
    <definedName name="NSSR123" localSheetId="28">#REF!</definedName>
    <definedName name="NSSR123" localSheetId="1">#REF!</definedName>
    <definedName name="NSSR123" localSheetId="3">#REF!</definedName>
    <definedName name="NSSR124" localSheetId="11">#REF!</definedName>
    <definedName name="NSSR124" localSheetId="30">#REF!</definedName>
    <definedName name="NSSR124" localSheetId="18">#REF!</definedName>
    <definedName name="NSSR124" localSheetId="27">#REF!</definedName>
    <definedName name="NSSR124" localSheetId="38">#REF!</definedName>
    <definedName name="NSSR124" localSheetId="37">#REF!</definedName>
    <definedName name="NSSR124" localSheetId="23">#REF!</definedName>
    <definedName name="NSSR124" localSheetId="24">#REF!</definedName>
    <definedName name="NSSR124" localSheetId="22">#REF!</definedName>
    <definedName name="NSSR124" localSheetId="5">#REF!</definedName>
    <definedName name="NSSR124" localSheetId="15">#REF!</definedName>
    <definedName name="NSSR124" localSheetId="31">#REF!</definedName>
    <definedName name="NSSR124" localSheetId="28">#REF!</definedName>
    <definedName name="NSSR124" localSheetId="1">#REF!</definedName>
    <definedName name="NSSR124" localSheetId="3">#REF!</definedName>
    <definedName name="NSSR125" localSheetId="11">#REF!</definedName>
    <definedName name="NSSR125" localSheetId="30">#REF!</definedName>
    <definedName name="NSSR125" localSheetId="18">#REF!</definedName>
    <definedName name="NSSR125" localSheetId="27">#REF!</definedName>
    <definedName name="NSSR125" localSheetId="38">#REF!</definedName>
    <definedName name="NSSR125" localSheetId="37">#REF!</definedName>
    <definedName name="NSSR125" localSheetId="23">#REF!</definedName>
    <definedName name="NSSR125" localSheetId="24">#REF!</definedName>
    <definedName name="NSSR125" localSheetId="22">#REF!</definedName>
    <definedName name="NSSR125" localSheetId="5">#REF!</definedName>
    <definedName name="NSSR125" localSheetId="15">#REF!</definedName>
    <definedName name="NSSR125" localSheetId="31">#REF!</definedName>
    <definedName name="NSSR125" localSheetId="28">#REF!</definedName>
    <definedName name="NSSR125" localSheetId="1">#REF!</definedName>
    <definedName name="NSSR125" localSheetId="3">#REF!</definedName>
    <definedName name="NSSR126" localSheetId="11">#REF!</definedName>
    <definedName name="NSSR126" localSheetId="30">#REF!</definedName>
    <definedName name="NSSR126" localSheetId="18">#REF!</definedName>
    <definedName name="NSSR126" localSheetId="27">#REF!</definedName>
    <definedName name="NSSR126" localSheetId="38">#REF!</definedName>
    <definedName name="NSSR126" localSheetId="37">#REF!</definedName>
    <definedName name="NSSR126" localSheetId="23">#REF!</definedName>
    <definedName name="NSSR126" localSheetId="24">#REF!</definedName>
    <definedName name="NSSR126" localSheetId="22">#REF!</definedName>
    <definedName name="NSSR126" localSheetId="5">#REF!</definedName>
    <definedName name="NSSR126" localSheetId="15">#REF!</definedName>
    <definedName name="NSSR126" localSheetId="31">#REF!</definedName>
    <definedName name="NSSR126" localSheetId="28">#REF!</definedName>
    <definedName name="NSSR126" localSheetId="1">#REF!</definedName>
    <definedName name="NSSR126" localSheetId="3">#REF!</definedName>
    <definedName name="NSSR127" localSheetId="11">#REF!</definedName>
    <definedName name="NSSR127" localSheetId="30">#REF!</definedName>
    <definedName name="NSSR127" localSheetId="18">#REF!</definedName>
    <definedName name="NSSR127" localSheetId="27">#REF!</definedName>
    <definedName name="NSSR127" localSheetId="38">#REF!</definedName>
    <definedName name="NSSR127" localSheetId="37">#REF!</definedName>
    <definedName name="NSSR127" localSheetId="23">#REF!</definedName>
    <definedName name="NSSR127" localSheetId="24">#REF!</definedName>
    <definedName name="NSSR127" localSheetId="22">#REF!</definedName>
    <definedName name="NSSR127" localSheetId="5">#REF!</definedName>
    <definedName name="NSSR127" localSheetId="15">#REF!</definedName>
    <definedName name="NSSR127" localSheetId="31">#REF!</definedName>
    <definedName name="NSSR127" localSheetId="28">#REF!</definedName>
    <definedName name="NSSR127" localSheetId="1">#REF!</definedName>
    <definedName name="NSSR127" localSheetId="3">#REF!</definedName>
    <definedName name="NSSR128" localSheetId="11">#REF!</definedName>
    <definedName name="NSSR128" localSheetId="30">#REF!</definedName>
    <definedName name="NSSR128" localSheetId="18">#REF!</definedName>
    <definedName name="NSSR128" localSheetId="27">#REF!</definedName>
    <definedName name="NSSR128" localSheetId="38">#REF!</definedName>
    <definedName name="NSSR128" localSheetId="37">#REF!</definedName>
    <definedName name="NSSR128" localSheetId="23">#REF!</definedName>
    <definedName name="NSSR128" localSheetId="24">#REF!</definedName>
    <definedName name="NSSR128" localSheetId="22">#REF!</definedName>
    <definedName name="NSSR128" localSheetId="5">#REF!</definedName>
    <definedName name="NSSR128" localSheetId="15">#REF!</definedName>
    <definedName name="NSSR128" localSheetId="31">#REF!</definedName>
    <definedName name="NSSR128" localSheetId="28">#REF!</definedName>
    <definedName name="NSSR128" localSheetId="1">#REF!</definedName>
    <definedName name="NSSR128" localSheetId="3">#REF!</definedName>
    <definedName name="NSSR129" localSheetId="11">#REF!</definedName>
    <definedName name="NSSR129" localSheetId="30">#REF!</definedName>
    <definedName name="NSSR129" localSheetId="18">#REF!</definedName>
    <definedName name="NSSR129" localSheetId="27">#REF!</definedName>
    <definedName name="NSSR129" localSheetId="38">#REF!</definedName>
    <definedName name="NSSR129" localSheetId="37">#REF!</definedName>
    <definedName name="NSSR129" localSheetId="23">#REF!</definedName>
    <definedName name="NSSR129" localSheetId="24">#REF!</definedName>
    <definedName name="NSSR129" localSheetId="22">#REF!</definedName>
    <definedName name="NSSR129" localSheetId="5">#REF!</definedName>
    <definedName name="NSSR129" localSheetId="15">#REF!</definedName>
    <definedName name="NSSR129" localSheetId="31">#REF!</definedName>
    <definedName name="NSSR129" localSheetId="28">#REF!</definedName>
    <definedName name="NSSR129" localSheetId="1">#REF!</definedName>
    <definedName name="NSSR129" localSheetId="3">#REF!</definedName>
    <definedName name="NSSR13" localSheetId="11">#REF!</definedName>
    <definedName name="NSSR13" localSheetId="30">#REF!</definedName>
    <definedName name="NSSR13" localSheetId="18">#REF!</definedName>
    <definedName name="NSSR13" localSheetId="27">#REF!</definedName>
    <definedName name="NSSR13" localSheetId="38">#REF!</definedName>
    <definedName name="NSSR13" localSheetId="37">#REF!</definedName>
    <definedName name="NSSR13" localSheetId="23">#REF!</definedName>
    <definedName name="NSSR13" localSheetId="24">#REF!</definedName>
    <definedName name="NSSR13" localSheetId="22">#REF!</definedName>
    <definedName name="NSSR13" localSheetId="5">#REF!</definedName>
    <definedName name="NSSR13" localSheetId="15">#REF!</definedName>
    <definedName name="NSSR13" localSheetId="31">#REF!</definedName>
    <definedName name="NSSR13" localSheetId="28">#REF!</definedName>
    <definedName name="NSSR13" localSheetId="1">#REF!</definedName>
    <definedName name="NSSR13" localSheetId="3">#REF!</definedName>
    <definedName name="NSSR130" localSheetId="11">#REF!</definedName>
    <definedName name="NSSR130" localSheetId="30">#REF!</definedName>
    <definedName name="NSSR130" localSheetId="18">#REF!</definedName>
    <definedName name="NSSR130" localSheetId="27">#REF!</definedName>
    <definedName name="NSSR130" localSheetId="38">#REF!</definedName>
    <definedName name="NSSR130" localSheetId="37">#REF!</definedName>
    <definedName name="NSSR130" localSheetId="23">#REF!</definedName>
    <definedName name="NSSR130" localSheetId="24">#REF!</definedName>
    <definedName name="NSSR130" localSheetId="22">#REF!</definedName>
    <definedName name="NSSR130" localSheetId="5">#REF!</definedName>
    <definedName name="NSSR130" localSheetId="15">#REF!</definedName>
    <definedName name="NSSR130" localSheetId="31">#REF!</definedName>
    <definedName name="NSSR130" localSheetId="28">#REF!</definedName>
    <definedName name="NSSR130" localSheetId="1">#REF!</definedName>
    <definedName name="NSSR130" localSheetId="3">#REF!</definedName>
    <definedName name="NSSR131" localSheetId="11">#REF!</definedName>
    <definedName name="NSSR131" localSheetId="30">#REF!</definedName>
    <definedName name="NSSR131" localSheetId="18">#REF!</definedName>
    <definedName name="NSSR131" localSheetId="27">#REF!</definedName>
    <definedName name="NSSR131" localSheetId="38">#REF!</definedName>
    <definedName name="NSSR131" localSheetId="37">#REF!</definedName>
    <definedName name="NSSR131" localSheetId="23">#REF!</definedName>
    <definedName name="NSSR131" localSheetId="24">#REF!</definedName>
    <definedName name="NSSR131" localSheetId="22">#REF!</definedName>
    <definedName name="NSSR131" localSheetId="5">#REF!</definedName>
    <definedName name="NSSR131" localSheetId="15">#REF!</definedName>
    <definedName name="NSSR131" localSheetId="31">#REF!</definedName>
    <definedName name="NSSR131" localSheetId="28">#REF!</definedName>
    <definedName name="NSSR131" localSheetId="1">#REF!</definedName>
    <definedName name="NSSR131" localSheetId="3">#REF!</definedName>
    <definedName name="NSSR132" localSheetId="11">#REF!</definedName>
    <definedName name="NSSR132" localSheetId="30">#REF!</definedName>
    <definedName name="NSSR132" localSheetId="18">#REF!</definedName>
    <definedName name="NSSR132" localSheetId="27">#REF!</definedName>
    <definedName name="NSSR132" localSheetId="38">#REF!</definedName>
    <definedName name="NSSR132" localSheetId="37">#REF!</definedName>
    <definedName name="NSSR132" localSheetId="23">#REF!</definedName>
    <definedName name="NSSR132" localSheetId="24">#REF!</definedName>
    <definedName name="NSSR132" localSheetId="22">#REF!</definedName>
    <definedName name="NSSR132" localSheetId="5">#REF!</definedName>
    <definedName name="NSSR132" localSheetId="15">#REF!</definedName>
    <definedName name="NSSR132" localSheetId="31">#REF!</definedName>
    <definedName name="NSSR132" localSheetId="28">#REF!</definedName>
    <definedName name="NSSR132" localSheetId="1">#REF!</definedName>
    <definedName name="NSSR132" localSheetId="3">#REF!</definedName>
    <definedName name="NSSR133" localSheetId="11">#REF!</definedName>
    <definedName name="NSSR133" localSheetId="30">#REF!</definedName>
    <definedName name="NSSR133" localSheetId="18">#REF!</definedName>
    <definedName name="NSSR133" localSheetId="27">#REF!</definedName>
    <definedName name="NSSR133" localSheetId="38">#REF!</definedName>
    <definedName name="NSSR133" localSheetId="37">#REF!</definedName>
    <definedName name="NSSR133" localSheetId="23">#REF!</definedName>
    <definedName name="NSSR133" localSheetId="24">#REF!</definedName>
    <definedName name="NSSR133" localSheetId="22">#REF!</definedName>
    <definedName name="NSSR133" localSheetId="5">#REF!</definedName>
    <definedName name="NSSR133" localSheetId="15">#REF!</definedName>
    <definedName name="NSSR133" localSheetId="31">#REF!</definedName>
    <definedName name="NSSR133" localSheetId="28">#REF!</definedName>
    <definedName name="NSSR133" localSheetId="1">#REF!</definedName>
    <definedName name="NSSR133" localSheetId="3">#REF!</definedName>
    <definedName name="NSSR134" localSheetId="11">#REF!</definedName>
    <definedName name="NSSR134" localSheetId="30">#REF!</definedName>
    <definedName name="NSSR134" localSheetId="18">#REF!</definedName>
    <definedName name="NSSR134" localSheetId="27">#REF!</definedName>
    <definedName name="NSSR134" localSheetId="38">#REF!</definedName>
    <definedName name="NSSR134" localSheetId="37">#REF!</definedName>
    <definedName name="NSSR134" localSheetId="23">#REF!</definedName>
    <definedName name="NSSR134" localSheetId="24">#REF!</definedName>
    <definedName name="NSSR134" localSheetId="22">#REF!</definedName>
    <definedName name="NSSR134" localSheetId="5">#REF!</definedName>
    <definedName name="NSSR134" localSheetId="15">#REF!</definedName>
    <definedName name="NSSR134" localSheetId="31">#REF!</definedName>
    <definedName name="NSSR134" localSheetId="28">#REF!</definedName>
    <definedName name="NSSR134" localSheetId="1">#REF!</definedName>
    <definedName name="NSSR134" localSheetId="3">#REF!</definedName>
    <definedName name="NSSR135" localSheetId="11">#REF!</definedName>
    <definedName name="NSSR135" localSheetId="30">#REF!</definedName>
    <definedName name="NSSR135" localSheetId="18">#REF!</definedName>
    <definedName name="NSSR135" localSheetId="27">#REF!</definedName>
    <definedName name="NSSR135" localSheetId="38">#REF!</definedName>
    <definedName name="NSSR135" localSheetId="37">#REF!</definedName>
    <definedName name="NSSR135" localSheetId="23">#REF!</definedName>
    <definedName name="NSSR135" localSheetId="24">#REF!</definedName>
    <definedName name="NSSR135" localSheetId="22">#REF!</definedName>
    <definedName name="NSSR135" localSheetId="5">#REF!</definedName>
    <definedName name="NSSR135" localSheetId="15">#REF!</definedName>
    <definedName name="NSSR135" localSheetId="31">#REF!</definedName>
    <definedName name="NSSR135" localSheetId="28">#REF!</definedName>
    <definedName name="NSSR135" localSheetId="1">#REF!</definedName>
    <definedName name="NSSR135" localSheetId="3">#REF!</definedName>
    <definedName name="NSSR136" localSheetId="11">#REF!</definedName>
    <definedName name="NSSR136" localSheetId="30">#REF!</definedName>
    <definedName name="NSSR136" localSheetId="18">#REF!</definedName>
    <definedName name="NSSR136" localSheetId="27">#REF!</definedName>
    <definedName name="NSSR136" localSheetId="38">#REF!</definedName>
    <definedName name="NSSR136" localSheetId="37">#REF!</definedName>
    <definedName name="NSSR136" localSheetId="23">#REF!</definedName>
    <definedName name="NSSR136" localSheetId="24">#REF!</definedName>
    <definedName name="NSSR136" localSheetId="22">#REF!</definedName>
    <definedName name="NSSR136" localSheetId="5">#REF!</definedName>
    <definedName name="NSSR136" localSheetId="15">#REF!</definedName>
    <definedName name="NSSR136" localSheetId="31">#REF!</definedName>
    <definedName name="NSSR136" localSheetId="28">#REF!</definedName>
    <definedName name="NSSR136" localSheetId="1">#REF!</definedName>
    <definedName name="NSSR136" localSheetId="3">#REF!</definedName>
    <definedName name="NSSR137" localSheetId="11">#REF!</definedName>
    <definedName name="NSSR137" localSheetId="30">#REF!</definedName>
    <definedName name="NSSR137" localSheetId="18">#REF!</definedName>
    <definedName name="NSSR137" localSheetId="27">#REF!</definedName>
    <definedName name="NSSR137" localSheetId="38">#REF!</definedName>
    <definedName name="NSSR137" localSheetId="37">#REF!</definedName>
    <definedName name="NSSR137" localSheetId="23">#REF!</definedName>
    <definedName name="NSSR137" localSheetId="24">#REF!</definedName>
    <definedName name="NSSR137" localSheetId="22">#REF!</definedName>
    <definedName name="NSSR137" localSheetId="5">#REF!</definedName>
    <definedName name="NSSR137" localSheetId="15">#REF!</definedName>
    <definedName name="NSSR137" localSheetId="31">#REF!</definedName>
    <definedName name="NSSR137" localSheetId="28">#REF!</definedName>
    <definedName name="NSSR137" localSheetId="1">#REF!</definedName>
    <definedName name="NSSR137" localSheetId="3">#REF!</definedName>
    <definedName name="NSSR138" localSheetId="11">#REF!</definedName>
    <definedName name="NSSR138" localSheetId="30">#REF!</definedName>
    <definedName name="NSSR138" localSheetId="18">#REF!</definedName>
    <definedName name="NSSR138" localSheetId="27">#REF!</definedName>
    <definedName name="NSSR138" localSheetId="38">#REF!</definedName>
    <definedName name="NSSR138" localSheetId="37">#REF!</definedName>
    <definedName name="NSSR138" localSheetId="23">#REF!</definedName>
    <definedName name="NSSR138" localSheetId="24">#REF!</definedName>
    <definedName name="NSSR138" localSheetId="22">#REF!</definedName>
    <definedName name="NSSR138" localSheetId="5">#REF!</definedName>
    <definedName name="NSSR138" localSheetId="15">#REF!</definedName>
    <definedName name="NSSR138" localSheetId="31">#REF!</definedName>
    <definedName name="NSSR138" localSheetId="28">#REF!</definedName>
    <definedName name="NSSR138" localSheetId="1">#REF!</definedName>
    <definedName name="NSSR138" localSheetId="3">#REF!</definedName>
    <definedName name="NSSR139" localSheetId="11">#REF!</definedName>
    <definedName name="NSSR139" localSheetId="30">#REF!</definedName>
    <definedName name="NSSR139" localSheetId="18">#REF!</definedName>
    <definedName name="NSSR139" localSheetId="27">#REF!</definedName>
    <definedName name="NSSR139" localSheetId="38">#REF!</definedName>
    <definedName name="NSSR139" localSheetId="37">#REF!</definedName>
    <definedName name="NSSR139" localSheetId="23">#REF!</definedName>
    <definedName name="NSSR139" localSheetId="24">#REF!</definedName>
    <definedName name="NSSR139" localSheetId="22">#REF!</definedName>
    <definedName name="NSSR139" localSheetId="5">#REF!</definedName>
    <definedName name="NSSR139" localSheetId="15">#REF!</definedName>
    <definedName name="NSSR139" localSheetId="31">#REF!</definedName>
    <definedName name="NSSR139" localSheetId="28">#REF!</definedName>
    <definedName name="NSSR139" localSheetId="1">#REF!</definedName>
    <definedName name="NSSR139" localSheetId="3">#REF!</definedName>
    <definedName name="NSSR14" localSheetId="11">#REF!</definedName>
    <definedName name="NSSR14" localSheetId="30">#REF!</definedName>
    <definedName name="NSSR14" localSheetId="18">#REF!</definedName>
    <definedName name="NSSR14" localSheetId="27">#REF!</definedName>
    <definedName name="NSSR14" localSheetId="38">#REF!</definedName>
    <definedName name="NSSR14" localSheetId="37">#REF!</definedName>
    <definedName name="NSSR14" localSheetId="23">#REF!</definedName>
    <definedName name="NSSR14" localSheetId="24">#REF!</definedName>
    <definedName name="NSSR14" localSheetId="22">#REF!</definedName>
    <definedName name="NSSR14" localSheetId="5">#REF!</definedName>
    <definedName name="NSSR14" localSheetId="15">#REF!</definedName>
    <definedName name="NSSR14" localSheetId="31">#REF!</definedName>
    <definedName name="NSSR14" localSheetId="28">#REF!</definedName>
    <definedName name="NSSR14" localSheetId="1">#REF!</definedName>
    <definedName name="NSSR14" localSheetId="3">#REF!</definedName>
    <definedName name="NSSR140" localSheetId="11">#REF!</definedName>
    <definedName name="NSSR140" localSheetId="30">#REF!</definedName>
    <definedName name="NSSR140" localSheetId="18">#REF!</definedName>
    <definedName name="NSSR140" localSheetId="27">#REF!</definedName>
    <definedName name="NSSR140" localSheetId="38">#REF!</definedName>
    <definedName name="NSSR140" localSheetId="37">#REF!</definedName>
    <definedName name="NSSR140" localSheetId="23">#REF!</definedName>
    <definedName name="NSSR140" localSheetId="24">#REF!</definedName>
    <definedName name="NSSR140" localSheetId="22">#REF!</definedName>
    <definedName name="NSSR140" localSheetId="5">#REF!</definedName>
    <definedName name="NSSR140" localSheetId="15">#REF!</definedName>
    <definedName name="NSSR140" localSheetId="31">#REF!</definedName>
    <definedName name="NSSR140" localSheetId="28">#REF!</definedName>
    <definedName name="NSSR140" localSheetId="1">#REF!</definedName>
    <definedName name="NSSR140" localSheetId="3">#REF!</definedName>
    <definedName name="NSSR141" localSheetId="11">#REF!</definedName>
    <definedName name="NSSR141" localSheetId="30">#REF!</definedName>
    <definedName name="NSSR141" localSheetId="18">#REF!</definedName>
    <definedName name="NSSR141" localSheetId="27">#REF!</definedName>
    <definedName name="NSSR141" localSheetId="38">#REF!</definedName>
    <definedName name="NSSR141" localSheetId="37">#REF!</definedName>
    <definedName name="NSSR141" localSheetId="23">#REF!</definedName>
    <definedName name="NSSR141" localSheetId="24">#REF!</definedName>
    <definedName name="NSSR141" localSheetId="22">#REF!</definedName>
    <definedName name="NSSR141" localSheetId="5">#REF!</definedName>
    <definedName name="NSSR141" localSheetId="15">#REF!</definedName>
    <definedName name="NSSR141" localSheetId="31">#REF!</definedName>
    <definedName name="NSSR141" localSheetId="28">#REF!</definedName>
    <definedName name="NSSR141" localSheetId="1">#REF!</definedName>
    <definedName name="NSSR141" localSheetId="3">#REF!</definedName>
    <definedName name="NSSR142" localSheetId="11">#REF!</definedName>
    <definedName name="NSSR142" localSheetId="30">#REF!</definedName>
    <definedName name="NSSR142" localSheetId="18">#REF!</definedName>
    <definedName name="NSSR142" localSheetId="27">#REF!</definedName>
    <definedName name="NSSR142" localSheetId="38">#REF!</definedName>
    <definedName name="NSSR142" localSheetId="37">#REF!</definedName>
    <definedName name="NSSR142" localSheetId="23">#REF!</definedName>
    <definedName name="NSSR142" localSheetId="24">#REF!</definedName>
    <definedName name="NSSR142" localSheetId="22">#REF!</definedName>
    <definedName name="NSSR142" localSheetId="5">#REF!</definedName>
    <definedName name="NSSR142" localSheetId="15">#REF!</definedName>
    <definedName name="NSSR142" localSheetId="31">#REF!</definedName>
    <definedName name="NSSR142" localSheetId="28">#REF!</definedName>
    <definedName name="NSSR142" localSheetId="1">#REF!</definedName>
    <definedName name="NSSR142" localSheetId="3">#REF!</definedName>
    <definedName name="NSSR143" localSheetId="11">#REF!</definedName>
    <definedName name="NSSR143" localSheetId="30">#REF!</definedName>
    <definedName name="NSSR143" localSheetId="18">#REF!</definedName>
    <definedName name="NSSR143" localSheetId="27">#REF!</definedName>
    <definedName name="NSSR143" localSheetId="38">#REF!</definedName>
    <definedName name="NSSR143" localSheetId="37">#REF!</definedName>
    <definedName name="NSSR143" localSheetId="23">#REF!</definedName>
    <definedName name="NSSR143" localSheetId="24">#REF!</definedName>
    <definedName name="NSSR143" localSheetId="22">#REF!</definedName>
    <definedName name="NSSR143" localSheetId="5">#REF!</definedName>
    <definedName name="NSSR143" localSheetId="15">#REF!</definedName>
    <definedName name="NSSR143" localSheetId="31">#REF!</definedName>
    <definedName name="NSSR143" localSheetId="28">#REF!</definedName>
    <definedName name="NSSR143" localSheetId="1">#REF!</definedName>
    <definedName name="NSSR143" localSheetId="3">#REF!</definedName>
    <definedName name="NSSR144" localSheetId="11">#REF!</definedName>
    <definedName name="NSSR144" localSheetId="30">#REF!</definedName>
    <definedName name="NSSR144" localSheetId="18">#REF!</definedName>
    <definedName name="NSSR144" localSheetId="27">#REF!</definedName>
    <definedName name="NSSR144" localSheetId="38">#REF!</definedName>
    <definedName name="NSSR144" localSheetId="37">#REF!</definedName>
    <definedName name="NSSR144" localSheetId="23">#REF!</definedName>
    <definedName name="NSSR144" localSheetId="24">#REF!</definedName>
    <definedName name="NSSR144" localSheetId="22">#REF!</definedName>
    <definedName name="NSSR144" localSheetId="5">#REF!</definedName>
    <definedName name="NSSR144" localSheetId="15">#REF!</definedName>
    <definedName name="NSSR144" localSheetId="31">#REF!</definedName>
    <definedName name="NSSR144" localSheetId="28">#REF!</definedName>
    <definedName name="NSSR144" localSheetId="1">#REF!</definedName>
    <definedName name="NSSR144" localSheetId="3">#REF!</definedName>
    <definedName name="NSSR145" localSheetId="11">#REF!</definedName>
    <definedName name="NSSR145" localSheetId="30">#REF!</definedName>
    <definedName name="NSSR145" localSheetId="18">#REF!</definedName>
    <definedName name="NSSR145" localSheetId="27">#REF!</definedName>
    <definedName name="NSSR145" localSheetId="38">#REF!</definedName>
    <definedName name="NSSR145" localSheetId="37">#REF!</definedName>
    <definedName name="NSSR145" localSheetId="23">#REF!</definedName>
    <definedName name="NSSR145" localSheetId="24">#REF!</definedName>
    <definedName name="NSSR145" localSheetId="22">#REF!</definedName>
    <definedName name="NSSR145" localSheetId="5">#REF!</definedName>
    <definedName name="NSSR145" localSheetId="15">#REF!</definedName>
    <definedName name="NSSR145" localSheetId="31">#REF!</definedName>
    <definedName name="NSSR145" localSheetId="28">#REF!</definedName>
    <definedName name="NSSR145" localSheetId="1">#REF!</definedName>
    <definedName name="NSSR145" localSheetId="3">#REF!</definedName>
    <definedName name="NSSR146" localSheetId="11">#REF!</definedName>
    <definedName name="NSSR146" localSheetId="30">#REF!</definedName>
    <definedName name="NSSR146" localSheetId="18">#REF!</definedName>
    <definedName name="NSSR146" localSheetId="27">#REF!</definedName>
    <definedName name="NSSR146" localSheetId="38">#REF!</definedName>
    <definedName name="NSSR146" localSheetId="37">#REF!</definedName>
    <definedName name="NSSR146" localSheetId="23">#REF!</definedName>
    <definedName name="NSSR146" localSheetId="24">#REF!</definedName>
    <definedName name="NSSR146" localSheetId="22">#REF!</definedName>
    <definedName name="NSSR146" localSheetId="5">#REF!</definedName>
    <definedName name="NSSR146" localSheetId="15">#REF!</definedName>
    <definedName name="NSSR146" localSheetId="31">#REF!</definedName>
    <definedName name="NSSR146" localSheetId="28">#REF!</definedName>
    <definedName name="NSSR146" localSheetId="1">#REF!</definedName>
    <definedName name="NSSR146" localSheetId="3">#REF!</definedName>
    <definedName name="NSSR147" localSheetId="11">#REF!</definedName>
    <definedName name="NSSR147" localSheetId="30">#REF!</definedName>
    <definedName name="NSSR147" localSheetId="18">#REF!</definedName>
    <definedName name="NSSR147" localSheetId="27">#REF!</definedName>
    <definedName name="NSSR147" localSheetId="38">#REF!</definedName>
    <definedName name="NSSR147" localSheetId="37">#REF!</definedName>
    <definedName name="NSSR147" localSheetId="23">#REF!</definedName>
    <definedName name="NSSR147" localSheetId="24">#REF!</definedName>
    <definedName name="NSSR147" localSheetId="22">#REF!</definedName>
    <definedName name="NSSR147" localSheetId="5">#REF!</definedName>
    <definedName name="NSSR147" localSheetId="15">#REF!</definedName>
    <definedName name="NSSR147" localSheetId="31">#REF!</definedName>
    <definedName name="NSSR147" localSheetId="28">#REF!</definedName>
    <definedName name="NSSR147" localSheetId="1">#REF!</definedName>
    <definedName name="NSSR147" localSheetId="3">#REF!</definedName>
    <definedName name="NSSR148" localSheetId="11">#REF!</definedName>
    <definedName name="NSSR148" localSheetId="30">#REF!</definedName>
    <definedName name="NSSR148" localSheetId="18">#REF!</definedName>
    <definedName name="NSSR148" localSheetId="27">#REF!</definedName>
    <definedName name="NSSR148" localSheetId="38">#REF!</definedName>
    <definedName name="NSSR148" localSheetId="37">#REF!</definedName>
    <definedName name="NSSR148" localSheetId="23">#REF!</definedName>
    <definedName name="NSSR148" localSheetId="24">#REF!</definedName>
    <definedName name="NSSR148" localSheetId="22">#REF!</definedName>
    <definedName name="NSSR148" localSheetId="5">#REF!</definedName>
    <definedName name="NSSR148" localSheetId="15">#REF!</definedName>
    <definedName name="NSSR148" localSheetId="31">#REF!</definedName>
    <definedName name="NSSR148" localSheetId="28">#REF!</definedName>
    <definedName name="NSSR148" localSheetId="1">#REF!</definedName>
    <definedName name="NSSR148" localSheetId="3">#REF!</definedName>
    <definedName name="NSSR149" localSheetId="11">#REF!</definedName>
    <definedName name="NSSR149" localSheetId="30">#REF!</definedName>
    <definedName name="NSSR149" localSheetId="18">#REF!</definedName>
    <definedName name="NSSR149" localSheetId="27">#REF!</definedName>
    <definedName name="NSSR149" localSheetId="38">#REF!</definedName>
    <definedName name="NSSR149" localSheetId="37">#REF!</definedName>
    <definedName name="NSSR149" localSheetId="23">#REF!</definedName>
    <definedName name="NSSR149" localSheetId="24">#REF!</definedName>
    <definedName name="NSSR149" localSheetId="22">#REF!</definedName>
    <definedName name="NSSR149" localSheetId="5">#REF!</definedName>
    <definedName name="NSSR149" localSheetId="15">#REF!</definedName>
    <definedName name="NSSR149" localSheetId="31">#REF!</definedName>
    <definedName name="NSSR149" localSheetId="28">#REF!</definedName>
    <definedName name="NSSR149" localSheetId="1">#REF!</definedName>
    <definedName name="NSSR149" localSheetId="3">#REF!</definedName>
    <definedName name="NSSR15" localSheetId="11">#REF!</definedName>
    <definedName name="NSSR15" localSheetId="30">#REF!</definedName>
    <definedName name="NSSR15" localSheetId="18">#REF!</definedName>
    <definedName name="NSSR15" localSheetId="27">#REF!</definedName>
    <definedName name="NSSR15" localSheetId="38">#REF!</definedName>
    <definedName name="NSSR15" localSheetId="37">#REF!</definedName>
    <definedName name="NSSR15" localSheetId="23">#REF!</definedName>
    <definedName name="NSSR15" localSheetId="24">#REF!</definedName>
    <definedName name="NSSR15" localSheetId="22">#REF!</definedName>
    <definedName name="NSSR15" localSheetId="5">#REF!</definedName>
    <definedName name="NSSR15" localSheetId="15">#REF!</definedName>
    <definedName name="NSSR15" localSheetId="31">#REF!</definedName>
    <definedName name="NSSR15" localSheetId="28">#REF!</definedName>
    <definedName name="NSSR15" localSheetId="1">#REF!</definedName>
    <definedName name="NSSR15" localSheetId="3">#REF!</definedName>
    <definedName name="NSSR150" localSheetId="11">#REF!</definedName>
    <definedName name="NSSR150" localSheetId="30">#REF!</definedName>
    <definedName name="NSSR150" localSheetId="18">#REF!</definedName>
    <definedName name="NSSR150" localSheetId="27">#REF!</definedName>
    <definedName name="NSSR150" localSheetId="38">#REF!</definedName>
    <definedName name="NSSR150" localSheetId="37">#REF!</definedName>
    <definedName name="NSSR150" localSheetId="23">#REF!</definedName>
    <definedName name="NSSR150" localSheetId="24">#REF!</definedName>
    <definedName name="NSSR150" localSheetId="22">#REF!</definedName>
    <definedName name="NSSR150" localSheetId="5">#REF!</definedName>
    <definedName name="NSSR150" localSheetId="15">#REF!</definedName>
    <definedName name="NSSR150" localSheetId="31">#REF!</definedName>
    <definedName name="NSSR150" localSheetId="28">#REF!</definedName>
    <definedName name="NSSR150" localSheetId="1">#REF!</definedName>
    <definedName name="NSSR150" localSheetId="3">#REF!</definedName>
    <definedName name="NSSR151" localSheetId="11">#REF!</definedName>
    <definedName name="NSSR151" localSheetId="30">#REF!</definedName>
    <definedName name="NSSR151" localSheetId="18">#REF!</definedName>
    <definedName name="NSSR151" localSheetId="27">#REF!</definedName>
    <definedName name="NSSR151" localSheetId="38">#REF!</definedName>
    <definedName name="NSSR151" localSheetId="37">#REF!</definedName>
    <definedName name="NSSR151" localSheetId="23">#REF!</definedName>
    <definedName name="NSSR151" localSheetId="24">#REF!</definedName>
    <definedName name="NSSR151" localSheetId="22">#REF!</definedName>
    <definedName name="NSSR151" localSheetId="5">#REF!</definedName>
    <definedName name="NSSR151" localSheetId="15">#REF!</definedName>
    <definedName name="NSSR151" localSheetId="31">#REF!</definedName>
    <definedName name="NSSR151" localSheetId="28">#REF!</definedName>
    <definedName name="NSSR151" localSheetId="1">#REF!</definedName>
    <definedName name="NSSR151" localSheetId="3">#REF!</definedName>
    <definedName name="NSSR152" localSheetId="11">#REF!</definedName>
    <definedName name="NSSR152" localSheetId="30">#REF!</definedName>
    <definedName name="NSSR152" localSheetId="18">#REF!</definedName>
    <definedName name="NSSR152" localSheetId="27">#REF!</definedName>
    <definedName name="NSSR152" localSheetId="38">#REF!</definedName>
    <definedName name="NSSR152" localSheetId="37">#REF!</definedName>
    <definedName name="NSSR152" localSheetId="23">#REF!</definedName>
    <definedName name="NSSR152" localSheetId="24">#REF!</definedName>
    <definedName name="NSSR152" localSheetId="22">#REF!</definedName>
    <definedName name="NSSR152" localSheetId="5">#REF!</definedName>
    <definedName name="NSSR152" localSheetId="15">#REF!</definedName>
    <definedName name="NSSR152" localSheetId="31">#REF!</definedName>
    <definedName name="NSSR152" localSheetId="28">#REF!</definedName>
    <definedName name="NSSR152" localSheetId="1">#REF!</definedName>
    <definedName name="NSSR152" localSheetId="3">#REF!</definedName>
    <definedName name="NSSR153" localSheetId="11">#REF!</definedName>
    <definedName name="NSSR153" localSheetId="30">#REF!</definedName>
    <definedName name="NSSR153" localSheetId="18">#REF!</definedName>
    <definedName name="NSSR153" localSheetId="27">#REF!</definedName>
    <definedName name="NSSR153" localSheetId="38">#REF!</definedName>
    <definedName name="NSSR153" localSheetId="37">#REF!</definedName>
    <definedName name="NSSR153" localSheetId="23">#REF!</definedName>
    <definedName name="NSSR153" localSheetId="24">#REF!</definedName>
    <definedName name="NSSR153" localSheetId="22">#REF!</definedName>
    <definedName name="NSSR153" localSheetId="5">#REF!</definedName>
    <definedName name="NSSR153" localSheetId="15">#REF!</definedName>
    <definedName name="NSSR153" localSheetId="31">#REF!</definedName>
    <definedName name="NSSR153" localSheetId="28">#REF!</definedName>
    <definedName name="NSSR153" localSheetId="1">#REF!</definedName>
    <definedName name="NSSR153" localSheetId="3">#REF!</definedName>
    <definedName name="NSSR154" localSheetId="11">#REF!</definedName>
    <definedName name="NSSR154" localSheetId="30">#REF!</definedName>
    <definedName name="NSSR154" localSheetId="18">#REF!</definedName>
    <definedName name="NSSR154" localSheetId="27">#REF!</definedName>
    <definedName name="NSSR154" localSheetId="38">#REF!</definedName>
    <definedName name="NSSR154" localSheetId="37">#REF!</definedName>
    <definedName name="NSSR154" localSheetId="23">#REF!</definedName>
    <definedName name="NSSR154" localSheetId="24">#REF!</definedName>
    <definedName name="NSSR154" localSheetId="22">#REF!</definedName>
    <definedName name="NSSR154" localSheetId="5">#REF!</definedName>
    <definedName name="NSSR154" localSheetId="15">#REF!</definedName>
    <definedName name="NSSR154" localSheetId="31">#REF!</definedName>
    <definedName name="NSSR154" localSheetId="28">#REF!</definedName>
    <definedName name="NSSR154" localSheetId="1">#REF!</definedName>
    <definedName name="NSSR154" localSheetId="3">#REF!</definedName>
    <definedName name="NSSR155" localSheetId="11">#REF!</definedName>
    <definedName name="NSSR155" localSheetId="30">#REF!</definedName>
    <definedName name="NSSR155" localSheetId="18">#REF!</definedName>
    <definedName name="NSSR155" localSheetId="27">#REF!</definedName>
    <definedName name="NSSR155" localSheetId="38">#REF!</definedName>
    <definedName name="NSSR155" localSheetId="37">#REF!</definedName>
    <definedName name="NSSR155" localSheetId="23">#REF!</definedName>
    <definedName name="NSSR155" localSheetId="24">#REF!</definedName>
    <definedName name="NSSR155" localSheetId="22">#REF!</definedName>
    <definedName name="NSSR155" localSheetId="5">#REF!</definedName>
    <definedName name="NSSR155" localSheetId="15">#REF!</definedName>
    <definedName name="NSSR155" localSheetId="31">#REF!</definedName>
    <definedName name="NSSR155" localSheetId="28">#REF!</definedName>
    <definedName name="NSSR155" localSheetId="1">#REF!</definedName>
    <definedName name="NSSR155" localSheetId="3">#REF!</definedName>
    <definedName name="NSSR156" localSheetId="11">#REF!</definedName>
    <definedName name="NSSR156" localSheetId="30">#REF!</definedName>
    <definedName name="NSSR156" localSheetId="18">#REF!</definedName>
    <definedName name="NSSR156" localSheetId="27">#REF!</definedName>
    <definedName name="NSSR156" localSheetId="38">#REF!</definedName>
    <definedName name="NSSR156" localSheetId="37">#REF!</definedName>
    <definedName name="NSSR156" localSheetId="23">#REF!</definedName>
    <definedName name="NSSR156" localSheetId="24">#REF!</definedName>
    <definedName name="NSSR156" localSheetId="22">#REF!</definedName>
    <definedName name="NSSR156" localSheetId="5">#REF!</definedName>
    <definedName name="NSSR156" localSheetId="15">#REF!</definedName>
    <definedName name="NSSR156" localSheetId="31">#REF!</definedName>
    <definedName name="NSSR156" localSheetId="28">#REF!</definedName>
    <definedName name="NSSR156" localSheetId="1">#REF!</definedName>
    <definedName name="NSSR156" localSheetId="3">#REF!</definedName>
    <definedName name="NSSR157" localSheetId="11">#REF!</definedName>
    <definedName name="NSSR157" localSheetId="30">#REF!</definedName>
    <definedName name="NSSR157" localSheetId="18">#REF!</definedName>
    <definedName name="NSSR157" localSheetId="27">#REF!</definedName>
    <definedName name="NSSR157" localSheetId="38">#REF!</definedName>
    <definedName name="NSSR157" localSheetId="37">#REF!</definedName>
    <definedName name="NSSR157" localSheetId="23">#REF!</definedName>
    <definedName name="NSSR157" localSheetId="24">#REF!</definedName>
    <definedName name="NSSR157" localSheetId="22">#REF!</definedName>
    <definedName name="NSSR157" localSheetId="5">#REF!</definedName>
    <definedName name="NSSR157" localSheetId="15">#REF!</definedName>
    <definedName name="NSSR157" localSheetId="31">#REF!</definedName>
    <definedName name="NSSR157" localSheetId="28">#REF!</definedName>
    <definedName name="NSSR157" localSheetId="1">#REF!</definedName>
    <definedName name="NSSR157" localSheetId="3">#REF!</definedName>
    <definedName name="NSSR158" localSheetId="11">#REF!</definedName>
    <definedName name="NSSR158" localSheetId="30">#REF!</definedName>
    <definedName name="NSSR158" localSheetId="18">#REF!</definedName>
    <definedName name="NSSR158" localSheetId="27">#REF!</definedName>
    <definedName name="NSSR158" localSheetId="38">#REF!</definedName>
    <definedName name="NSSR158" localSheetId="37">#REF!</definedName>
    <definedName name="NSSR158" localSheetId="23">#REF!</definedName>
    <definedName name="NSSR158" localSheetId="24">#REF!</definedName>
    <definedName name="NSSR158" localSheetId="22">#REF!</definedName>
    <definedName name="NSSR158" localSheetId="5">#REF!</definedName>
    <definedName name="NSSR158" localSheetId="15">#REF!</definedName>
    <definedName name="NSSR158" localSheetId="31">#REF!</definedName>
    <definedName name="NSSR158" localSheetId="28">#REF!</definedName>
    <definedName name="NSSR158" localSheetId="1">#REF!</definedName>
    <definedName name="NSSR158" localSheetId="3">#REF!</definedName>
    <definedName name="NSSR159" localSheetId="11">#REF!</definedName>
    <definedName name="NSSR159" localSheetId="30">#REF!</definedName>
    <definedName name="NSSR159" localSheetId="18">#REF!</definedName>
    <definedName name="NSSR159" localSheetId="27">#REF!</definedName>
    <definedName name="NSSR159" localSheetId="38">#REF!</definedName>
    <definedName name="NSSR159" localSheetId="37">#REF!</definedName>
    <definedName name="NSSR159" localSheetId="23">#REF!</definedName>
    <definedName name="NSSR159" localSheetId="24">#REF!</definedName>
    <definedName name="NSSR159" localSheetId="22">#REF!</definedName>
    <definedName name="NSSR159" localSheetId="5">#REF!</definedName>
    <definedName name="NSSR159" localSheetId="15">#REF!</definedName>
    <definedName name="NSSR159" localSheetId="31">#REF!</definedName>
    <definedName name="NSSR159" localSheetId="28">#REF!</definedName>
    <definedName name="NSSR159" localSheetId="1">#REF!</definedName>
    <definedName name="NSSR159" localSheetId="3">#REF!</definedName>
    <definedName name="NSSR16" localSheetId="11">#REF!</definedName>
    <definedName name="NSSR16" localSheetId="30">#REF!</definedName>
    <definedName name="NSSR16" localSheetId="18">#REF!</definedName>
    <definedName name="NSSR16" localSheetId="27">#REF!</definedName>
    <definedName name="NSSR16" localSheetId="38">#REF!</definedName>
    <definedName name="NSSR16" localSheetId="37">#REF!</definedName>
    <definedName name="NSSR16" localSheetId="23">#REF!</definedName>
    <definedName name="NSSR16" localSheetId="24">#REF!</definedName>
    <definedName name="NSSR16" localSheetId="22">#REF!</definedName>
    <definedName name="NSSR16" localSheetId="5">#REF!</definedName>
    <definedName name="NSSR16" localSheetId="15">#REF!</definedName>
    <definedName name="NSSR16" localSheetId="31">#REF!</definedName>
    <definedName name="NSSR16" localSheetId="28">#REF!</definedName>
    <definedName name="NSSR16" localSheetId="1">#REF!</definedName>
    <definedName name="NSSR16" localSheetId="3">#REF!</definedName>
    <definedName name="NSSR160" localSheetId="11">#REF!</definedName>
    <definedName name="NSSR160" localSheetId="30">#REF!</definedName>
    <definedName name="NSSR160" localSheetId="18">#REF!</definedName>
    <definedName name="NSSR160" localSheetId="27">#REF!</definedName>
    <definedName name="NSSR160" localSheetId="38">#REF!</definedName>
    <definedName name="NSSR160" localSheetId="37">#REF!</definedName>
    <definedName name="NSSR160" localSheetId="23">#REF!</definedName>
    <definedName name="NSSR160" localSheetId="24">#REF!</definedName>
    <definedName name="NSSR160" localSheetId="22">#REF!</definedName>
    <definedName name="NSSR160" localSheetId="5">#REF!</definedName>
    <definedName name="NSSR160" localSheetId="15">#REF!</definedName>
    <definedName name="NSSR160" localSheetId="31">#REF!</definedName>
    <definedName name="NSSR160" localSheetId="28">#REF!</definedName>
    <definedName name="NSSR160" localSheetId="1">#REF!</definedName>
    <definedName name="NSSR160" localSheetId="3">#REF!</definedName>
    <definedName name="NSSR161" localSheetId="11">#REF!</definedName>
    <definedName name="NSSR161" localSheetId="30">#REF!</definedName>
    <definedName name="NSSR161" localSheetId="18">#REF!</definedName>
    <definedName name="NSSR161" localSheetId="27">#REF!</definedName>
    <definedName name="NSSR161" localSheetId="38">#REF!</definedName>
    <definedName name="NSSR161" localSheetId="37">#REF!</definedName>
    <definedName name="NSSR161" localSheetId="23">#REF!</definedName>
    <definedName name="NSSR161" localSheetId="24">#REF!</definedName>
    <definedName name="NSSR161" localSheetId="22">#REF!</definedName>
    <definedName name="NSSR161" localSheetId="5">#REF!</definedName>
    <definedName name="NSSR161" localSheetId="15">#REF!</definedName>
    <definedName name="NSSR161" localSheetId="31">#REF!</definedName>
    <definedName name="NSSR161" localSheetId="28">#REF!</definedName>
    <definedName name="NSSR161" localSheetId="1">#REF!</definedName>
    <definedName name="NSSR161" localSheetId="3">#REF!</definedName>
    <definedName name="NSSR162" localSheetId="11">#REF!</definedName>
    <definedName name="NSSR162" localSheetId="30">#REF!</definedName>
    <definedName name="NSSR162" localSheetId="18">#REF!</definedName>
    <definedName name="NSSR162" localSheetId="27">#REF!</definedName>
    <definedName name="NSSR162" localSheetId="38">#REF!</definedName>
    <definedName name="NSSR162" localSheetId="37">#REF!</definedName>
    <definedName name="NSSR162" localSheetId="23">#REF!</definedName>
    <definedName name="NSSR162" localSheetId="24">#REF!</definedName>
    <definedName name="NSSR162" localSheetId="22">#REF!</definedName>
    <definedName name="NSSR162" localSheetId="5">#REF!</definedName>
    <definedName name="NSSR162" localSheetId="15">#REF!</definedName>
    <definedName name="NSSR162" localSheetId="31">#REF!</definedName>
    <definedName name="NSSR162" localSheetId="28">#REF!</definedName>
    <definedName name="NSSR162" localSheetId="1">#REF!</definedName>
    <definedName name="NSSR162" localSheetId="3">#REF!</definedName>
    <definedName name="NSSR163" localSheetId="11">#REF!</definedName>
    <definedName name="NSSR163" localSheetId="30">#REF!</definedName>
    <definedName name="NSSR163" localSheetId="18">#REF!</definedName>
    <definedName name="NSSR163" localSheetId="27">#REF!</definedName>
    <definedName name="NSSR163" localSheetId="38">#REF!</definedName>
    <definedName name="NSSR163" localSheetId="37">#REF!</definedName>
    <definedName name="NSSR163" localSheetId="23">#REF!</definedName>
    <definedName name="NSSR163" localSheetId="24">#REF!</definedName>
    <definedName name="NSSR163" localSheetId="22">#REF!</definedName>
    <definedName name="NSSR163" localSheetId="5">#REF!</definedName>
    <definedName name="NSSR163" localSheetId="15">#REF!</definedName>
    <definedName name="NSSR163" localSheetId="31">#REF!</definedName>
    <definedName name="NSSR163" localSheetId="28">#REF!</definedName>
    <definedName name="NSSR163" localSheetId="1">#REF!</definedName>
    <definedName name="NSSR163" localSheetId="3">#REF!</definedName>
    <definedName name="NSSR164" localSheetId="11">#REF!</definedName>
    <definedName name="NSSR164" localSheetId="30">#REF!</definedName>
    <definedName name="NSSR164" localSheetId="18">#REF!</definedName>
    <definedName name="NSSR164" localSheetId="27">#REF!</definedName>
    <definedName name="NSSR164" localSheetId="38">#REF!</definedName>
    <definedName name="NSSR164" localSheetId="37">#REF!</definedName>
    <definedName name="NSSR164" localSheetId="23">#REF!</definedName>
    <definedName name="NSSR164" localSheetId="24">#REF!</definedName>
    <definedName name="NSSR164" localSheetId="22">#REF!</definedName>
    <definedName name="NSSR164" localSheetId="5">#REF!</definedName>
    <definedName name="NSSR164" localSheetId="15">#REF!</definedName>
    <definedName name="NSSR164" localSheetId="31">#REF!</definedName>
    <definedName name="NSSR164" localSheetId="28">#REF!</definedName>
    <definedName name="NSSR164" localSheetId="1">#REF!</definedName>
    <definedName name="NSSR164" localSheetId="3">#REF!</definedName>
    <definedName name="NSSR165" localSheetId="11">#REF!</definedName>
    <definedName name="NSSR165" localSheetId="30">#REF!</definedName>
    <definedName name="NSSR165" localSheetId="18">#REF!</definedName>
    <definedName name="NSSR165" localSheetId="27">#REF!</definedName>
    <definedName name="NSSR165" localSheetId="38">#REF!</definedName>
    <definedName name="NSSR165" localSheetId="37">#REF!</definedName>
    <definedName name="NSSR165" localSheetId="23">#REF!</definedName>
    <definedName name="NSSR165" localSheetId="24">#REF!</definedName>
    <definedName name="NSSR165" localSheetId="22">#REF!</definedName>
    <definedName name="NSSR165" localSheetId="5">#REF!</definedName>
    <definedName name="NSSR165" localSheetId="15">#REF!</definedName>
    <definedName name="NSSR165" localSheetId="31">#REF!</definedName>
    <definedName name="NSSR165" localSheetId="28">#REF!</definedName>
    <definedName name="NSSR165" localSheetId="1">#REF!</definedName>
    <definedName name="NSSR165" localSheetId="3">#REF!</definedName>
    <definedName name="NSSR166" localSheetId="11">#REF!</definedName>
    <definedName name="NSSR166" localSheetId="30">#REF!</definedName>
    <definedName name="NSSR166" localSheetId="18">#REF!</definedName>
    <definedName name="NSSR166" localSheetId="27">#REF!</definedName>
    <definedName name="NSSR166" localSheetId="38">#REF!</definedName>
    <definedName name="NSSR166" localSheetId="37">#REF!</definedName>
    <definedName name="NSSR166" localSheetId="23">#REF!</definedName>
    <definedName name="NSSR166" localSheetId="24">#REF!</definedName>
    <definedName name="NSSR166" localSheetId="22">#REF!</definedName>
    <definedName name="NSSR166" localSheetId="5">#REF!</definedName>
    <definedName name="NSSR166" localSheetId="15">#REF!</definedName>
    <definedName name="NSSR166" localSheetId="31">#REF!</definedName>
    <definedName name="NSSR166" localSheetId="28">#REF!</definedName>
    <definedName name="NSSR166" localSheetId="1">#REF!</definedName>
    <definedName name="NSSR166" localSheetId="3">#REF!</definedName>
    <definedName name="NSSR167" localSheetId="11">#REF!</definedName>
    <definedName name="NSSR167" localSheetId="30">#REF!</definedName>
    <definedName name="NSSR167" localSheetId="18">#REF!</definedName>
    <definedName name="NSSR167" localSheetId="27">#REF!</definedName>
    <definedName name="NSSR167" localSheetId="38">#REF!</definedName>
    <definedName name="NSSR167" localSheetId="37">#REF!</definedName>
    <definedName name="NSSR167" localSheetId="23">#REF!</definedName>
    <definedName name="NSSR167" localSheetId="24">#REF!</definedName>
    <definedName name="NSSR167" localSheetId="22">#REF!</definedName>
    <definedName name="NSSR167" localSheetId="5">#REF!</definedName>
    <definedName name="NSSR167" localSheetId="15">#REF!</definedName>
    <definedName name="NSSR167" localSheetId="31">#REF!</definedName>
    <definedName name="NSSR167" localSheetId="28">#REF!</definedName>
    <definedName name="NSSR167" localSheetId="1">#REF!</definedName>
    <definedName name="NSSR167" localSheetId="3">#REF!</definedName>
    <definedName name="NSSR168" localSheetId="11">#REF!</definedName>
    <definedName name="NSSR168" localSheetId="30">#REF!</definedName>
    <definedName name="NSSR168" localSheetId="18">#REF!</definedName>
    <definedName name="NSSR168" localSheetId="27">#REF!</definedName>
    <definedName name="NSSR168" localSheetId="38">#REF!</definedName>
    <definedName name="NSSR168" localSheetId="37">#REF!</definedName>
    <definedName name="NSSR168" localSheetId="23">#REF!</definedName>
    <definedName name="NSSR168" localSheetId="24">#REF!</definedName>
    <definedName name="NSSR168" localSheetId="22">#REF!</definedName>
    <definedName name="NSSR168" localSheetId="5">#REF!</definedName>
    <definedName name="NSSR168" localSheetId="15">#REF!</definedName>
    <definedName name="NSSR168" localSheetId="31">#REF!</definedName>
    <definedName name="NSSR168" localSheetId="28">#REF!</definedName>
    <definedName name="NSSR168" localSheetId="1">#REF!</definedName>
    <definedName name="NSSR168" localSheetId="3">#REF!</definedName>
    <definedName name="NSSR169" localSheetId="11">#REF!</definedName>
    <definedName name="NSSR169" localSheetId="30">#REF!</definedName>
    <definedName name="NSSR169" localSheetId="18">#REF!</definedName>
    <definedName name="NSSR169" localSheetId="27">#REF!</definedName>
    <definedName name="NSSR169" localSheetId="38">#REF!</definedName>
    <definedName name="NSSR169" localSheetId="37">#REF!</definedName>
    <definedName name="NSSR169" localSheetId="23">#REF!</definedName>
    <definedName name="NSSR169" localSheetId="24">#REF!</definedName>
    <definedName name="NSSR169" localSheetId="22">#REF!</definedName>
    <definedName name="NSSR169" localSheetId="5">#REF!</definedName>
    <definedName name="NSSR169" localSheetId="15">#REF!</definedName>
    <definedName name="NSSR169" localSheetId="31">#REF!</definedName>
    <definedName name="NSSR169" localSheetId="28">#REF!</definedName>
    <definedName name="NSSR169" localSheetId="1">#REF!</definedName>
    <definedName name="NSSR169" localSheetId="3">#REF!</definedName>
    <definedName name="NSSR17" localSheetId="11">#REF!</definedName>
    <definedName name="NSSR17" localSheetId="30">#REF!</definedName>
    <definedName name="NSSR17" localSheetId="18">#REF!</definedName>
    <definedName name="NSSR17" localSheetId="27">#REF!</definedName>
    <definedName name="NSSR17" localSheetId="38">#REF!</definedName>
    <definedName name="NSSR17" localSheetId="37">#REF!</definedName>
    <definedName name="NSSR17" localSheetId="23">#REF!</definedName>
    <definedName name="NSSR17" localSheetId="24">#REF!</definedName>
    <definedName name="NSSR17" localSheetId="22">#REF!</definedName>
    <definedName name="NSSR17" localSheetId="5">#REF!</definedName>
    <definedName name="NSSR17" localSheetId="15">#REF!</definedName>
    <definedName name="NSSR17" localSheetId="31">#REF!</definedName>
    <definedName name="NSSR17" localSheetId="28">#REF!</definedName>
    <definedName name="NSSR17" localSheetId="1">#REF!</definedName>
    <definedName name="NSSR17" localSheetId="3">#REF!</definedName>
    <definedName name="NSSR170" localSheetId="11">#REF!</definedName>
    <definedName name="NSSR170" localSheetId="30">#REF!</definedName>
    <definedName name="NSSR170" localSheetId="18">#REF!</definedName>
    <definedName name="NSSR170" localSheetId="27">#REF!</definedName>
    <definedName name="NSSR170" localSheetId="38">#REF!</definedName>
    <definedName name="NSSR170" localSheetId="37">#REF!</definedName>
    <definedName name="NSSR170" localSheetId="23">#REF!</definedName>
    <definedName name="NSSR170" localSheetId="24">#REF!</definedName>
    <definedName name="NSSR170" localSheetId="22">#REF!</definedName>
    <definedName name="NSSR170" localSheetId="5">#REF!</definedName>
    <definedName name="NSSR170" localSheetId="15">#REF!</definedName>
    <definedName name="NSSR170" localSheetId="31">#REF!</definedName>
    <definedName name="NSSR170" localSheetId="28">#REF!</definedName>
    <definedName name="NSSR170" localSheetId="1">#REF!</definedName>
    <definedName name="NSSR170" localSheetId="3">#REF!</definedName>
    <definedName name="NSSR171" localSheetId="11">#REF!</definedName>
    <definedName name="NSSR171" localSheetId="30">#REF!</definedName>
    <definedName name="NSSR171" localSheetId="18">#REF!</definedName>
    <definedName name="NSSR171" localSheetId="27">#REF!</definedName>
    <definedName name="NSSR171" localSheetId="38">#REF!</definedName>
    <definedName name="NSSR171" localSheetId="37">#REF!</definedName>
    <definedName name="NSSR171" localSheetId="23">#REF!</definedName>
    <definedName name="NSSR171" localSheetId="24">#REF!</definedName>
    <definedName name="NSSR171" localSheetId="22">#REF!</definedName>
    <definedName name="NSSR171" localSheetId="5">#REF!</definedName>
    <definedName name="NSSR171" localSheetId="15">#REF!</definedName>
    <definedName name="NSSR171" localSheetId="31">#REF!</definedName>
    <definedName name="NSSR171" localSheetId="28">#REF!</definedName>
    <definedName name="NSSR171" localSheetId="1">#REF!</definedName>
    <definedName name="NSSR171" localSheetId="3">#REF!</definedName>
    <definedName name="NSSR172" localSheetId="11">#REF!</definedName>
    <definedName name="NSSR172" localSheetId="30">#REF!</definedName>
    <definedName name="NSSR172" localSheetId="18">#REF!</definedName>
    <definedName name="NSSR172" localSheetId="27">#REF!</definedName>
    <definedName name="NSSR172" localSheetId="38">#REF!</definedName>
    <definedName name="NSSR172" localSheetId="37">#REF!</definedName>
    <definedName name="NSSR172" localSheetId="23">#REF!</definedName>
    <definedName name="NSSR172" localSheetId="24">#REF!</definedName>
    <definedName name="NSSR172" localSheetId="22">#REF!</definedName>
    <definedName name="NSSR172" localSheetId="5">#REF!</definedName>
    <definedName name="NSSR172" localSheetId="15">#REF!</definedName>
    <definedName name="NSSR172" localSheetId="31">#REF!</definedName>
    <definedName name="NSSR172" localSheetId="28">#REF!</definedName>
    <definedName name="NSSR172" localSheetId="1">#REF!</definedName>
    <definedName name="NSSR172" localSheetId="3">#REF!</definedName>
    <definedName name="NSSR173" localSheetId="11">#REF!</definedName>
    <definedName name="NSSR173" localSheetId="30">#REF!</definedName>
    <definedName name="NSSR173" localSheetId="18">#REF!</definedName>
    <definedName name="NSSR173" localSheetId="27">#REF!</definedName>
    <definedName name="NSSR173" localSheetId="38">#REF!</definedName>
    <definedName name="NSSR173" localSheetId="37">#REF!</definedName>
    <definedName name="NSSR173" localSheetId="23">#REF!</definedName>
    <definedName name="NSSR173" localSheetId="24">#REF!</definedName>
    <definedName name="NSSR173" localSheetId="22">#REF!</definedName>
    <definedName name="NSSR173" localSheetId="5">#REF!</definedName>
    <definedName name="NSSR173" localSheetId="15">#REF!</definedName>
    <definedName name="NSSR173" localSheetId="31">#REF!</definedName>
    <definedName name="NSSR173" localSheetId="28">#REF!</definedName>
    <definedName name="NSSR173" localSheetId="1">#REF!</definedName>
    <definedName name="NSSR173" localSheetId="3">#REF!</definedName>
    <definedName name="NSSR174" localSheetId="11">#REF!</definedName>
    <definedName name="NSSR174" localSheetId="30">#REF!</definedName>
    <definedName name="NSSR174" localSheetId="18">#REF!</definedName>
    <definedName name="NSSR174" localSheetId="27">#REF!</definedName>
    <definedName name="NSSR174" localSheetId="38">#REF!</definedName>
    <definedName name="NSSR174" localSheetId="37">#REF!</definedName>
    <definedName name="NSSR174" localSheetId="23">#REF!</definedName>
    <definedName name="NSSR174" localSheetId="24">#REF!</definedName>
    <definedName name="NSSR174" localSheetId="22">#REF!</definedName>
    <definedName name="NSSR174" localSheetId="5">#REF!</definedName>
    <definedName name="NSSR174" localSheetId="15">#REF!</definedName>
    <definedName name="NSSR174" localSheetId="31">#REF!</definedName>
    <definedName name="NSSR174" localSheetId="28">#REF!</definedName>
    <definedName name="NSSR174" localSheetId="1">#REF!</definedName>
    <definedName name="NSSR174" localSheetId="3">#REF!</definedName>
    <definedName name="NSSR18" localSheetId="11">#REF!</definedName>
    <definedName name="NSSR18" localSheetId="30">#REF!</definedName>
    <definedName name="NSSR18" localSheetId="18">#REF!</definedName>
    <definedName name="NSSR18" localSheetId="27">#REF!</definedName>
    <definedName name="NSSR18" localSheetId="38">#REF!</definedName>
    <definedName name="NSSR18" localSheetId="37">#REF!</definedName>
    <definedName name="NSSR18" localSheetId="23">#REF!</definedName>
    <definedName name="NSSR18" localSheetId="24">#REF!</definedName>
    <definedName name="NSSR18" localSheetId="22">#REF!</definedName>
    <definedName name="NSSR18" localSheetId="5">#REF!</definedName>
    <definedName name="NSSR18" localSheetId="15">#REF!</definedName>
    <definedName name="NSSR18" localSheetId="31">#REF!</definedName>
    <definedName name="NSSR18" localSheetId="28">#REF!</definedName>
    <definedName name="NSSR18" localSheetId="1">#REF!</definedName>
    <definedName name="NSSR18" localSheetId="3">#REF!</definedName>
    <definedName name="NSSR19" localSheetId="11">#REF!</definedName>
    <definedName name="NSSR19" localSheetId="30">#REF!</definedName>
    <definedName name="NSSR19" localSheetId="18">#REF!</definedName>
    <definedName name="NSSR19" localSheetId="27">#REF!</definedName>
    <definedName name="NSSR19" localSheetId="38">#REF!</definedName>
    <definedName name="NSSR19" localSheetId="37">#REF!</definedName>
    <definedName name="NSSR19" localSheetId="23">#REF!</definedName>
    <definedName name="NSSR19" localSheetId="24">#REF!</definedName>
    <definedName name="NSSR19" localSheetId="22">#REF!</definedName>
    <definedName name="NSSR19" localSheetId="5">#REF!</definedName>
    <definedName name="NSSR19" localSheetId="15">#REF!</definedName>
    <definedName name="NSSR19" localSheetId="31">#REF!</definedName>
    <definedName name="NSSR19" localSheetId="28">#REF!</definedName>
    <definedName name="NSSR19" localSheetId="1">#REF!</definedName>
    <definedName name="NSSR19" localSheetId="3">#REF!</definedName>
    <definedName name="NSSR2" localSheetId="11">#REF!</definedName>
    <definedName name="NSSR2" localSheetId="30">#REF!</definedName>
    <definedName name="NSSR2" localSheetId="18">#REF!</definedName>
    <definedName name="NSSR2" localSheetId="27">#REF!</definedName>
    <definedName name="NSSR2" localSheetId="38">#REF!</definedName>
    <definedName name="NSSR2" localSheetId="37">#REF!</definedName>
    <definedName name="NSSR2" localSheetId="23">#REF!</definedName>
    <definedName name="NSSR2" localSheetId="24">#REF!</definedName>
    <definedName name="NSSR2" localSheetId="22">#REF!</definedName>
    <definedName name="NSSR2" localSheetId="5">#REF!</definedName>
    <definedName name="NSSR2" localSheetId="15">#REF!</definedName>
    <definedName name="NSSR2" localSheetId="31">#REF!</definedName>
    <definedName name="NSSR2" localSheetId="28">#REF!</definedName>
    <definedName name="NSSR2" localSheetId="1">#REF!</definedName>
    <definedName name="NSSR2" localSheetId="3">#REF!</definedName>
    <definedName name="NSSR20" localSheetId="11">#REF!</definedName>
    <definedName name="NSSR20" localSheetId="30">#REF!</definedName>
    <definedName name="NSSR20" localSheetId="18">#REF!</definedName>
    <definedName name="NSSR20" localSheetId="27">#REF!</definedName>
    <definedName name="NSSR20" localSheetId="38">#REF!</definedName>
    <definedName name="NSSR20" localSheetId="37">#REF!</definedName>
    <definedName name="NSSR20" localSheetId="23">#REF!</definedName>
    <definedName name="NSSR20" localSheetId="24">#REF!</definedName>
    <definedName name="NSSR20" localSheetId="22">#REF!</definedName>
    <definedName name="NSSR20" localSheetId="5">#REF!</definedName>
    <definedName name="NSSR20" localSheetId="15">#REF!</definedName>
    <definedName name="NSSR20" localSheetId="31">#REF!</definedName>
    <definedName name="NSSR20" localSheetId="28">#REF!</definedName>
    <definedName name="NSSR20" localSheetId="1">#REF!</definedName>
    <definedName name="NSSR20" localSheetId="3">#REF!</definedName>
    <definedName name="NSSR21" localSheetId="11">#REF!</definedName>
    <definedName name="NSSR21" localSheetId="30">#REF!</definedName>
    <definedName name="NSSR21" localSheetId="18">#REF!</definedName>
    <definedName name="NSSR21" localSheetId="27">#REF!</definedName>
    <definedName name="NSSR21" localSheetId="38">#REF!</definedName>
    <definedName name="NSSR21" localSheetId="37">#REF!</definedName>
    <definedName name="NSSR21" localSheetId="23">#REF!</definedName>
    <definedName name="NSSR21" localSheetId="24">#REF!</definedName>
    <definedName name="NSSR21" localSheetId="22">#REF!</definedName>
    <definedName name="NSSR21" localSheetId="5">#REF!</definedName>
    <definedName name="NSSR21" localSheetId="15">#REF!</definedName>
    <definedName name="NSSR21" localSheetId="31">#REF!</definedName>
    <definedName name="NSSR21" localSheetId="28">#REF!</definedName>
    <definedName name="NSSR21" localSheetId="1">#REF!</definedName>
    <definedName name="NSSR21" localSheetId="3">#REF!</definedName>
    <definedName name="NSSR22" localSheetId="11">#REF!</definedName>
    <definedName name="NSSR22" localSheetId="30">#REF!</definedName>
    <definedName name="NSSR22" localSheetId="18">#REF!</definedName>
    <definedName name="NSSR22" localSheetId="27">#REF!</definedName>
    <definedName name="NSSR22" localSheetId="38">#REF!</definedName>
    <definedName name="NSSR22" localSheetId="37">#REF!</definedName>
    <definedName name="NSSR22" localSheetId="23">#REF!</definedName>
    <definedName name="NSSR22" localSheetId="24">#REF!</definedName>
    <definedName name="NSSR22" localSheetId="22">#REF!</definedName>
    <definedName name="NSSR22" localSheetId="5">#REF!</definedName>
    <definedName name="NSSR22" localSheetId="15">#REF!</definedName>
    <definedName name="NSSR22" localSheetId="31">#REF!</definedName>
    <definedName name="NSSR22" localSheetId="28">#REF!</definedName>
    <definedName name="NSSR22" localSheetId="1">#REF!</definedName>
    <definedName name="NSSR22" localSheetId="3">#REF!</definedName>
    <definedName name="NSSR23" localSheetId="11">#REF!</definedName>
    <definedName name="NSSR23" localSheetId="30">#REF!</definedName>
    <definedName name="NSSR23" localSheetId="18">#REF!</definedName>
    <definedName name="NSSR23" localSheetId="27">#REF!</definedName>
    <definedName name="NSSR23" localSheetId="38">#REF!</definedName>
    <definedName name="NSSR23" localSheetId="37">#REF!</definedName>
    <definedName name="NSSR23" localSheetId="23">#REF!</definedName>
    <definedName name="NSSR23" localSheetId="24">#REF!</definedName>
    <definedName name="NSSR23" localSheetId="22">#REF!</definedName>
    <definedName name="NSSR23" localSheetId="5">#REF!</definedName>
    <definedName name="NSSR23" localSheetId="15">#REF!</definedName>
    <definedName name="NSSR23" localSheetId="31">#REF!</definedName>
    <definedName name="NSSR23" localSheetId="28">#REF!</definedName>
    <definedName name="NSSR23" localSheetId="1">#REF!</definedName>
    <definedName name="NSSR23" localSheetId="3">#REF!</definedName>
    <definedName name="NSSR24" localSheetId="11">#REF!</definedName>
    <definedName name="NSSR24" localSheetId="30">#REF!</definedName>
    <definedName name="NSSR24" localSheetId="18">#REF!</definedName>
    <definedName name="NSSR24" localSheetId="27">#REF!</definedName>
    <definedName name="NSSR24" localSheetId="38">#REF!</definedName>
    <definedName name="NSSR24" localSheetId="37">#REF!</definedName>
    <definedName name="NSSR24" localSheetId="23">#REF!</definedName>
    <definedName name="NSSR24" localSheetId="24">#REF!</definedName>
    <definedName name="NSSR24" localSheetId="22">#REF!</definedName>
    <definedName name="NSSR24" localSheetId="5">#REF!</definedName>
    <definedName name="NSSR24" localSheetId="15">#REF!</definedName>
    <definedName name="NSSR24" localSheetId="31">#REF!</definedName>
    <definedName name="NSSR24" localSheetId="28">#REF!</definedName>
    <definedName name="NSSR24" localSheetId="1">#REF!</definedName>
    <definedName name="NSSR24" localSheetId="3">#REF!</definedName>
    <definedName name="NSSR25" localSheetId="11">#REF!</definedName>
    <definedName name="NSSR25" localSheetId="30">#REF!</definedName>
    <definedName name="NSSR25" localSheetId="18">#REF!</definedName>
    <definedName name="NSSR25" localSheetId="27">#REF!</definedName>
    <definedName name="NSSR25" localSheetId="38">#REF!</definedName>
    <definedName name="NSSR25" localSheetId="37">#REF!</definedName>
    <definedName name="NSSR25" localSheetId="23">#REF!</definedName>
    <definedName name="NSSR25" localSheetId="24">#REF!</definedName>
    <definedName name="NSSR25" localSheetId="22">#REF!</definedName>
    <definedName name="NSSR25" localSheetId="5">#REF!</definedName>
    <definedName name="NSSR25" localSheetId="15">#REF!</definedName>
    <definedName name="NSSR25" localSheetId="31">#REF!</definedName>
    <definedName name="NSSR25" localSheetId="28">#REF!</definedName>
    <definedName name="NSSR25" localSheetId="1">#REF!</definedName>
    <definedName name="NSSR25" localSheetId="3">#REF!</definedName>
    <definedName name="NSSR26" localSheetId="11">#REF!</definedName>
    <definedName name="NSSR26" localSheetId="30">#REF!</definedName>
    <definedName name="NSSR26" localSheetId="18">#REF!</definedName>
    <definedName name="NSSR26" localSheetId="27">#REF!</definedName>
    <definedName name="NSSR26" localSheetId="38">#REF!</definedName>
    <definedName name="NSSR26" localSheetId="37">#REF!</definedName>
    <definedName name="NSSR26" localSheetId="23">#REF!</definedName>
    <definedName name="NSSR26" localSheetId="24">#REF!</definedName>
    <definedName name="NSSR26" localSheetId="22">#REF!</definedName>
    <definedName name="NSSR26" localSheetId="5">#REF!</definedName>
    <definedName name="NSSR26" localSheetId="15">#REF!</definedName>
    <definedName name="NSSR26" localSheetId="31">#REF!</definedName>
    <definedName name="NSSR26" localSheetId="28">#REF!</definedName>
    <definedName name="NSSR26" localSheetId="1">#REF!</definedName>
    <definedName name="NSSR26" localSheetId="3">#REF!</definedName>
    <definedName name="NSSR27" localSheetId="11">#REF!</definedName>
    <definedName name="NSSR27" localSheetId="30">#REF!</definedName>
    <definedName name="NSSR27" localSheetId="18">#REF!</definedName>
    <definedName name="NSSR27" localSheetId="27">#REF!</definedName>
    <definedName name="NSSR27" localSheetId="38">#REF!</definedName>
    <definedName name="NSSR27" localSheetId="37">#REF!</definedName>
    <definedName name="NSSR27" localSheetId="23">#REF!</definedName>
    <definedName name="NSSR27" localSheetId="24">#REF!</definedName>
    <definedName name="NSSR27" localSheetId="22">#REF!</definedName>
    <definedName name="NSSR27" localSheetId="5">#REF!</definedName>
    <definedName name="NSSR27" localSheetId="15">#REF!</definedName>
    <definedName name="NSSR27" localSheetId="31">#REF!</definedName>
    <definedName name="NSSR27" localSheetId="28">#REF!</definedName>
    <definedName name="NSSR27" localSheetId="1">#REF!</definedName>
    <definedName name="NSSR27" localSheetId="3">#REF!</definedName>
    <definedName name="NSSR28" localSheetId="11">#REF!</definedName>
    <definedName name="NSSR28" localSheetId="30">#REF!</definedName>
    <definedName name="NSSR28" localSheetId="18">#REF!</definedName>
    <definedName name="NSSR28" localSheetId="27">#REF!</definedName>
    <definedName name="NSSR28" localSheetId="38">#REF!</definedName>
    <definedName name="NSSR28" localSheetId="37">#REF!</definedName>
    <definedName name="NSSR28" localSheetId="23">#REF!</definedName>
    <definedName name="NSSR28" localSheetId="24">#REF!</definedName>
    <definedName name="NSSR28" localSheetId="22">#REF!</definedName>
    <definedName name="NSSR28" localSheetId="5">#REF!</definedName>
    <definedName name="NSSR28" localSheetId="15">#REF!</definedName>
    <definedName name="NSSR28" localSheetId="31">#REF!</definedName>
    <definedName name="NSSR28" localSheetId="28">#REF!</definedName>
    <definedName name="NSSR28" localSheetId="1">#REF!</definedName>
    <definedName name="NSSR28" localSheetId="3">#REF!</definedName>
    <definedName name="NSSR29" localSheetId="11">#REF!</definedName>
    <definedName name="NSSR29" localSheetId="30">#REF!</definedName>
    <definedName name="NSSR29" localSheetId="18">#REF!</definedName>
    <definedName name="NSSR29" localSheetId="27">#REF!</definedName>
    <definedName name="NSSR29" localSheetId="38">#REF!</definedName>
    <definedName name="NSSR29" localSheetId="37">#REF!</definedName>
    <definedName name="NSSR29" localSheetId="23">#REF!</definedName>
    <definedName name="NSSR29" localSheetId="24">#REF!</definedName>
    <definedName name="NSSR29" localSheetId="22">#REF!</definedName>
    <definedName name="NSSR29" localSheetId="5">#REF!</definedName>
    <definedName name="NSSR29" localSheetId="15">#REF!</definedName>
    <definedName name="NSSR29" localSheetId="31">#REF!</definedName>
    <definedName name="NSSR29" localSheetId="28">#REF!</definedName>
    <definedName name="NSSR29" localSheetId="1">#REF!</definedName>
    <definedName name="NSSR29" localSheetId="3">#REF!</definedName>
    <definedName name="NSSR3" localSheetId="11">#REF!</definedName>
    <definedName name="NSSR3" localSheetId="30">#REF!</definedName>
    <definedName name="NSSR3" localSheetId="18">#REF!</definedName>
    <definedName name="NSSR3" localSheetId="27">#REF!</definedName>
    <definedName name="NSSR3" localSheetId="38">#REF!</definedName>
    <definedName name="NSSR3" localSheetId="37">#REF!</definedName>
    <definedName name="NSSR3" localSheetId="23">#REF!</definedName>
    <definedName name="NSSR3" localSheetId="24">#REF!</definedName>
    <definedName name="NSSR3" localSheetId="22">#REF!</definedName>
    <definedName name="NSSR3" localSheetId="5">#REF!</definedName>
    <definedName name="NSSR3" localSheetId="15">#REF!</definedName>
    <definedName name="NSSR3" localSheetId="31">#REF!</definedName>
    <definedName name="NSSR3" localSheetId="28">#REF!</definedName>
    <definedName name="NSSR3" localSheetId="1">#REF!</definedName>
    <definedName name="NSSR3" localSheetId="3">#REF!</definedName>
    <definedName name="NSSR30" localSheetId="11">#REF!</definedName>
    <definedName name="NSSR30" localSheetId="30">#REF!</definedName>
    <definedName name="NSSR30" localSheetId="18">#REF!</definedName>
    <definedName name="NSSR30" localSheetId="27">#REF!</definedName>
    <definedName name="NSSR30" localSheetId="38">#REF!</definedName>
    <definedName name="NSSR30" localSheetId="37">#REF!</definedName>
    <definedName name="NSSR30" localSheetId="23">#REF!</definedName>
    <definedName name="NSSR30" localSheetId="24">#REF!</definedName>
    <definedName name="NSSR30" localSheetId="22">#REF!</definedName>
    <definedName name="NSSR30" localSheetId="5">#REF!</definedName>
    <definedName name="NSSR30" localSheetId="15">#REF!</definedName>
    <definedName name="NSSR30" localSheetId="31">#REF!</definedName>
    <definedName name="NSSR30" localSheetId="28">#REF!</definedName>
    <definedName name="NSSR30" localSheetId="1">#REF!</definedName>
    <definedName name="NSSR30" localSheetId="3">#REF!</definedName>
    <definedName name="NSSR31" localSheetId="11">#REF!</definedName>
    <definedName name="NSSR31" localSheetId="30">#REF!</definedName>
    <definedName name="NSSR31" localSheetId="18">#REF!</definedName>
    <definedName name="NSSR31" localSheetId="27">#REF!</definedName>
    <definedName name="NSSR31" localSheetId="38">#REF!</definedName>
    <definedName name="NSSR31" localSheetId="37">#REF!</definedName>
    <definedName name="NSSR31" localSheetId="23">#REF!</definedName>
    <definedName name="NSSR31" localSheetId="24">#REF!</definedName>
    <definedName name="NSSR31" localSheetId="22">#REF!</definedName>
    <definedName name="NSSR31" localSheetId="5">#REF!</definedName>
    <definedName name="NSSR31" localSheetId="15">#REF!</definedName>
    <definedName name="NSSR31" localSheetId="31">#REF!</definedName>
    <definedName name="NSSR31" localSheetId="28">#REF!</definedName>
    <definedName name="NSSR31" localSheetId="1">#REF!</definedName>
    <definedName name="NSSR31" localSheetId="3">#REF!</definedName>
    <definedName name="NSSR32" localSheetId="11">#REF!</definedName>
    <definedName name="NSSR32" localSheetId="30">#REF!</definedName>
    <definedName name="NSSR32" localSheetId="18">#REF!</definedName>
    <definedName name="NSSR32" localSheetId="27">#REF!</definedName>
    <definedName name="NSSR32" localSheetId="38">#REF!</definedName>
    <definedName name="NSSR32" localSheetId="37">#REF!</definedName>
    <definedName name="NSSR32" localSheetId="23">#REF!</definedName>
    <definedName name="NSSR32" localSheetId="24">#REF!</definedName>
    <definedName name="NSSR32" localSheetId="22">#REF!</definedName>
    <definedName name="NSSR32" localSheetId="5">#REF!</definedName>
    <definedName name="NSSR32" localSheetId="15">#REF!</definedName>
    <definedName name="NSSR32" localSheetId="31">#REF!</definedName>
    <definedName name="NSSR32" localSheetId="28">#REF!</definedName>
    <definedName name="NSSR32" localSheetId="1">#REF!</definedName>
    <definedName name="NSSR32" localSheetId="3">#REF!</definedName>
    <definedName name="NSSR33" localSheetId="11">#REF!</definedName>
    <definedName name="NSSR33" localSheetId="30">#REF!</definedName>
    <definedName name="NSSR33" localSheetId="18">#REF!</definedName>
    <definedName name="NSSR33" localSheetId="27">#REF!</definedName>
    <definedName name="NSSR33" localSheetId="38">#REF!</definedName>
    <definedName name="NSSR33" localSheetId="37">#REF!</definedName>
    <definedName name="NSSR33" localSheetId="23">#REF!</definedName>
    <definedName name="NSSR33" localSheetId="24">#REF!</definedName>
    <definedName name="NSSR33" localSheetId="22">#REF!</definedName>
    <definedName name="NSSR33" localSheetId="5">#REF!</definedName>
    <definedName name="NSSR33" localSheetId="15">#REF!</definedName>
    <definedName name="NSSR33" localSheetId="31">#REF!</definedName>
    <definedName name="NSSR33" localSheetId="28">#REF!</definedName>
    <definedName name="NSSR33" localSheetId="1">#REF!</definedName>
    <definedName name="NSSR33" localSheetId="3">#REF!</definedName>
    <definedName name="NSSR34" localSheetId="11">#REF!</definedName>
    <definedName name="NSSR34" localSheetId="30">#REF!</definedName>
    <definedName name="NSSR34" localSheetId="18">#REF!</definedName>
    <definedName name="NSSR34" localSheetId="27">#REF!</definedName>
    <definedName name="NSSR34" localSheetId="38">#REF!</definedName>
    <definedName name="NSSR34" localSheetId="37">#REF!</definedName>
    <definedName name="NSSR34" localSheetId="23">#REF!</definedName>
    <definedName name="NSSR34" localSheetId="24">#REF!</definedName>
    <definedName name="NSSR34" localSheetId="22">#REF!</definedName>
    <definedName name="NSSR34" localSheetId="5">#REF!</definedName>
    <definedName name="NSSR34" localSheetId="15">#REF!</definedName>
    <definedName name="NSSR34" localSheetId="31">#REF!</definedName>
    <definedName name="NSSR34" localSheetId="28">#REF!</definedName>
    <definedName name="NSSR34" localSheetId="1">#REF!</definedName>
    <definedName name="NSSR34" localSheetId="3">#REF!</definedName>
    <definedName name="NSSR35" localSheetId="11">#REF!</definedName>
    <definedName name="NSSR35" localSheetId="30">#REF!</definedName>
    <definedName name="NSSR35" localSheetId="18">#REF!</definedName>
    <definedName name="NSSR35" localSheetId="27">#REF!</definedName>
    <definedName name="NSSR35" localSheetId="38">#REF!</definedName>
    <definedName name="NSSR35" localSheetId="37">#REF!</definedName>
    <definedName name="NSSR35" localSheetId="23">#REF!</definedName>
    <definedName name="NSSR35" localSheetId="24">#REF!</definedName>
    <definedName name="NSSR35" localSheetId="22">#REF!</definedName>
    <definedName name="NSSR35" localSheetId="5">#REF!</definedName>
    <definedName name="NSSR35" localSheetId="15">#REF!</definedName>
    <definedName name="NSSR35" localSheetId="31">#REF!</definedName>
    <definedName name="NSSR35" localSheetId="28">#REF!</definedName>
    <definedName name="NSSR35" localSheetId="1">#REF!</definedName>
    <definedName name="NSSR35" localSheetId="3">#REF!</definedName>
    <definedName name="NSSR36" localSheetId="11">#REF!</definedName>
    <definedName name="NSSR36" localSheetId="30">#REF!</definedName>
    <definedName name="NSSR36" localSheetId="18">#REF!</definedName>
    <definedName name="NSSR36" localSheetId="27">#REF!</definedName>
    <definedName name="NSSR36" localSheetId="38">#REF!</definedName>
    <definedName name="NSSR36" localSheetId="37">#REF!</definedName>
    <definedName name="NSSR36" localSheetId="23">#REF!</definedName>
    <definedName name="NSSR36" localSheetId="24">#REF!</definedName>
    <definedName name="NSSR36" localSheetId="22">#REF!</definedName>
    <definedName name="NSSR36" localSheetId="5">#REF!</definedName>
    <definedName name="NSSR36" localSheetId="15">#REF!</definedName>
    <definedName name="NSSR36" localSheetId="31">#REF!</definedName>
    <definedName name="NSSR36" localSheetId="28">#REF!</definedName>
    <definedName name="NSSR36" localSheetId="1">#REF!</definedName>
    <definedName name="NSSR36" localSheetId="3">#REF!</definedName>
    <definedName name="NSSR37" localSheetId="11">#REF!</definedName>
    <definedName name="NSSR37" localSheetId="30">#REF!</definedName>
    <definedName name="NSSR37" localSheetId="18">#REF!</definedName>
    <definedName name="NSSR37" localSheetId="27">#REF!</definedName>
    <definedName name="NSSR37" localSheetId="38">#REF!</definedName>
    <definedName name="NSSR37" localSheetId="37">#REF!</definedName>
    <definedName name="NSSR37" localSheetId="23">#REF!</definedName>
    <definedName name="NSSR37" localSheetId="24">#REF!</definedName>
    <definedName name="NSSR37" localSheetId="22">#REF!</definedName>
    <definedName name="NSSR37" localSheetId="5">#REF!</definedName>
    <definedName name="NSSR37" localSheetId="15">#REF!</definedName>
    <definedName name="NSSR37" localSheetId="31">#REF!</definedName>
    <definedName name="NSSR37" localSheetId="28">#REF!</definedName>
    <definedName name="NSSR37" localSheetId="1">#REF!</definedName>
    <definedName name="NSSR37" localSheetId="3">#REF!</definedName>
    <definedName name="NSSR38" localSheetId="11">#REF!</definedName>
    <definedName name="NSSR38" localSheetId="30">#REF!</definedName>
    <definedName name="NSSR38" localSheetId="18">#REF!</definedName>
    <definedName name="NSSR38" localSheetId="27">#REF!</definedName>
    <definedName name="NSSR38" localSheetId="38">#REF!</definedName>
    <definedName name="NSSR38" localSheetId="37">#REF!</definedName>
    <definedName name="NSSR38" localSheetId="23">#REF!</definedName>
    <definedName name="NSSR38" localSheetId="24">#REF!</definedName>
    <definedName name="NSSR38" localSheetId="22">#REF!</definedName>
    <definedName name="NSSR38" localSheetId="5">#REF!</definedName>
    <definedName name="NSSR38" localSheetId="15">#REF!</definedName>
    <definedName name="NSSR38" localSheetId="31">#REF!</definedName>
    <definedName name="NSSR38" localSheetId="28">#REF!</definedName>
    <definedName name="NSSR38" localSheetId="1">#REF!</definedName>
    <definedName name="NSSR38" localSheetId="3">#REF!</definedName>
    <definedName name="NSSR39" localSheetId="11">#REF!</definedName>
    <definedName name="NSSR39" localSheetId="30">#REF!</definedName>
    <definedName name="NSSR39" localSheetId="18">#REF!</definedName>
    <definedName name="NSSR39" localSheetId="27">#REF!</definedName>
    <definedName name="NSSR39" localSheetId="38">#REF!</definedName>
    <definedName name="NSSR39" localSheetId="37">#REF!</definedName>
    <definedName name="NSSR39" localSheetId="23">#REF!</definedName>
    <definedName name="NSSR39" localSheetId="24">#REF!</definedName>
    <definedName name="NSSR39" localSheetId="22">#REF!</definedName>
    <definedName name="NSSR39" localSheetId="5">#REF!</definedName>
    <definedName name="NSSR39" localSheetId="15">#REF!</definedName>
    <definedName name="NSSR39" localSheetId="31">#REF!</definedName>
    <definedName name="NSSR39" localSheetId="28">#REF!</definedName>
    <definedName name="NSSR39" localSheetId="1">#REF!</definedName>
    <definedName name="NSSR39" localSheetId="3">#REF!</definedName>
    <definedName name="NSSR4" localSheetId="11">#REF!</definedName>
    <definedName name="NSSR4" localSheetId="30">#REF!</definedName>
    <definedName name="NSSR4" localSheetId="18">#REF!</definedName>
    <definedName name="NSSR4" localSheetId="27">#REF!</definedName>
    <definedName name="NSSR4" localSheetId="38">#REF!</definedName>
    <definedName name="NSSR4" localSheetId="37">#REF!</definedName>
    <definedName name="NSSR4" localSheetId="23">#REF!</definedName>
    <definedName name="NSSR4" localSheetId="24">#REF!</definedName>
    <definedName name="NSSR4" localSheetId="22">#REF!</definedName>
    <definedName name="NSSR4" localSheetId="5">#REF!</definedName>
    <definedName name="NSSR4" localSheetId="15">#REF!</definedName>
    <definedName name="NSSR4" localSheetId="31">#REF!</definedName>
    <definedName name="NSSR4" localSheetId="28">#REF!</definedName>
    <definedName name="NSSR4" localSheetId="1">#REF!</definedName>
    <definedName name="NSSR4" localSheetId="3">#REF!</definedName>
    <definedName name="NSSR40" localSheetId="11">#REF!</definedName>
    <definedName name="NSSR40" localSheetId="30">#REF!</definedName>
    <definedName name="NSSR40" localSheetId="18">#REF!</definedName>
    <definedName name="NSSR40" localSheetId="27">#REF!</definedName>
    <definedName name="NSSR40" localSheetId="38">#REF!</definedName>
    <definedName name="NSSR40" localSheetId="37">#REF!</definedName>
    <definedName name="NSSR40" localSheetId="23">#REF!</definedName>
    <definedName name="NSSR40" localSheetId="24">#REF!</definedName>
    <definedName name="NSSR40" localSheetId="22">#REF!</definedName>
    <definedName name="NSSR40" localSheetId="5">#REF!</definedName>
    <definedName name="NSSR40" localSheetId="15">#REF!</definedName>
    <definedName name="NSSR40" localSheetId="31">#REF!</definedName>
    <definedName name="NSSR40" localSheetId="28">#REF!</definedName>
    <definedName name="NSSR40" localSheetId="1">#REF!</definedName>
    <definedName name="NSSR40" localSheetId="3">#REF!</definedName>
    <definedName name="NSSR41" localSheetId="11">#REF!</definedName>
    <definedName name="NSSR41" localSheetId="30">#REF!</definedName>
    <definedName name="NSSR41" localSheetId="18">#REF!</definedName>
    <definedName name="NSSR41" localSheetId="27">#REF!</definedName>
    <definedName name="NSSR41" localSheetId="38">#REF!</definedName>
    <definedName name="NSSR41" localSheetId="37">#REF!</definedName>
    <definedName name="NSSR41" localSheetId="23">#REF!</definedName>
    <definedName name="NSSR41" localSheetId="24">#REF!</definedName>
    <definedName name="NSSR41" localSheetId="22">#REF!</definedName>
    <definedName name="NSSR41" localSheetId="5">#REF!</definedName>
    <definedName name="NSSR41" localSheetId="15">#REF!</definedName>
    <definedName name="NSSR41" localSheetId="31">#REF!</definedName>
    <definedName name="NSSR41" localSheetId="28">#REF!</definedName>
    <definedName name="NSSR41" localSheetId="1">#REF!</definedName>
    <definedName name="NSSR41" localSheetId="3">#REF!</definedName>
    <definedName name="NSSR42" localSheetId="11">#REF!</definedName>
    <definedName name="NSSR42" localSheetId="30">#REF!</definedName>
    <definedName name="NSSR42" localSheetId="18">#REF!</definedName>
    <definedName name="NSSR42" localSheetId="27">#REF!</definedName>
    <definedName name="NSSR42" localSheetId="38">#REF!</definedName>
    <definedName name="NSSR42" localSheetId="37">#REF!</definedName>
    <definedName name="NSSR42" localSheetId="23">#REF!</definedName>
    <definedName name="NSSR42" localSheetId="24">#REF!</definedName>
    <definedName name="NSSR42" localSheetId="22">#REF!</definedName>
    <definedName name="NSSR42" localSheetId="5">#REF!</definedName>
    <definedName name="NSSR42" localSheetId="15">#REF!</definedName>
    <definedName name="NSSR42" localSheetId="31">#REF!</definedName>
    <definedName name="NSSR42" localSheetId="28">#REF!</definedName>
    <definedName name="NSSR42" localSheetId="1">#REF!</definedName>
    <definedName name="NSSR42" localSheetId="3">#REF!</definedName>
    <definedName name="NSSR43" localSheetId="11">#REF!</definedName>
    <definedName name="NSSR43" localSheetId="30">#REF!</definedName>
    <definedName name="NSSR43" localSheetId="18">#REF!</definedName>
    <definedName name="NSSR43" localSheetId="27">#REF!</definedName>
    <definedName name="NSSR43" localSheetId="38">#REF!</definedName>
    <definedName name="NSSR43" localSheetId="37">#REF!</definedName>
    <definedName name="NSSR43" localSheetId="23">#REF!</definedName>
    <definedName name="NSSR43" localSheetId="24">#REF!</definedName>
    <definedName name="NSSR43" localSheetId="22">#REF!</definedName>
    <definedName name="NSSR43" localSheetId="5">#REF!</definedName>
    <definedName name="NSSR43" localSheetId="15">#REF!</definedName>
    <definedName name="NSSR43" localSheetId="31">#REF!</definedName>
    <definedName name="NSSR43" localSheetId="28">#REF!</definedName>
    <definedName name="NSSR43" localSheetId="1">#REF!</definedName>
    <definedName name="NSSR43" localSheetId="3">#REF!</definedName>
    <definedName name="NSSR44" localSheetId="11">#REF!</definedName>
    <definedName name="NSSR44" localSheetId="30">#REF!</definedName>
    <definedName name="NSSR44" localSheetId="18">#REF!</definedName>
    <definedName name="NSSR44" localSheetId="27">#REF!</definedName>
    <definedName name="NSSR44" localSheetId="38">#REF!</definedName>
    <definedName name="NSSR44" localSheetId="37">#REF!</definedName>
    <definedName name="NSSR44" localSheetId="23">#REF!</definedName>
    <definedName name="NSSR44" localSheetId="24">#REF!</definedName>
    <definedName name="NSSR44" localSheetId="22">#REF!</definedName>
    <definedName name="NSSR44" localSheetId="5">#REF!</definedName>
    <definedName name="NSSR44" localSheetId="15">#REF!</definedName>
    <definedName name="NSSR44" localSheetId="31">#REF!</definedName>
    <definedName name="NSSR44" localSheetId="28">#REF!</definedName>
    <definedName name="NSSR44" localSheetId="1">#REF!</definedName>
    <definedName name="NSSR44" localSheetId="3">#REF!</definedName>
    <definedName name="NSSR45" localSheetId="11">#REF!</definedName>
    <definedName name="NSSR45" localSheetId="30">#REF!</definedName>
    <definedName name="NSSR45" localSheetId="18">#REF!</definedName>
    <definedName name="NSSR45" localSheetId="27">#REF!</definedName>
    <definedName name="NSSR45" localSheetId="38">#REF!</definedName>
    <definedName name="NSSR45" localSheetId="37">#REF!</definedName>
    <definedName name="NSSR45" localSheetId="23">#REF!</definedName>
    <definedName name="NSSR45" localSheetId="24">#REF!</definedName>
    <definedName name="NSSR45" localSheetId="22">#REF!</definedName>
    <definedName name="NSSR45" localSheetId="5">#REF!</definedName>
    <definedName name="NSSR45" localSheetId="15">#REF!</definedName>
    <definedName name="NSSR45" localSheetId="31">#REF!</definedName>
    <definedName name="NSSR45" localSheetId="28">#REF!</definedName>
    <definedName name="NSSR45" localSheetId="1">#REF!</definedName>
    <definedName name="NSSR45" localSheetId="3">#REF!</definedName>
    <definedName name="NSSR46" localSheetId="11">#REF!</definedName>
    <definedName name="NSSR46" localSheetId="30">#REF!</definedName>
    <definedName name="NSSR46" localSheetId="18">#REF!</definedName>
    <definedName name="NSSR46" localSheetId="27">#REF!</definedName>
    <definedName name="NSSR46" localSheetId="38">#REF!</definedName>
    <definedName name="NSSR46" localSheetId="37">#REF!</definedName>
    <definedName name="NSSR46" localSheetId="23">#REF!</definedName>
    <definedName name="NSSR46" localSheetId="24">#REF!</definedName>
    <definedName name="NSSR46" localSheetId="22">#REF!</definedName>
    <definedName name="NSSR46" localSheetId="5">#REF!</definedName>
    <definedName name="NSSR46" localSheetId="15">#REF!</definedName>
    <definedName name="NSSR46" localSheetId="31">#REF!</definedName>
    <definedName name="NSSR46" localSheetId="28">#REF!</definedName>
    <definedName name="NSSR46" localSheetId="1">#REF!</definedName>
    <definedName name="NSSR46" localSheetId="3">#REF!</definedName>
    <definedName name="NSSR47" localSheetId="11">#REF!</definedName>
    <definedName name="NSSR47" localSheetId="30">#REF!</definedName>
    <definedName name="NSSR47" localSheetId="18">#REF!</definedName>
    <definedName name="NSSR47" localSheetId="27">#REF!</definedName>
    <definedName name="NSSR47" localSheetId="38">#REF!</definedName>
    <definedName name="NSSR47" localSheetId="37">#REF!</definedName>
    <definedName name="NSSR47" localSheetId="23">#REF!</definedName>
    <definedName name="NSSR47" localSheetId="24">#REF!</definedName>
    <definedName name="NSSR47" localSheetId="22">#REF!</definedName>
    <definedName name="NSSR47" localSheetId="5">#REF!</definedName>
    <definedName name="NSSR47" localSheetId="15">#REF!</definedName>
    <definedName name="NSSR47" localSheetId="31">#REF!</definedName>
    <definedName name="NSSR47" localSheetId="28">#REF!</definedName>
    <definedName name="NSSR47" localSheetId="1">#REF!</definedName>
    <definedName name="NSSR47" localSheetId="3">#REF!</definedName>
    <definedName name="NSSR48" localSheetId="11">#REF!</definedName>
    <definedName name="NSSR48" localSheetId="30">#REF!</definedName>
    <definedName name="NSSR48" localSheetId="18">#REF!</definedName>
    <definedName name="NSSR48" localSheetId="27">#REF!</definedName>
    <definedName name="NSSR48" localSheetId="38">#REF!</definedName>
    <definedName name="NSSR48" localSheetId="37">#REF!</definedName>
    <definedName name="NSSR48" localSheetId="23">#REF!</definedName>
    <definedName name="NSSR48" localSheetId="24">#REF!</definedName>
    <definedName name="NSSR48" localSheetId="22">#REF!</definedName>
    <definedName name="NSSR48" localSheetId="5">#REF!</definedName>
    <definedName name="NSSR48" localSheetId="15">#REF!</definedName>
    <definedName name="NSSR48" localSheetId="31">#REF!</definedName>
    <definedName name="NSSR48" localSheetId="28">#REF!</definedName>
    <definedName name="NSSR48" localSheetId="1">#REF!</definedName>
    <definedName name="NSSR48" localSheetId="3">#REF!</definedName>
    <definedName name="NSSR49" localSheetId="11">#REF!</definedName>
    <definedName name="NSSR49" localSheetId="30">#REF!</definedName>
    <definedName name="NSSR49" localSheetId="18">#REF!</definedName>
    <definedName name="NSSR49" localSheetId="27">#REF!</definedName>
    <definedName name="NSSR49" localSheetId="38">#REF!</definedName>
    <definedName name="NSSR49" localSheetId="37">#REF!</definedName>
    <definedName name="NSSR49" localSheetId="23">#REF!</definedName>
    <definedName name="NSSR49" localSheetId="24">#REF!</definedName>
    <definedName name="NSSR49" localSheetId="22">#REF!</definedName>
    <definedName name="NSSR49" localSheetId="5">#REF!</definedName>
    <definedName name="NSSR49" localSheetId="15">#REF!</definedName>
    <definedName name="NSSR49" localSheetId="31">#REF!</definedName>
    <definedName name="NSSR49" localSheetId="28">#REF!</definedName>
    <definedName name="NSSR49" localSheetId="1">#REF!</definedName>
    <definedName name="NSSR49" localSheetId="3">#REF!</definedName>
    <definedName name="NSSR5" localSheetId="11">#REF!</definedName>
    <definedName name="NSSR5" localSheetId="30">#REF!</definedName>
    <definedName name="NSSR5" localSheetId="18">#REF!</definedName>
    <definedName name="NSSR5" localSheetId="27">#REF!</definedName>
    <definedName name="NSSR5" localSheetId="38">#REF!</definedName>
    <definedName name="NSSR5" localSheetId="37">#REF!</definedName>
    <definedName name="NSSR5" localSheetId="23">#REF!</definedName>
    <definedName name="NSSR5" localSheetId="24">#REF!</definedName>
    <definedName name="NSSR5" localSheetId="22">#REF!</definedName>
    <definedName name="NSSR5" localSheetId="5">#REF!</definedName>
    <definedName name="NSSR5" localSheetId="15">#REF!</definedName>
    <definedName name="NSSR5" localSheetId="31">#REF!</definedName>
    <definedName name="NSSR5" localSheetId="28">#REF!</definedName>
    <definedName name="NSSR5" localSheetId="1">#REF!</definedName>
    <definedName name="NSSR5" localSheetId="3">#REF!</definedName>
    <definedName name="NSSR50" localSheetId="11">#REF!</definedName>
    <definedName name="NSSR50" localSheetId="30">#REF!</definedName>
    <definedName name="NSSR50" localSheetId="18">#REF!</definedName>
    <definedName name="NSSR50" localSheetId="27">#REF!</definedName>
    <definedName name="NSSR50" localSheetId="38">#REF!</definedName>
    <definedName name="NSSR50" localSheetId="37">#REF!</definedName>
    <definedName name="NSSR50" localSheetId="23">#REF!</definedName>
    <definedName name="NSSR50" localSheetId="24">#REF!</definedName>
    <definedName name="NSSR50" localSheetId="22">#REF!</definedName>
    <definedName name="NSSR50" localSheetId="5">#REF!</definedName>
    <definedName name="NSSR50" localSheetId="15">#REF!</definedName>
    <definedName name="NSSR50" localSheetId="31">#REF!</definedName>
    <definedName name="NSSR50" localSheetId="28">#REF!</definedName>
    <definedName name="NSSR50" localSheetId="1">#REF!</definedName>
    <definedName name="NSSR50" localSheetId="3">#REF!</definedName>
    <definedName name="NSSR51" localSheetId="11">#REF!</definedName>
    <definedName name="NSSR51" localSheetId="30">#REF!</definedName>
    <definedName name="NSSR51" localSheetId="18">#REF!</definedName>
    <definedName name="NSSR51" localSheetId="27">#REF!</definedName>
    <definedName name="NSSR51" localSheetId="38">#REF!</definedName>
    <definedName name="NSSR51" localSheetId="37">#REF!</definedName>
    <definedName name="NSSR51" localSheetId="23">#REF!</definedName>
    <definedName name="NSSR51" localSheetId="24">#REF!</definedName>
    <definedName name="NSSR51" localSheetId="22">#REF!</definedName>
    <definedName name="NSSR51" localSheetId="5">#REF!</definedName>
    <definedName name="NSSR51" localSheetId="15">#REF!</definedName>
    <definedName name="NSSR51" localSheetId="31">#REF!</definedName>
    <definedName name="NSSR51" localSheetId="28">#REF!</definedName>
    <definedName name="NSSR51" localSheetId="1">#REF!</definedName>
    <definedName name="NSSR51" localSheetId="3">#REF!</definedName>
    <definedName name="NSSR52" localSheetId="11">#REF!</definedName>
    <definedName name="NSSR52" localSheetId="30">#REF!</definedName>
    <definedName name="NSSR52" localSheetId="18">#REF!</definedName>
    <definedName name="NSSR52" localSheetId="27">#REF!</definedName>
    <definedName name="NSSR52" localSheetId="38">#REF!</definedName>
    <definedName name="NSSR52" localSheetId="37">#REF!</definedName>
    <definedName name="NSSR52" localSheetId="23">#REF!</definedName>
    <definedName name="NSSR52" localSheetId="24">#REF!</definedName>
    <definedName name="NSSR52" localSheetId="22">#REF!</definedName>
    <definedName name="NSSR52" localSheetId="5">#REF!</definedName>
    <definedName name="NSSR52" localSheetId="15">#REF!</definedName>
    <definedName name="NSSR52" localSheetId="31">#REF!</definedName>
    <definedName name="NSSR52" localSheetId="28">#REF!</definedName>
    <definedName name="NSSR52" localSheetId="1">#REF!</definedName>
    <definedName name="NSSR52" localSheetId="3">#REF!</definedName>
    <definedName name="NSSR53" localSheetId="11">#REF!</definedName>
    <definedName name="NSSR53" localSheetId="30">#REF!</definedName>
    <definedName name="NSSR53" localSheetId="18">#REF!</definedName>
    <definedName name="NSSR53" localSheetId="27">#REF!</definedName>
    <definedName name="NSSR53" localSheetId="38">#REF!</definedName>
    <definedName name="NSSR53" localSheetId="37">#REF!</definedName>
    <definedName name="NSSR53" localSheetId="23">#REF!</definedName>
    <definedName name="NSSR53" localSheetId="24">#REF!</definedName>
    <definedName name="NSSR53" localSheetId="22">#REF!</definedName>
    <definedName name="NSSR53" localSheetId="5">#REF!</definedName>
    <definedName name="NSSR53" localSheetId="15">#REF!</definedName>
    <definedName name="NSSR53" localSheetId="31">#REF!</definedName>
    <definedName name="NSSR53" localSheetId="28">#REF!</definedName>
    <definedName name="NSSR53" localSheetId="1">#REF!</definedName>
    <definedName name="NSSR53" localSheetId="3">#REF!</definedName>
    <definedName name="NSSR54" localSheetId="11">#REF!</definedName>
    <definedName name="NSSR54" localSheetId="30">#REF!</definedName>
    <definedName name="NSSR54" localSheetId="18">#REF!</definedName>
    <definedName name="NSSR54" localSheetId="27">#REF!</definedName>
    <definedName name="NSSR54" localSheetId="38">#REF!</definedName>
    <definedName name="NSSR54" localSheetId="37">#REF!</definedName>
    <definedName name="NSSR54" localSheetId="23">#REF!</definedName>
    <definedName name="NSSR54" localSheetId="24">#REF!</definedName>
    <definedName name="NSSR54" localSheetId="22">#REF!</definedName>
    <definedName name="NSSR54" localSheetId="5">#REF!</definedName>
    <definedName name="NSSR54" localSheetId="15">#REF!</definedName>
    <definedName name="NSSR54" localSheetId="31">#REF!</definedName>
    <definedName name="NSSR54" localSheetId="28">#REF!</definedName>
    <definedName name="NSSR54" localSheetId="1">#REF!</definedName>
    <definedName name="NSSR54" localSheetId="3">#REF!</definedName>
    <definedName name="NSSR55" localSheetId="11">#REF!</definedName>
    <definedName name="NSSR55" localSheetId="30">#REF!</definedName>
    <definedName name="NSSR55" localSheetId="18">#REF!</definedName>
    <definedName name="NSSR55" localSheetId="27">#REF!</definedName>
    <definedName name="NSSR55" localSheetId="38">#REF!</definedName>
    <definedName name="NSSR55" localSheetId="37">#REF!</definedName>
    <definedName name="NSSR55" localSheetId="23">#REF!</definedName>
    <definedName name="NSSR55" localSheetId="24">#REF!</definedName>
    <definedName name="NSSR55" localSheetId="22">#REF!</definedName>
    <definedName name="NSSR55" localSheetId="5">#REF!</definedName>
    <definedName name="NSSR55" localSheetId="15">#REF!</definedName>
    <definedName name="NSSR55" localSheetId="31">#REF!</definedName>
    <definedName name="NSSR55" localSheetId="28">#REF!</definedName>
    <definedName name="NSSR55" localSheetId="1">#REF!</definedName>
    <definedName name="NSSR55" localSheetId="3">#REF!</definedName>
    <definedName name="NSSR56" localSheetId="11">#REF!</definedName>
    <definedName name="NSSR56" localSheetId="30">#REF!</definedName>
    <definedName name="NSSR56" localSheetId="18">#REF!</definedName>
    <definedName name="NSSR56" localSheetId="27">#REF!</definedName>
    <definedName name="NSSR56" localSheetId="38">#REF!</definedName>
    <definedName name="NSSR56" localSheetId="37">#REF!</definedName>
    <definedName name="NSSR56" localSheetId="23">#REF!</definedName>
    <definedName name="NSSR56" localSheetId="24">#REF!</definedName>
    <definedName name="NSSR56" localSheetId="22">#REF!</definedName>
    <definedName name="NSSR56" localSheetId="5">#REF!</definedName>
    <definedName name="NSSR56" localSheetId="15">#REF!</definedName>
    <definedName name="NSSR56" localSheetId="31">#REF!</definedName>
    <definedName name="NSSR56" localSheetId="28">#REF!</definedName>
    <definedName name="NSSR56" localSheetId="1">#REF!</definedName>
    <definedName name="NSSR56" localSheetId="3">#REF!</definedName>
    <definedName name="NSSR57" localSheetId="11">#REF!</definedName>
    <definedName name="NSSR57" localSheetId="30">#REF!</definedName>
    <definedName name="NSSR57" localSheetId="18">#REF!</definedName>
    <definedName name="NSSR57" localSheetId="27">#REF!</definedName>
    <definedName name="NSSR57" localSheetId="38">#REF!</definedName>
    <definedName name="NSSR57" localSheetId="37">#REF!</definedName>
    <definedName name="NSSR57" localSheetId="23">#REF!</definedName>
    <definedName name="NSSR57" localSheetId="24">#REF!</definedName>
    <definedName name="NSSR57" localSheetId="22">#REF!</definedName>
    <definedName name="NSSR57" localSheetId="5">#REF!</definedName>
    <definedName name="NSSR57" localSheetId="15">#REF!</definedName>
    <definedName name="NSSR57" localSheetId="31">#REF!</definedName>
    <definedName name="NSSR57" localSheetId="28">#REF!</definedName>
    <definedName name="NSSR57" localSheetId="1">#REF!</definedName>
    <definedName name="NSSR57" localSheetId="3">#REF!</definedName>
    <definedName name="NSSR58" localSheetId="11">#REF!</definedName>
    <definedName name="NSSR58" localSheetId="30">#REF!</definedName>
    <definedName name="NSSR58" localSheetId="18">#REF!</definedName>
    <definedName name="NSSR58" localSheetId="27">#REF!</definedName>
    <definedName name="NSSR58" localSheetId="38">#REF!</definedName>
    <definedName name="NSSR58" localSheetId="37">#REF!</definedName>
    <definedName name="NSSR58" localSheetId="23">#REF!</definedName>
    <definedName name="NSSR58" localSheetId="24">#REF!</definedName>
    <definedName name="NSSR58" localSheetId="22">#REF!</definedName>
    <definedName name="NSSR58" localSheetId="5">#REF!</definedName>
    <definedName name="NSSR58" localSheetId="15">#REF!</definedName>
    <definedName name="NSSR58" localSheetId="31">#REF!</definedName>
    <definedName name="NSSR58" localSheetId="28">#REF!</definedName>
    <definedName name="NSSR58" localSheetId="1">#REF!</definedName>
    <definedName name="NSSR58" localSheetId="3">#REF!</definedName>
    <definedName name="NSSR59" localSheetId="11">#REF!</definedName>
    <definedName name="NSSR59" localSheetId="30">#REF!</definedName>
    <definedName name="NSSR59" localSheetId="18">#REF!</definedName>
    <definedName name="NSSR59" localSheetId="27">#REF!</definedName>
    <definedName name="NSSR59" localSheetId="38">#REF!</definedName>
    <definedName name="NSSR59" localSheetId="37">#REF!</definedName>
    <definedName name="NSSR59" localSheetId="23">#REF!</definedName>
    <definedName name="NSSR59" localSheetId="24">#REF!</definedName>
    <definedName name="NSSR59" localSheetId="22">#REF!</definedName>
    <definedName name="NSSR59" localSheetId="5">#REF!</definedName>
    <definedName name="NSSR59" localSheetId="15">#REF!</definedName>
    <definedName name="NSSR59" localSheetId="31">#REF!</definedName>
    <definedName name="NSSR59" localSheetId="28">#REF!</definedName>
    <definedName name="NSSR59" localSheetId="1">#REF!</definedName>
    <definedName name="NSSR59" localSheetId="3">#REF!</definedName>
    <definedName name="NSSR6" localSheetId="11">#REF!</definedName>
    <definedName name="NSSR6" localSheetId="30">#REF!</definedName>
    <definedName name="NSSR6" localSheetId="18">#REF!</definedName>
    <definedName name="NSSR6" localSheetId="27">#REF!</definedName>
    <definedName name="NSSR6" localSheetId="38">#REF!</definedName>
    <definedName name="NSSR6" localSheetId="37">#REF!</definedName>
    <definedName name="NSSR6" localSheetId="23">#REF!</definedName>
    <definedName name="NSSR6" localSheetId="24">#REF!</definedName>
    <definedName name="NSSR6" localSheetId="22">#REF!</definedName>
    <definedName name="NSSR6" localSheetId="5">#REF!</definedName>
    <definedName name="NSSR6" localSheetId="15">#REF!</definedName>
    <definedName name="NSSR6" localSheetId="31">#REF!</definedName>
    <definedName name="NSSR6" localSheetId="28">#REF!</definedName>
    <definedName name="NSSR6" localSheetId="1">#REF!</definedName>
    <definedName name="NSSR6" localSheetId="3">#REF!</definedName>
    <definedName name="NSSR60" localSheetId="11">#REF!</definedName>
    <definedName name="NSSR60" localSheetId="30">#REF!</definedName>
    <definedName name="NSSR60" localSheetId="18">#REF!</definedName>
    <definedName name="NSSR60" localSheetId="27">#REF!</definedName>
    <definedName name="NSSR60" localSheetId="38">#REF!</definedName>
    <definedName name="NSSR60" localSheetId="37">#REF!</definedName>
    <definedName name="NSSR60" localSheetId="23">#REF!</definedName>
    <definedName name="NSSR60" localSheetId="24">#REF!</definedName>
    <definedName name="NSSR60" localSheetId="22">#REF!</definedName>
    <definedName name="NSSR60" localSheetId="5">#REF!</definedName>
    <definedName name="NSSR60" localSheetId="15">#REF!</definedName>
    <definedName name="NSSR60" localSheetId="31">#REF!</definedName>
    <definedName name="NSSR60" localSheetId="28">#REF!</definedName>
    <definedName name="NSSR60" localSheetId="1">#REF!</definedName>
    <definedName name="NSSR60" localSheetId="3">#REF!</definedName>
    <definedName name="NSSR61" localSheetId="11">#REF!</definedName>
    <definedName name="NSSR61" localSheetId="30">#REF!</definedName>
    <definedName name="NSSR61" localSheetId="18">#REF!</definedName>
    <definedName name="NSSR61" localSheetId="27">#REF!</definedName>
    <definedName name="NSSR61" localSheetId="38">#REF!</definedName>
    <definedName name="NSSR61" localSheetId="37">#REF!</definedName>
    <definedName name="NSSR61" localSheetId="23">#REF!</definedName>
    <definedName name="NSSR61" localSheetId="24">#REF!</definedName>
    <definedName name="NSSR61" localSheetId="22">#REF!</definedName>
    <definedName name="NSSR61" localSheetId="5">#REF!</definedName>
    <definedName name="NSSR61" localSheetId="15">#REF!</definedName>
    <definedName name="NSSR61" localSheetId="31">#REF!</definedName>
    <definedName name="NSSR61" localSheetId="28">#REF!</definedName>
    <definedName name="NSSR61" localSheetId="1">#REF!</definedName>
    <definedName name="NSSR61" localSheetId="3">#REF!</definedName>
    <definedName name="NSSR62" localSheetId="11">#REF!</definedName>
    <definedName name="NSSR62" localSheetId="30">#REF!</definedName>
    <definedName name="NSSR62" localSheetId="18">#REF!</definedName>
    <definedName name="NSSR62" localSheetId="27">#REF!</definedName>
    <definedName name="NSSR62" localSheetId="38">#REF!</definedName>
    <definedName name="NSSR62" localSheetId="37">#REF!</definedName>
    <definedName name="NSSR62" localSheetId="23">#REF!</definedName>
    <definedName name="NSSR62" localSheetId="24">#REF!</definedName>
    <definedName name="NSSR62" localSheetId="22">#REF!</definedName>
    <definedName name="NSSR62" localSheetId="5">#REF!</definedName>
    <definedName name="NSSR62" localSheetId="15">#REF!</definedName>
    <definedName name="NSSR62" localSheetId="31">#REF!</definedName>
    <definedName name="NSSR62" localSheetId="28">#REF!</definedName>
    <definedName name="NSSR62" localSheetId="1">#REF!</definedName>
    <definedName name="NSSR62" localSheetId="3">#REF!</definedName>
    <definedName name="NSSR63" localSheetId="11">#REF!</definedName>
    <definedName name="NSSR63" localSheetId="30">#REF!</definedName>
    <definedName name="NSSR63" localSheetId="18">#REF!</definedName>
    <definedName name="NSSR63" localSheetId="27">#REF!</definedName>
    <definedName name="NSSR63" localSheetId="38">#REF!</definedName>
    <definedName name="NSSR63" localSheetId="37">#REF!</definedName>
    <definedName name="NSSR63" localSheetId="23">#REF!</definedName>
    <definedName name="NSSR63" localSheetId="24">#REF!</definedName>
    <definedName name="NSSR63" localSheetId="22">#REF!</definedName>
    <definedName name="NSSR63" localSheetId="5">#REF!</definedName>
    <definedName name="NSSR63" localSheetId="15">#REF!</definedName>
    <definedName name="NSSR63" localSheetId="31">#REF!</definedName>
    <definedName name="NSSR63" localSheetId="28">#REF!</definedName>
    <definedName name="NSSR63" localSheetId="1">#REF!</definedName>
    <definedName name="NSSR63" localSheetId="3">#REF!</definedName>
    <definedName name="NSSR64" localSheetId="11">#REF!</definedName>
    <definedName name="NSSR64" localSheetId="30">#REF!</definedName>
    <definedName name="NSSR64" localSheetId="18">#REF!</definedName>
    <definedName name="NSSR64" localSheetId="27">#REF!</definedName>
    <definedName name="NSSR64" localSheetId="38">#REF!</definedName>
    <definedName name="NSSR64" localSheetId="37">#REF!</definedName>
    <definedName name="NSSR64" localSheetId="23">#REF!</definedName>
    <definedName name="NSSR64" localSheetId="24">#REF!</definedName>
    <definedName name="NSSR64" localSheetId="22">#REF!</definedName>
    <definedName name="NSSR64" localSheetId="5">#REF!</definedName>
    <definedName name="NSSR64" localSheetId="15">#REF!</definedName>
    <definedName name="NSSR64" localSheetId="31">#REF!</definedName>
    <definedName name="NSSR64" localSheetId="28">#REF!</definedName>
    <definedName name="NSSR64" localSheetId="1">#REF!</definedName>
    <definedName name="NSSR64" localSheetId="3">#REF!</definedName>
    <definedName name="NSSR65" localSheetId="11">#REF!</definedName>
    <definedName name="NSSR65" localSheetId="30">#REF!</definedName>
    <definedName name="NSSR65" localSheetId="18">#REF!</definedName>
    <definedName name="NSSR65" localSheetId="27">#REF!</definedName>
    <definedName name="NSSR65" localSheetId="38">#REF!</definedName>
    <definedName name="NSSR65" localSheetId="37">#REF!</definedName>
    <definedName name="NSSR65" localSheetId="23">#REF!</definedName>
    <definedName name="NSSR65" localSheetId="24">#REF!</definedName>
    <definedName name="NSSR65" localSheetId="22">#REF!</definedName>
    <definedName name="NSSR65" localSheetId="5">#REF!</definedName>
    <definedName name="NSSR65" localSheetId="15">#REF!</definedName>
    <definedName name="NSSR65" localSheetId="31">#REF!</definedName>
    <definedName name="NSSR65" localSheetId="28">#REF!</definedName>
    <definedName name="NSSR65" localSheetId="1">#REF!</definedName>
    <definedName name="NSSR65" localSheetId="3">#REF!</definedName>
    <definedName name="NSSR66" localSheetId="11">#REF!</definedName>
    <definedName name="NSSR66" localSheetId="30">#REF!</definedName>
    <definedName name="NSSR66" localSheetId="18">#REF!</definedName>
    <definedName name="NSSR66" localSheetId="27">#REF!</definedName>
    <definedName name="NSSR66" localSheetId="38">#REF!</definedName>
    <definedName name="NSSR66" localSheetId="37">#REF!</definedName>
    <definedName name="NSSR66" localSheetId="23">#REF!</definedName>
    <definedName name="NSSR66" localSheetId="24">#REF!</definedName>
    <definedName name="NSSR66" localSheetId="22">#REF!</definedName>
    <definedName name="NSSR66" localSheetId="5">#REF!</definedName>
    <definedName name="NSSR66" localSheetId="15">#REF!</definedName>
    <definedName name="NSSR66" localSheetId="31">#REF!</definedName>
    <definedName name="NSSR66" localSheetId="28">#REF!</definedName>
    <definedName name="NSSR66" localSheetId="1">#REF!</definedName>
    <definedName name="NSSR66" localSheetId="3">#REF!</definedName>
    <definedName name="NSSR67" localSheetId="11">#REF!</definedName>
    <definedName name="NSSR67" localSheetId="30">#REF!</definedName>
    <definedName name="NSSR67" localSheetId="18">#REF!</definedName>
    <definedName name="NSSR67" localSheetId="27">#REF!</definedName>
    <definedName name="NSSR67" localSheetId="38">#REF!</definedName>
    <definedName name="NSSR67" localSheetId="37">#REF!</definedName>
    <definedName name="NSSR67" localSheetId="23">#REF!</definedName>
    <definedName name="NSSR67" localSheetId="24">#REF!</definedName>
    <definedName name="NSSR67" localSheetId="22">#REF!</definedName>
    <definedName name="NSSR67" localSheetId="5">#REF!</definedName>
    <definedName name="NSSR67" localSheetId="15">#REF!</definedName>
    <definedName name="NSSR67" localSheetId="31">#REF!</definedName>
    <definedName name="NSSR67" localSheetId="28">#REF!</definedName>
    <definedName name="NSSR67" localSheetId="1">#REF!</definedName>
    <definedName name="NSSR67" localSheetId="3">#REF!</definedName>
    <definedName name="NSSR68" localSheetId="11">#REF!</definedName>
    <definedName name="NSSR68" localSheetId="30">#REF!</definedName>
    <definedName name="NSSR68" localSheetId="18">#REF!</definedName>
    <definedName name="NSSR68" localSheetId="27">#REF!</definedName>
    <definedName name="NSSR68" localSheetId="38">#REF!</definedName>
    <definedName name="NSSR68" localSheetId="37">#REF!</definedName>
    <definedName name="NSSR68" localSheetId="23">#REF!</definedName>
    <definedName name="NSSR68" localSheetId="24">#REF!</definedName>
    <definedName name="NSSR68" localSheetId="22">#REF!</definedName>
    <definedName name="NSSR68" localSheetId="5">#REF!</definedName>
    <definedName name="NSSR68" localSheetId="15">#REF!</definedName>
    <definedName name="NSSR68" localSheetId="31">#REF!</definedName>
    <definedName name="NSSR68" localSheetId="28">#REF!</definedName>
    <definedName name="NSSR68" localSheetId="1">#REF!</definedName>
    <definedName name="NSSR68" localSheetId="3">#REF!</definedName>
    <definedName name="NSSR69" localSheetId="11">#REF!</definedName>
    <definedName name="NSSR69" localSheetId="30">#REF!</definedName>
    <definedName name="NSSR69" localSheetId="18">#REF!</definedName>
    <definedName name="NSSR69" localSheetId="27">#REF!</definedName>
    <definedName name="NSSR69" localSheetId="38">#REF!</definedName>
    <definedName name="NSSR69" localSheetId="37">#REF!</definedName>
    <definedName name="NSSR69" localSheetId="23">#REF!</definedName>
    <definedName name="NSSR69" localSheetId="24">#REF!</definedName>
    <definedName name="NSSR69" localSheetId="22">#REF!</definedName>
    <definedName name="NSSR69" localSheetId="5">#REF!</definedName>
    <definedName name="NSSR69" localSheetId="15">#REF!</definedName>
    <definedName name="NSSR69" localSheetId="31">#REF!</definedName>
    <definedName name="NSSR69" localSheetId="28">#REF!</definedName>
    <definedName name="NSSR69" localSheetId="1">#REF!</definedName>
    <definedName name="NSSR69" localSheetId="3">#REF!</definedName>
    <definedName name="NSSR7" localSheetId="11">#REF!</definedName>
    <definedName name="NSSR7" localSheetId="30">#REF!</definedName>
    <definedName name="NSSR7" localSheetId="18">#REF!</definedName>
    <definedName name="NSSR7" localSheetId="27">#REF!</definedName>
    <definedName name="NSSR7" localSheetId="38">#REF!</definedName>
    <definedName name="NSSR7" localSheetId="37">#REF!</definedName>
    <definedName name="NSSR7" localSheetId="23">#REF!</definedName>
    <definedName name="NSSR7" localSheetId="24">#REF!</definedName>
    <definedName name="NSSR7" localSheetId="22">#REF!</definedName>
    <definedName name="NSSR7" localSheetId="5">#REF!</definedName>
    <definedName name="NSSR7" localSheetId="15">#REF!</definedName>
    <definedName name="NSSR7" localSheetId="31">#REF!</definedName>
    <definedName name="NSSR7" localSheetId="28">#REF!</definedName>
    <definedName name="NSSR7" localSheetId="1">#REF!</definedName>
    <definedName name="NSSR7" localSheetId="3">#REF!</definedName>
    <definedName name="NSSR70" localSheetId="11">#REF!</definedName>
    <definedName name="NSSR70" localSheetId="30">#REF!</definedName>
    <definedName name="NSSR70" localSheetId="18">#REF!</definedName>
    <definedName name="NSSR70" localSheetId="27">#REF!</definedName>
    <definedName name="NSSR70" localSheetId="38">#REF!</definedName>
    <definedName name="NSSR70" localSheetId="37">#REF!</definedName>
    <definedName name="NSSR70" localSheetId="23">#REF!</definedName>
    <definedName name="NSSR70" localSheetId="24">#REF!</definedName>
    <definedName name="NSSR70" localSheetId="22">#REF!</definedName>
    <definedName name="NSSR70" localSheetId="5">#REF!</definedName>
    <definedName name="NSSR70" localSheetId="15">#REF!</definedName>
    <definedName name="NSSR70" localSheetId="31">#REF!</definedName>
    <definedName name="NSSR70" localSheetId="28">#REF!</definedName>
    <definedName name="NSSR70" localSheetId="1">#REF!</definedName>
    <definedName name="NSSR70" localSheetId="3">#REF!</definedName>
    <definedName name="NSSR71" localSheetId="11">#REF!</definedName>
    <definedName name="NSSR71" localSheetId="30">#REF!</definedName>
    <definedName name="NSSR71" localSheetId="18">#REF!</definedName>
    <definedName name="NSSR71" localSheetId="27">#REF!</definedName>
    <definedName name="NSSR71" localSheetId="38">#REF!</definedName>
    <definedName name="NSSR71" localSheetId="37">#REF!</definedName>
    <definedName name="NSSR71" localSheetId="23">#REF!</definedName>
    <definedName name="NSSR71" localSheetId="24">#REF!</definedName>
    <definedName name="NSSR71" localSheetId="22">#REF!</definedName>
    <definedName name="NSSR71" localSheetId="5">#REF!</definedName>
    <definedName name="NSSR71" localSheetId="15">#REF!</definedName>
    <definedName name="NSSR71" localSheetId="31">#REF!</definedName>
    <definedName name="NSSR71" localSheetId="28">#REF!</definedName>
    <definedName name="NSSR71" localSheetId="1">#REF!</definedName>
    <definedName name="NSSR71" localSheetId="3">#REF!</definedName>
    <definedName name="NSSR72" localSheetId="11">#REF!</definedName>
    <definedName name="NSSR72" localSheetId="30">#REF!</definedName>
    <definedName name="NSSR72" localSheetId="18">#REF!</definedName>
    <definedName name="NSSR72" localSheetId="27">#REF!</definedName>
    <definedName name="NSSR72" localSheetId="38">#REF!</definedName>
    <definedName name="NSSR72" localSheetId="37">#REF!</definedName>
    <definedName name="NSSR72" localSheetId="23">#REF!</definedName>
    <definedName name="NSSR72" localSheetId="24">#REF!</definedName>
    <definedName name="NSSR72" localSheetId="22">#REF!</definedName>
    <definedName name="NSSR72" localSheetId="5">#REF!</definedName>
    <definedName name="NSSR72" localSheetId="15">#REF!</definedName>
    <definedName name="NSSR72" localSheetId="31">#REF!</definedName>
    <definedName name="NSSR72" localSheetId="28">#REF!</definedName>
    <definedName name="NSSR72" localSheetId="1">#REF!</definedName>
    <definedName name="NSSR72" localSheetId="3">#REF!</definedName>
    <definedName name="NSSR73" localSheetId="11">#REF!</definedName>
    <definedName name="NSSR73" localSheetId="30">#REF!</definedName>
    <definedName name="NSSR73" localSheetId="18">#REF!</definedName>
    <definedName name="NSSR73" localSheetId="27">#REF!</definedName>
    <definedName name="NSSR73" localSheetId="38">#REF!</definedName>
    <definedName name="NSSR73" localSheetId="37">#REF!</definedName>
    <definedName name="NSSR73" localSheetId="23">#REF!</definedName>
    <definedName name="NSSR73" localSheetId="24">#REF!</definedName>
    <definedName name="NSSR73" localSheetId="22">#REF!</definedName>
    <definedName name="NSSR73" localSheetId="5">#REF!</definedName>
    <definedName name="NSSR73" localSheetId="15">#REF!</definedName>
    <definedName name="NSSR73" localSheetId="31">#REF!</definedName>
    <definedName name="NSSR73" localSheetId="28">#REF!</definedName>
    <definedName name="NSSR73" localSheetId="1">#REF!</definedName>
    <definedName name="NSSR73" localSheetId="3">#REF!</definedName>
    <definedName name="NSSR74" localSheetId="11">#REF!</definedName>
    <definedName name="NSSR74" localSheetId="30">#REF!</definedName>
    <definedName name="NSSR74" localSheetId="18">#REF!</definedName>
    <definedName name="NSSR74" localSheetId="27">#REF!</definedName>
    <definedName name="NSSR74" localSheetId="38">#REF!</definedName>
    <definedName name="NSSR74" localSheetId="37">#REF!</definedName>
    <definedName name="NSSR74" localSheetId="23">#REF!</definedName>
    <definedName name="NSSR74" localSheetId="24">#REF!</definedName>
    <definedName name="NSSR74" localSheetId="22">#REF!</definedName>
    <definedName name="NSSR74" localSheetId="5">#REF!</definedName>
    <definedName name="NSSR74" localSheetId="15">#REF!</definedName>
    <definedName name="NSSR74" localSheetId="31">#REF!</definedName>
    <definedName name="NSSR74" localSheetId="28">#REF!</definedName>
    <definedName name="NSSR74" localSheetId="1">#REF!</definedName>
    <definedName name="NSSR74" localSheetId="3">#REF!</definedName>
    <definedName name="NSSR75" localSheetId="11">#REF!</definedName>
    <definedName name="NSSR75" localSheetId="30">#REF!</definedName>
    <definedName name="NSSR75" localSheetId="18">#REF!</definedName>
    <definedName name="NSSR75" localSheetId="27">#REF!</definedName>
    <definedName name="NSSR75" localSheetId="38">#REF!</definedName>
    <definedName name="NSSR75" localSheetId="37">#REF!</definedName>
    <definedName name="NSSR75" localSheetId="23">#REF!</definedName>
    <definedName name="NSSR75" localSheetId="24">#REF!</definedName>
    <definedName name="NSSR75" localSheetId="22">#REF!</definedName>
    <definedName name="NSSR75" localSheetId="5">#REF!</definedName>
    <definedName name="NSSR75" localSheetId="15">#REF!</definedName>
    <definedName name="NSSR75" localSheetId="31">#REF!</definedName>
    <definedName name="NSSR75" localSheetId="28">#REF!</definedName>
    <definedName name="NSSR75" localSheetId="1">#REF!</definedName>
    <definedName name="NSSR75" localSheetId="3">#REF!</definedName>
    <definedName name="NSSR76" localSheetId="11">#REF!</definedName>
    <definedName name="NSSR76" localSheetId="30">#REF!</definedName>
    <definedName name="NSSR76" localSheetId="18">#REF!</definedName>
    <definedName name="NSSR76" localSheetId="27">#REF!</definedName>
    <definedName name="NSSR76" localSheetId="38">#REF!</definedName>
    <definedName name="NSSR76" localSheetId="37">#REF!</definedName>
    <definedName name="NSSR76" localSheetId="23">#REF!</definedName>
    <definedName name="NSSR76" localSheetId="24">#REF!</definedName>
    <definedName name="NSSR76" localSheetId="22">#REF!</definedName>
    <definedName name="NSSR76" localSheetId="5">#REF!</definedName>
    <definedName name="NSSR76" localSheetId="15">#REF!</definedName>
    <definedName name="NSSR76" localSheetId="31">#REF!</definedName>
    <definedName name="NSSR76" localSheetId="28">#REF!</definedName>
    <definedName name="NSSR76" localSheetId="1">#REF!</definedName>
    <definedName name="NSSR76" localSheetId="3">#REF!</definedName>
    <definedName name="NSSR77" localSheetId="11">#REF!</definedName>
    <definedName name="NSSR77" localSheetId="30">#REF!</definedName>
    <definedName name="NSSR77" localSheetId="18">#REF!</definedName>
    <definedName name="NSSR77" localSheetId="27">#REF!</definedName>
    <definedName name="NSSR77" localSheetId="38">#REF!</definedName>
    <definedName name="NSSR77" localSheetId="37">#REF!</definedName>
    <definedName name="NSSR77" localSheetId="23">#REF!</definedName>
    <definedName name="NSSR77" localSheetId="24">#REF!</definedName>
    <definedName name="NSSR77" localSheetId="22">#REF!</definedName>
    <definedName name="NSSR77" localSheetId="5">#REF!</definedName>
    <definedName name="NSSR77" localSheetId="15">#REF!</definedName>
    <definedName name="NSSR77" localSheetId="31">#REF!</definedName>
    <definedName name="NSSR77" localSheetId="28">#REF!</definedName>
    <definedName name="NSSR77" localSheetId="1">#REF!</definedName>
    <definedName name="NSSR77" localSheetId="3">#REF!</definedName>
    <definedName name="NSSR78" localSheetId="11">#REF!</definedName>
    <definedName name="NSSR78" localSheetId="30">#REF!</definedName>
    <definedName name="NSSR78" localSheetId="18">#REF!</definedName>
    <definedName name="NSSR78" localSheetId="27">#REF!</definedName>
    <definedName name="NSSR78" localSheetId="38">#REF!</definedName>
    <definedName name="NSSR78" localSheetId="37">#REF!</definedName>
    <definedName name="NSSR78" localSheetId="23">#REF!</definedName>
    <definedName name="NSSR78" localSheetId="24">#REF!</definedName>
    <definedName name="NSSR78" localSheetId="22">#REF!</definedName>
    <definedName name="NSSR78" localSheetId="5">#REF!</definedName>
    <definedName name="NSSR78" localSheetId="15">#REF!</definedName>
    <definedName name="NSSR78" localSheetId="31">#REF!</definedName>
    <definedName name="NSSR78" localSheetId="28">#REF!</definedName>
    <definedName name="NSSR78" localSheetId="1">#REF!</definedName>
    <definedName name="NSSR78" localSheetId="3">#REF!</definedName>
    <definedName name="NSSR79" localSheetId="11">#REF!</definedName>
    <definedName name="NSSR79" localSheetId="30">#REF!</definedName>
    <definedName name="NSSR79" localSheetId="18">#REF!</definedName>
    <definedName name="NSSR79" localSheetId="27">#REF!</definedName>
    <definedName name="NSSR79" localSheetId="38">#REF!</definedName>
    <definedName name="NSSR79" localSheetId="37">#REF!</definedName>
    <definedName name="NSSR79" localSheetId="23">#REF!</definedName>
    <definedName name="NSSR79" localSheetId="24">#REF!</definedName>
    <definedName name="NSSR79" localSheetId="22">#REF!</definedName>
    <definedName name="NSSR79" localSheetId="5">#REF!</definedName>
    <definedName name="NSSR79" localSheetId="15">#REF!</definedName>
    <definedName name="NSSR79" localSheetId="31">#REF!</definedName>
    <definedName name="NSSR79" localSheetId="28">#REF!</definedName>
    <definedName name="NSSR79" localSheetId="1">#REF!</definedName>
    <definedName name="NSSR79" localSheetId="3">#REF!</definedName>
    <definedName name="NSSR8" localSheetId="11">#REF!</definedName>
    <definedName name="NSSR8" localSheetId="30">#REF!</definedName>
    <definedName name="NSSR8" localSheetId="18">#REF!</definedName>
    <definedName name="NSSR8" localSheetId="27">#REF!</definedName>
    <definedName name="NSSR8" localSheetId="38">#REF!</definedName>
    <definedName name="NSSR8" localSheetId="37">#REF!</definedName>
    <definedName name="NSSR8" localSheetId="23">#REF!</definedName>
    <definedName name="NSSR8" localSheetId="24">#REF!</definedName>
    <definedName name="NSSR8" localSheetId="22">#REF!</definedName>
    <definedName name="NSSR8" localSheetId="5">#REF!</definedName>
    <definedName name="NSSR8" localSheetId="15">#REF!</definedName>
    <definedName name="NSSR8" localSheetId="31">#REF!</definedName>
    <definedName name="NSSR8" localSheetId="28">#REF!</definedName>
    <definedName name="NSSR8" localSheetId="1">#REF!</definedName>
    <definedName name="NSSR8" localSheetId="3">#REF!</definedName>
    <definedName name="NSSR80" localSheetId="11">#REF!</definedName>
    <definedName name="NSSR80" localSheetId="30">#REF!</definedName>
    <definedName name="NSSR80" localSheetId="18">#REF!</definedName>
    <definedName name="NSSR80" localSheetId="27">#REF!</definedName>
    <definedName name="NSSR80" localSheetId="38">#REF!</definedName>
    <definedName name="NSSR80" localSheetId="37">#REF!</definedName>
    <definedName name="NSSR80" localSheetId="23">#REF!</definedName>
    <definedName name="NSSR80" localSheetId="24">#REF!</definedName>
    <definedName name="NSSR80" localSheetId="22">#REF!</definedName>
    <definedName name="NSSR80" localSheetId="5">#REF!</definedName>
    <definedName name="NSSR80" localSheetId="15">#REF!</definedName>
    <definedName name="NSSR80" localSheetId="31">#REF!</definedName>
    <definedName name="NSSR80" localSheetId="28">#REF!</definedName>
    <definedName name="NSSR80" localSheetId="1">#REF!</definedName>
    <definedName name="NSSR80" localSheetId="3">#REF!</definedName>
    <definedName name="NSSR81" localSheetId="11">#REF!</definedName>
    <definedName name="NSSR81" localSheetId="30">#REF!</definedName>
    <definedName name="NSSR81" localSheetId="18">#REF!</definedName>
    <definedName name="NSSR81" localSheetId="27">#REF!</definedName>
    <definedName name="NSSR81" localSheetId="38">#REF!</definedName>
    <definedName name="NSSR81" localSheetId="37">#REF!</definedName>
    <definedName name="NSSR81" localSheetId="23">#REF!</definedName>
    <definedName name="NSSR81" localSheetId="24">#REF!</definedName>
    <definedName name="NSSR81" localSheetId="22">#REF!</definedName>
    <definedName name="NSSR81" localSheetId="5">#REF!</definedName>
    <definedName name="NSSR81" localSheetId="15">#REF!</definedName>
    <definedName name="NSSR81" localSheetId="31">#REF!</definedName>
    <definedName name="NSSR81" localSheetId="28">#REF!</definedName>
    <definedName name="NSSR81" localSheetId="1">#REF!</definedName>
    <definedName name="NSSR81" localSheetId="3">#REF!</definedName>
    <definedName name="NSSR82" localSheetId="11">#REF!</definedName>
    <definedName name="NSSR82" localSheetId="30">#REF!</definedName>
    <definedName name="NSSR82" localSheetId="18">#REF!</definedName>
    <definedName name="NSSR82" localSheetId="27">#REF!</definedName>
    <definedName name="NSSR82" localSheetId="38">#REF!</definedName>
    <definedName name="NSSR82" localSheetId="37">#REF!</definedName>
    <definedName name="NSSR82" localSheetId="23">#REF!</definedName>
    <definedName name="NSSR82" localSheetId="24">#REF!</definedName>
    <definedName name="NSSR82" localSheetId="22">#REF!</definedName>
    <definedName name="NSSR82" localSheetId="5">#REF!</definedName>
    <definedName name="NSSR82" localSheetId="15">#REF!</definedName>
    <definedName name="NSSR82" localSheetId="31">#REF!</definedName>
    <definedName name="NSSR82" localSheetId="28">#REF!</definedName>
    <definedName name="NSSR82" localSheetId="1">#REF!</definedName>
    <definedName name="NSSR82" localSheetId="3">#REF!</definedName>
    <definedName name="NSSR83" localSheetId="11">#REF!</definedName>
    <definedName name="NSSR83" localSheetId="30">#REF!</definedName>
    <definedName name="NSSR83" localSheetId="18">#REF!</definedName>
    <definedName name="NSSR83" localSheetId="27">#REF!</definedName>
    <definedName name="NSSR83" localSheetId="38">#REF!</definedName>
    <definedName name="NSSR83" localSheetId="37">#REF!</definedName>
    <definedName name="NSSR83" localSheetId="23">#REF!</definedName>
    <definedName name="NSSR83" localSheetId="24">#REF!</definedName>
    <definedName name="NSSR83" localSheetId="22">#REF!</definedName>
    <definedName name="NSSR83" localSheetId="5">#REF!</definedName>
    <definedName name="NSSR83" localSheetId="15">#REF!</definedName>
    <definedName name="NSSR83" localSheetId="31">#REF!</definedName>
    <definedName name="NSSR83" localSheetId="28">#REF!</definedName>
    <definedName name="NSSR83" localSheetId="1">#REF!</definedName>
    <definedName name="NSSR83" localSheetId="3">#REF!</definedName>
    <definedName name="NSSR84" localSheetId="11">#REF!</definedName>
    <definedName name="NSSR84" localSheetId="30">#REF!</definedName>
    <definedName name="NSSR84" localSheetId="18">#REF!</definedName>
    <definedName name="NSSR84" localSheetId="27">#REF!</definedName>
    <definedName name="NSSR84" localSheetId="38">#REF!</definedName>
    <definedName name="NSSR84" localSheetId="37">#REF!</definedName>
    <definedName name="NSSR84" localSheetId="23">#REF!</definedName>
    <definedName name="NSSR84" localSheetId="24">#REF!</definedName>
    <definedName name="NSSR84" localSheetId="22">#REF!</definedName>
    <definedName name="NSSR84" localSheetId="5">#REF!</definedName>
    <definedName name="NSSR84" localSheetId="15">#REF!</definedName>
    <definedName name="NSSR84" localSheetId="31">#REF!</definedName>
    <definedName name="NSSR84" localSheetId="28">#REF!</definedName>
    <definedName name="NSSR84" localSheetId="1">#REF!</definedName>
    <definedName name="NSSR84" localSheetId="3">#REF!</definedName>
    <definedName name="NSSR85" localSheetId="11">#REF!</definedName>
    <definedName name="NSSR85" localSheetId="30">#REF!</definedName>
    <definedName name="NSSR85" localSheetId="18">#REF!</definedName>
    <definedName name="NSSR85" localSheetId="27">#REF!</definedName>
    <definedName name="NSSR85" localSheetId="38">#REF!</definedName>
    <definedName name="NSSR85" localSheetId="37">#REF!</definedName>
    <definedName name="NSSR85" localSheetId="23">#REF!</definedName>
    <definedName name="NSSR85" localSheetId="24">#REF!</definedName>
    <definedName name="NSSR85" localSheetId="22">#REF!</definedName>
    <definedName name="NSSR85" localSheetId="5">#REF!</definedName>
    <definedName name="NSSR85" localSheetId="15">#REF!</definedName>
    <definedName name="NSSR85" localSheetId="31">#REF!</definedName>
    <definedName name="NSSR85" localSheetId="28">#REF!</definedName>
    <definedName name="NSSR85" localSheetId="1">#REF!</definedName>
    <definedName name="NSSR85" localSheetId="3">#REF!</definedName>
    <definedName name="NSSR86" localSheetId="11">#REF!</definedName>
    <definedName name="NSSR86" localSheetId="30">#REF!</definedName>
    <definedName name="NSSR86" localSheetId="18">#REF!</definedName>
    <definedName name="NSSR86" localSheetId="27">#REF!</definedName>
    <definedName name="NSSR86" localSheetId="38">#REF!</definedName>
    <definedName name="NSSR86" localSheetId="37">#REF!</definedName>
    <definedName name="NSSR86" localSheetId="23">#REF!</definedName>
    <definedName name="NSSR86" localSheetId="24">#REF!</definedName>
    <definedName name="NSSR86" localSheetId="22">#REF!</definedName>
    <definedName name="NSSR86" localSheetId="5">#REF!</definedName>
    <definedName name="NSSR86" localSheetId="15">#REF!</definedName>
    <definedName name="NSSR86" localSheetId="31">#REF!</definedName>
    <definedName name="NSSR86" localSheetId="28">#REF!</definedName>
    <definedName name="NSSR86" localSheetId="1">#REF!</definedName>
    <definedName name="NSSR86" localSheetId="3">#REF!</definedName>
    <definedName name="NSSR87" localSheetId="11">#REF!</definedName>
    <definedName name="NSSR87" localSheetId="30">#REF!</definedName>
    <definedName name="NSSR87" localSheetId="18">#REF!</definedName>
    <definedName name="NSSR87" localSheetId="27">#REF!</definedName>
    <definedName name="NSSR87" localSheetId="38">#REF!</definedName>
    <definedName name="NSSR87" localSheetId="37">#REF!</definedName>
    <definedName name="NSSR87" localSheetId="23">#REF!</definedName>
    <definedName name="NSSR87" localSheetId="24">#REF!</definedName>
    <definedName name="NSSR87" localSheetId="22">#REF!</definedName>
    <definedName name="NSSR87" localSheetId="5">#REF!</definedName>
    <definedName name="NSSR87" localSheetId="15">#REF!</definedName>
    <definedName name="NSSR87" localSheetId="31">#REF!</definedName>
    <definedName name="NSSR87" localSheetId="28">#REF!</definedName>
    <definedName name="NSSR87" localSheetId="1">#REF!</definedName>
    <definedName name="NSSR87" localSheetId="3">#REF!</definedName>
    <definedName name="NSSR88" localSheetId="11">#REF!</definedName>
    <definedName name="NSSR88" localSheetId="30">#REF!</definedName>
    <definedName name="NSSR88" localSheetId="18">#REF!</definedName>
    <definedName name="NSSR88" localSheetId="27">#REF!</definedName>
    <definedName name="NSSR88" localSheetId="38">#REF!</definedName>
    <definedName name="NSSR88" localSheetId="37">#REF!</definedName>
    <definedName name="NSSR88" localSheetId="23">#REF!</definedName>
    <definedName name="NSSR88" localSheetId="24">#REF!</definedName>
    <definedName name="NSSR88" localSheetId="22">#REF!</definedName>
    <definedName name="NSSR88" localSheetId="5">#REF!</definedName>
    <definedName name="NSSR88" localSheetId="15">#REF!</definedName>
    <definedName name="NSSR88" localSheetId="31">#REF!</definedName>
    <definedName name="NSSR88" localSheetId="28">#REF!</definedName>
    <definedName name="NSSR88" localSheetId="1">#REF!</definedName>
    <definedName name="NSSR88" localSheetId="3">#REF!</definedName>
    <definedName name="NSSR89" localSheetId="11">#REF!</definedName>
    <definedName name="NSSR89" localSheetId="30">#REF!</definedName>
    <definedName name="NSSR89" localSheetId="18">#REF!</definedName>
    <definedName name="NSSR89" localSheetId="27">#REF!</definedName>
    <definedName name="NSSR89" localSheetId="38">#REF!</definedName>
    <definedName name="NSSR89" localSheetId="37">#REF!</definedName>
    <definedName name="NSSR89" localSheetId="23">#REF!</definedName>
    <definedName name="NSSR89" localSheetId="24">#REF!</definedName>
    <definedName name="NSSR89" localSheetId="22">#REF!</definedName>
    <definedName name="NSSR89" localSheetId="5">#REF!</definedName>
    <definedName name="NSSR89" localSheetId="15">#REF!</definedName>
    <definedName name="NSSR89" localSheetId="31">#REF!</definedName>
    <definedName name="NSSR89" localSheetId="28">#REF!</definedName>
    <definedName name="NSSR89" localSheetId="1">#REF!</definedName>
    <definedName name="NSSR89" localSheetId="3">#REF!</definedName>
    <definedName name="NSSR9" localSheetId="11">#REF!</definedName>
    <definedName name="NSSR9" localSheetId="30">#REF!</definedName>
    <definedName name="NSSR9" localSheetId="18">#REF!</definedName>
    <definedName name="NSSR9" localSheetId="27">#REF!</definedName>
    <definedName name="NSSR9" localSheetId="38">#REF!</definedName>
    <definedName name="NSSR9" localSheetId="37">#REF!</definedName>
    <definedName name="NSSR9" localSheetId="23">#REF!</definedName>
    <definedName name="NSSR9" localSheetId="24">#REF!</definedName>
    <definedName name="NSSR9" localSheetId="22">#REF!</definedName>
    <definedName name="NSSR9" localSheetId="5">#REF!</definedName>
    <definedName name="NSSR9" localSheetId="15">#REF!</definedName>
    <definedName name="NSSR9" localSheetId="31">#REF!</definedName>
    <definedName name="NSSR9" localSheetId="28">#REF!</definedName>
    <definedName name="NSSR9" localSheetId="1">#REF!</definedName>
    <definedName name="NSSR9" localSheetId="3">#REF!</definedName>
    <definedName name="NSSR90" localSheetId="11">#REF!</definedName>
    <definedName name="NSSR90" localSheetId="30">#REF!</definedName>
    <definedName name="NSSR90" localSheetId="18">#REF!</definedName>
    <definedName name="NSSR90" localSheetId="27">#REF!</definedName>
    <definedName name="NSSR90" localSheetId="38">#REF!</definedName>
    <definedName name="NSSR90" localSheetId="37">#REF!</definedName>
    <definedName name="NSSR90" localSheetId="23">#REF!</definedName>
    <definedName name="NSSR90" localSheetId="24">#REF!</definedName>
    <definedName name="NSSR90" localSheetId="22">#REF!</definedName>
    <definedName name="NSSR90" localSheetId="5">#REF!</definedName>
    <definedName name="NSSR90" localSheetId="15">#REF!</definedName>
    <definedName name="NSSR90" localSheetId="31">#REF!</definedName>
    <definedName name="NSSR90" localSheetId="28">#REF!</definedName>
    <definedName name="NSSR90" localSheetId="1">#REF!</definedName>
    <definedName name="NSSR90" localSheetId="3">#REF!</definedName>
    <definedName name="NSSR91" localSheetId="11">#REF!</definedName>
    <definedName name="NSSR91" localSheetId="30">#REF!</definedName>
    <definedName name="NSSR91" localSheetId="18">#REF!</definedName>
    <definedName name="NSSR91" localSheetId="27">#REF!</definedName>
    <definedName name="NSSR91" localSheetId="38">#REF!</definedName>
    <definedName name="NSSR91" localSheetId="37">#REF!</definedName>
    <definedName name="NSSR91" localSheetId="23">#REF!</definedName>
    <definedName name="NSSR91" localSheetId="24">#REF!</definedName>
    <definedName name="NSSR91" localSheetId="22">#REF!</definedName>
    <definedName name="NSSR91" localSheetId="5">#REF!</definedName>
    <definedName name="NSSR91" localSheetId="15">#REF!</definedName>
    <definedName name="NSSR91" localSheetId="31">#REF!</definedName>
    <definedName name="NSSR91" localSheetId="28">#REF!</definedName>
    <definedName name="NSSR91" localSheetId="1">#REF!</definedName>
    <definedName name="NSSR91" localSheetId="3">#REF!</definedName>
    <definedName name="NSSR92" localSheetId="11">#REF!</definedName>
    <definedName name="NSSR92" localSheetId="30">#REF!</definedName>
    <definedName name="NSSR92" localSheetId="18">#REF!</definedName>
    <definedName name="NSSR92" localSheetId="27">#REF!</definedName>
    <definedName name="NSSR92" localSheetId="38">#REF!</definedName>
    <definedName name="NSSR92" localSheetId="37">#REF!</definedName>
    <definedName name="NSSR92" localSheetId="23">#REF!</definedName>
    <definedName name="NSSR92" localSheetId="24">#REF!</definedName>
    <definedName name="NSSR92" localSheetId="22">#REF!</definedName>
    <definedName name="NSSR92" localSheetId="5">#REF!</definedName>
    <definedName name="NSSR92" localSheetId="15">#REF!</definedName>
    <definedName name="NSSR92" localSheetId="31">#REF!</definedName>
    <definedName name="NSSR92" localSheetId="28">#REF!</definedName>
    <definedName name="NSSR92" localSheetId="1">#REF!</definedName>
    <definedName name="NSSR92" localSheetId="3">#REF!</definedName>
    <definedName name="NSSR93" localSheetId="11">#REF!</definedName>
    <definedName name="NSSR93" localSheetId="30">#REF!</definedName>
    <definedName name="NSSR93" localSheetId="18">#REF!</definedName>
    <definedName name="NSSR93" localSheetId="27">#REF!</definedName>
    <definedName name="NSSR93" localSheetId="38">#REF!</definedName>
    <definedName name="NSSR93" localSheetId="37">#REF!</definedName>
    <definedName name="NSSR93" localSheetId="23">#REF!</definedName>
    <definedName name="NSSR93" localSheetId="24">#REF!</definedName>
    <definedName name="NSSR93" localSheetId="22">#REF!</definedName>
    <definedName name="NSSR93" localSheetId="5">#REF!</definedName>
    <definedName name="NSSR93" localSheetId="15">#REF!</definedName>
    <definedName name="NSSR93" localSheetId="31">#REF!</definedName>
    <definedName name="NSSR93" localSheetId="28">#REF!</definedName>
    <definedName name="NSSR93" localSheetId="1">#REF!</definedName>
    <definedName name="NSSR93" localSheetId="3">#REF!</definedName>
    <definedName name="NSSR94" localSheetId="11">#REF!</definedName>
    <definedName name="NSSR94" localSheetId="30">#REF!</definedName>
    <definedName name="NSSR94" localSheetId="18">#REF!</definedName>
    <definedName name="NSSR94" localSheetId="27">#REF!</definedName>
    <definedName name="NSSR94" localSheetId="38">#REF!</definedName>
    <definedName name="NSSR94" localSheetId="37">#REF!</definedName>
    <definedName name="NSSR94" localSheetId="23">#REF!</definedName>
    <definedName name="NSSR94" localSheetId="24">#REF!</definedName>
    <definedName name="NSSR94" localSheetId="22">#REF!</definedName>
    <definedName name="NSSR94" localSheetId="5">#REF!</definedName>
    <definedName name="NSSR94" localSheetId="15">#REF!</definedName>
    <definedName name="NSSR94" localSheetId="31">#REF!</definedName>
    <definedName name="NSSR94" localSheetId="28">#REF!</definedName>
    <definedName name="NSSR94" localSheetId="1">#REF!</definedName>
    <definedName name="NSSR94" localSheetId="3">#REF!</definedName>
    <definedName name="NSSR95" localSheetId="11">#REF!</definedName>
    <definedName name="NSSR95" localSheetId="30">#REF!</definedName>
    <definedName name="NSSR95" localSheetId="18">#REF!</definedName>
    <definedName name="NSSR95" localSheetId="27">#REF!</definedName>
    <definedName name="NSSR95" localSheetId="38">#REF!</definedName>
    <definedName name="NSSR95" localSheetId="37">#REF!</definedName>
    <definedName name="NSSR95" localSheetId="23">#REF!</definedName>
    <definedName name="NSSR95" localSheetId="24">#REF!</definedName>
    <definedName name="NSSR95" localSheetId="22">#REF!</definedName>
    <definedName name="NSSR95" localSheetId="5">#REF!</definedName>
    <definedName name="NSSR95" localSheetId="15">#REF!</definedName>
    <definedName name="NSSR95" localSheetId="31">#REF!</definedName>
    <definedName name="NSSR95" localSheetId="28">#REF!</definedName>
    <definedName name="NSSR95" localSheetId="1">#REF!</definedName>
    <definedName name="NSSR95" localSheetId="3">#REF!</definedName>
    <definedName name="NSSR96" localSheetId="11">#REF!</definedName>
    <definedName name="NSSR96" localSheetId="30">#REF!</definedName>
    <definedName name="NSSR96" localSheetId="18">#REF!</definedName>
    <definedName name="NSSR96" localSheetId="27">#REF!</definedName>
    <definedName name="NSSR96" localSheetId="38">#REF!</definedName>
    <definedName name="NSSR96" localSheetId="37">#REF!</definedName>
    <definedName name="NSSR96" localSheetId="23">#REF!</definedName>
    <definedName name="NSSR96" localSheetId="24">#REF!</definedName>
    <definedName name="NSSR96" localSheetId="22">#REF!</definedName>
    <definedName name="NSSR96" localSheetId="5">#REF!</definedName>
    <definedName name="NSSR96" localSheetId="15">#REF!</definedName>
    <definedName name="NSSR96" localSheetId="31">#REF!</definedName>
    <definedName name="NSSR96" localSheetId="28">#REF!</definedName>
    <definedName name="NSSR96" localSheetId="1">#REF!</definedName>
    <definedName name="NSSR96" localSheetId="3">#REF!</definedName>
    <definedName name="NSSR97" localSheetId="11">#REF!</definedName>
    <definedName name="NSSR97" localSheetId="30">#REF!</definedName>
    <definedName name="NSSR97" localSheetId="18">#REF!</definedName>
    <definedName name="NSSR97" localSheetId="27">#REF!</definedName>
    <definedName name="NSSR97" localSheetId="38">#REF!</definedName>
    <definedName name="NSSR97" localSheetId="37">#REF!</definedName>
    <definedName name="NSSR97" localSheetId="23">#REF!</definedName>
    <definedName name="NSSR97" localSheetId="24">#REF!</definedName>
    <definedName name="NSSR97" localSheetId="22">#REF!</definedName>
    <definedName name="NSSR97" localSheetId="5">#REF!</definedName>
    <definedName name="NSSR97" localSheetId="15">#REF!</definedName>
    <definedName name="NSSR97" localSheetId="31">#REF!</definedName>
    <definedName name="NSSR97" localSheetId="28">#REF!</definedName>
    <definedName name="NSSR97" localSheetId="1">#REF!</definedName>
    <definedName name="NSSR97" localSheetId="3">#REF!</definedName>
    <definedName name="NSSR98" localSheetId="11">#REF!</definedName>
    <definedName name="NSSR98" localSheetId="30">#REF!</definedName>
    <definedName name="NSSR98" localSheetId="18">#REF!</definedName>
    <definedName name="NSSR98" localSheetId="27">#REF!</definedName>
    <definedName name="NSSR98" localSheetId="38">#REF!</definedName>
    <definedName name="NSSR98" localSheetId="37">#REF!</definedName>
    <definedName name="NSSR98" localSheetId="23">#REF!</definedName>
    <definedName name="NSSR98" localSheetId="24">#REF!</definedName>
    <definedName name="NSSR98" localSheetId="22">#REF!</definedName>
    <definedName name="NSSR98" localSheetId="5">#REF!</definedName>
    <definedName name="NSSR98" localSheetId="15">#REF!</definedName>
    <definedName name="NSSR98" localSheetId="31">#REF!</definedName>
    <definedName name="NSSR98" localSheetId="28">#REF!</definedName>
    <definedName name="NSSR98" localSheetId="1">#REF!</definedName>
    <definedName name="NSSR98" localSheetId="3">#REF!</definedName>
    <definedName name="NSSR99" localSheetId="11">#REF!</definedName>
    <definedName name="NSSR99" localSheetId="30">#REF!</definedName>
    <definedName name="NSSR99" localSheetId="18">#REF!</definedName>
    <definedName name="NSSR99" localSheetId="27">#REF!</definedName>
    <definedName name="NSSR99" localSheetId="38">#REF!</definedName>
    <definedName name="NSSR99" localSheetId="37">#REF!</definedName>
    <definedName name="NSSR99" localSheetId="23">#REF!</definedName>
    <definedName name="NSSR99" localSheetId="24">#REF!</definedName>
    <definedName name="NSSR99" localSheetId="22">#REF!</definedName>
    <definedName name="NSSR99" localSheetId="5">#REF!</definedName>
    <definedName name="NSSR99" localSheetId="15">#REF!</definedName>
    <definedName name="NSSR99" localSheetId="31">#REF!</definedName>
    <definedName name="NSSR99" localSheetId="28">#REF!</definedName>
    <definedName name="NSSR99" localSheetId="1">#REF!</definedName>
    <definedName name="NSSR99" localSheetId="3">#REF!</definedName>
    <definedName name="NVCP" localSheetId="11">#REF!</definedName>
    <definedName name="NVCP" localSheetId="30">#REF!</definedName>
    <definedName name="NVCP" localSheetId="18">#REF!</definedName>
    <definedName name="NVCP" localSheetId="27">#REF!</definedName>
    <definedName name="NVCP" localSheetId="38">#REF!</definedName>
    <definedName name="NVCP" localSheetId="37">#REF!</definedName>
    <definedName name="NVCP" localSheetId="23">#REF!</definedName>
    <definedName name="NVCP" localSheetId="24">#REF!</definedName>
    <definedName name="NVCP" localSheetId="22">#REF!</definedName>
    <definedName name="NVCP" localSheetId="5">#REF!</definedName>
    <definedName name="NVCP" localSheetId="15">#REF!</definedName>
    <definedName name="NVCP" localSheetId="31">#REF!</definedName>
    <definedName name="NVCP" localSheetId="28">#REF!</definedName>
    <definedName name="NVCP" localSheetId="1">#REF!</definedName>
    <definedName name="NVCP" localSheetId="3">#REF!</definedName>
    <definedName name="NVCP_1" localSheetId="11">#REF!</definedName>
    <definedName name="NVCP_1" localSheetId="30">#REF!</definedName>
    <definedName name="NVCP_1" localSheetId="18">#REF!</definedName>
    <definedName name="NVCP_1" localSheetId="27">#REF!</definedName>
    <definedName name="NVCP_1" localSheetId="5">#REF!</definedName>
    <definedName name="NVCP_1" localSheetId="15">#REF!</definedName>
    <definedName name="NVCP_1" localSheetId="31">#REF!</definedName>
    <definedName name="NVCP_1" localSheetId="28">#REF!</definedName>
    <definedName name="NVCP_1" localSheetId="3">#REF!</definedName>
    <definedName name="od" localSheetId="11">#REF!</definedName>
    <definedName name="od" localSheetId="2">#REF!</definedName>
    <definedName name="od" localSheetId="18">#REF!</definedName>
    <definedName name="od" localSheetId="27">#REF!</definedName>
    <definedName name="od" localSheetId="5">#REF!</definedName>
    <definedName name="od" localSheetId="15">#REF!</definedName>
    <definedName name="od" localSheetId="31">#REF!</definedName>
    <definedName name="od" localSheetId="28">#REF!</definedName>
    <definedName name="od" localSheetId="3">#REF!</definedName>
    <definedName name="p" localSheetId="11">#REF!</definedName>
    <definedName name="p" localSheetId="2">#REF!</definedName>
    <definedName name="p" localSheetId="18">#REF!</definedName>
    <definedName name="p" localSheetId="27">#REF!</definedName>
    <definedName name="p" localSheetId="5">#REF!</definedName>
    <definedName name="p" localSheetId="15">#REF!</definedName>
    <definedName name="p" localSheetId="31">#REF!</definedName>
    <definedName name="p" localSheetId="28">#REF!</definedName>
    <definedName name="p" localSheetId="3">#REF!</definedName>
    <definedName name="Pi" localSheetId="11">#REF!</definedName>
    <definedName name="Pi" localSheetId="18">#REF!</definedName>
    <definedName name="Pi" localSheetId="27">#REF!</definedName>
    <definedName name="Pi" localSheetId="5">#REF!</definedName>
    <definedName name="Pi" localSheetId="15">#REF!</definedName>
    <definedName name="Pi" localSheetId="12">#REF!</definedName>
    <definedName name="Pi" localSheetId="31">#REF!</definedName>
    <definedName name="Pi" localSheetId="28">#REF!</definedName>
    <definedName name="Pi" localSheetId="29">#REF!</definedName>
    <definedName name="Pi" localSheetId="3">#REF!</definedName>
    <definedName name="PIPE_CL">[15]CPHEEO!$AO$2:$AV$2</definedName>
    <definedName name="PIPE_CL1">[15]CPHEEO!$AO$3:$AV$3</definedName>
    <definedName name="PIPE_ID">[15]CPHEEO!$BK$2:$BK$3</definedName>
    <definedName name="PIPE_ID_CD">[15]CPHEEO!$BL$2:$BL$3</definedName>
    <definedName name="PIPE_TYPE">[15]wh_data_R!$B$377:$B$384</definedName>
    <definedName name="PIPE_TYPE_R">[15]wh_data!$R$2:$R$9</definedName>
    <definedName name="PIPE_TYPES">[15]wh_data!$J$2:$J$9</definedName>
    <definedName name="piperates" localSheetId="11">#REF!</definedName>
    <definedName name="piperates" localSheetId="30">#REF!</definedName>
    <definedName name="piperates" localSheetId="18">#REF!</definedName>
    <definedName name="piperates" localSheetId="27">#REF!</definedName>
    <definedName name="piperates" localSheetId="38">#REF!</definedName>
    <definedName name="piperates" localSheetId="37">#REF!</definedName>
    <definedName name="piperates" localSheetId="23">#REF!</definedName>
    <definedName name="piperates" localSheetId="24">#REF!</definedName>
    <definedName name="piperates" localSheetId="22">#REF!</definedName>
    <definedName name="piperates" localSheetId="5">#REF!</definedName>
    <definedName name="piperates" localSheetId="14">#REF!</definedName>
    <definedName name="piperates" localSheetId="15">#REF!</definedName>
    <definedName name="piperates" localSheetId="31">#REF!</definedName>
    <definedName name="piperates" localSheetId="28">#REF!</definedName>
    <definedName name="piperates" localSheetId="1">#REF!</definedName>
    <definedName name="piperates" localSheetId="3">#REF!</definedName>
    <definedName name="PIPES_E">[15]wh_data_R!$P$195:$P$203</definedName>
    <definedName name="pipewts" localSheetId="11">#REF!</definedName>
    <definedName name="pipewts" localSheetId="30">#REF!</definedName>
    <definedName name="pipewts" localSheetId="18">#REF!</definedName>
    <definedName name="pipewts" localSheetId="27">#REF!</definedName>
    <definedName name="pipewts" localSheetId="38">#REF!</definedName>
    <definedName name="pipewts" localSheetId="37">#REF!</definedName>
    <definedName name="pipewts" localSheetId="23">#REF!</definedName>
    <definedName name="pipewts" localSheetId="24">#REF!</definedName>
    <definedName name="pipewts" localSheetId="22">#REF!</definedName>
    <definedName name="pipewts" localSheetId="5">#REF!</definedName>
    <definedName name="pipewts" localSheetId="14">#REF!</definedName>
    <definedName name="pipewts" localSheetId="15">#REF!</definedName>
    <definedName name="pipewts" localSheetId="31">#REF!</definedName>
    <definedName name="pipewts" localSheetId="28">#REF!</definedName>
    <definedName name="pipewts" localSheetId="1">#REF!</definedName>
    <definedName name="pipewts" localSheetId="3">#REF!</definedName>
    <definedName name="plasp">[19]DATA_PRG!$H$296</definedName>
    <definedName name="PM_BatchTypeHMP_30_40">'[38]Plant &amp;  Machinery'!$G$6</definedName>
    <definedName name="PM_BitumenBoilerOilFired_1000">'[38]Plant &amp;  Machinery'!$G$9</definedName>
    <definedName name="PM_ElectricGeneratorSet_125">'[38]Plant &amp;  Machinery'!$G$15</definedName>
    <definedName name="PM_FrontEndLoader_1cum">'[38]Plant &amp;  Machinery'!$G$17</definedName>
    <definedName name="PM_HydraulicExcavator_09cum">'[38]Plant &amp;  Machinery'!$G$20</definedName>
    <definedName name="PM_MotorGrader">'[38]Plant &amp;  Machinery'!$G$25</definedName>
    <definedName name="PM_PaverFinisher">'[38]Plant &amp;  Machinery'!$G$28</definedName>
    <definedName name="PM_ThreeWheeled_80_100kN_StaticRoller">'[38]Plant &amp;  Machinery'!$G$34</definedName>
    <definedName name="PM_Tipper_55">'[38]Plant &amp;  Machinery'!$G$45</definedName>
    <definedName name="PMS">[46]m1!$D$30</definedName>
    <definedName name="PN">'[47]WATER-HAMMER'!$F$27:$F$31</definedName>
    <definedName name="POIN">[13]DATA!$H$182</definedName>
    <definedName name="pop" localSheetId="11">#REF!</definedName>
    <definedName name="pop" localSheetId="2">#REF!</definedName>
    <definedName name="pop" localSheetId="18">#REF!</definedName>
    <definedName name="pop" localSheetId="27">#REF!</definedName>
    <definedName name="pop" localSheetId="5">#REF!</definedName>
    <definedName name="pop" localSheetId="15">#REF!</definedName>
    <definedName name="pop" localSheetId="31">#REF!</definedName>
    <definedName name="pop" localSheetId="28">#REF!</definedName>
    <definedName name="pop" localSheetId="3">#REF!</definedName>
    <definedName name="pp" localSheetId="11">#REF!</definedName>
    <definedName name="pp" localSheetId="2">#REF!</definedName>
    <definedName name="pp" localSheetId="18">#REF!</definedName>
    <definedName name="pp" localSheetId="27">#REF!</definedName>
    <definedName name="pp" localSheetId="5">#REF!</definedName>
    <definedName name="pp" localSheetId="15">#REF!</definedName>
    <definedName name="pp" localSheetId="31">#REF!</definedName>
    <definedName name="pp" localSheetId="28">#REF!</definedName>
    <definedName name="pp" localSheetId="3">#REF!</definedName>
    <definedName name="PR" localSheetId="30">#REF!</definedName>
    <definedName name="PR" localSheetId="18">#REF!</definedName>
    <definedName name="PR" localSheetId="27">#REF!</definedName>
    <definedName name="PR" localSheetId="5">#REF!</definedName>
    <definedName name="PR" localSheetId="15">#REF!</definedName>
    <definedName name="PR" localSheetId="31">#REF!</definedName>
    <definedName name="PR" localSheetId="28">#REF!</definedName>
    <definedName name="_xlnm.Print_Area" localSheetId="11">Abstract!$A$1:$G$32</definedName>
    <definedName name="_xlnm.Print_Area" localSheetId="30">'CC Data'!$A$1:$J$101</definedName>
    <definedName name="_xlnm.Print_Area" localSheetId="20">CI!$A$7:$G$54</definedName>
    <definedName name="_xlnm.Print_Area" localSheetId="17">'CI Verticals'!$A$1:$K$109</definedName>
    <definedName name="_xlnm.Print_Area" localSheetId="9">Design!$A$1:$G$67</definedName>
    <definedName name="_xlnm.Print_Area" localSheetId="16">DI!$A$7:$G$54</definedName>
    <definedName name="_xlnm.Print_Area" localSheetId="18">'DI (2)'!$A$7:$G$55</definedName>
    <definedName name="_xlnm.Print_Area" localSheetId="27">'ew CC Portion'!$A$1:$S$46</definedName>
    <definedName name="_xlnm.Print_Area" localSheetId="38">'ew OG  6 KG'!$A$1:$Q$61</definedName>
    <definedName name="_xlnm.Print_Area" localSheetId="37">'ew OG 10 KG'!$A$1:$Q$61</definedName>
    <definedName name="_xlnm.Print_Area" localSheetId="23">'ew OG 20%'!$A$1:$P$62</definedName>
    <definedName name="_xlnm.Print_Area" localSheetId="24">'ew OG 25%'!$A$1:$Q$62</definedName>
    <definedName name="_xlnm.Print_Area" localSheetId="22">'ew OG 25% (2)'!$A$1:$Q$62</definedName>
    <definedName name="_xlnm.Print_Area" localSheetId="5">'HDPE DATA CC'!$A$1:$T$56</definedName>
    <definedName name="_xlnm.Print_Area" localSheetId="34">'Hydruli stmnt'!$A$2:$X$159</definedName>
    <definedName name="_xlnm.Print_Area" localSheetId="14">'OHSR '!$A$63:$I$117</definedName>
    <definedName name="_xlnm.Print_Area" localSheetId="21">'OHSR 16-17'!$A$1:$E$54</definedName>
    <definedName name="_xlnm.Print_Area" localSheetId="12">'Pipe line  '!$A$1:$K$63</definedName>
    <definedName name="_xlnm.Print_Area" localSheetId="31">'Pipe line   (2)'!$A$1:$K$89</definedName>
    <definedName name="_xlnm.Print_Area" localSheetId="4">'Pipe Line Data'!$A$1:$J$84</definedName>
    <definedName name="_xlnm.Print_Area" localSheetId="28">'PVC DATA CC'!$A$1:$P$39</definedName>
    <definedName name="_xlnm.Print_Area" localSheetId="26">'sluice-HDPE'!$A$1:$O$33</definedName>
    <definedName name="_xlnm.Print_Area" localSheetId="19">'sluice-PVC'!$A$1:$O$84</definedName>
    <definedName name="_xlnm.Print_Area" localSheetId="8">Specification!$A$1:$K$59</definedName>
    <definedName name="_xlnm.Print_Area" localSheetId="3">'Tap data'!$A$1:$J$26</definedName>
    <definedName name="_xlnm.Print_Titles" localSheetId="17">'CI Verticals'!$1:$4</definedName>
    <definedName name="_xlnm.Print_Titles" localSheetId="34">'Hydruli stmnt'!$3:$3</definedName>
    <definedName name="_xlnm.Print_Titles" localSheetId="12">'Pipe line  '!$4:$4</definedName>
    <definedName name="PROS_PERIOD">[15]input!$C$5</definedName>
    <definedName name="PROS_POP">[15]input!$F$9</definedName>
    <definedName name="PROS_YEAR">[15]input!$C$9</definedName>
    <definedName name="prsrhds">[48]t_prsr!$A$3:$H$60</definedName>
    <definedName name="PSC_C">[15]wh_data_R!$D$335:$J$346</definedName>
    <definedName name="PSC_CL">[15]wh_data_R!$D$334:$J$334</definedName>
    <definedName name="PSC_CL_RATES">[15]wh_data!$M$119:$T$119</definedName>
    <definedName name="PSC_CLL">[15]wh_data_R!$W$378:$Y$383</definedName>
    <definedName name="PSC_CLR">[15]wh_data!$L$119:$O$119</definedName>
    <definedName name="PSC_CLS">[15]wh_data_R!$N$1440:$N$1445</definedName>
    <definedName name="PSC_D_R">[15]CPHEEO!$BC$3:$BC$14</definedName>
    <definedName name="PSC_D_RATES">'[20]PSC REVISED'!$C$9:$K$9</definedName>
    <definedName name="PSC_DC">[15]wh_data_R!$A$121:$A$132</definedName>
    <definedName name="PSC_DR">[15]wh_data!$L$120:$L$126</definedName>
    <definedName name="PSC_FR_10KG">'[20]PSC REVISED'!$C$46:$K$46</definedName>
    <definedName name="PSC_FR_12KG">'[20]PSC REVISED'!$C$62:$K$62</definedName>
    <definedName name="PSC_FR_14KG">'[20]PSC REVISED'!$C$77:$K$77</definedName>
    <definedName name="PSC_FR_16KG">'[20]PSC REVISED'!$C$92:$K$92</definedName>
    <definedName name="PSC_FR_6KG">'[20]PSC REVISED'!$C$18:$K$18</definedName>
    <definedName name="PSC_FR_8KG">'[20]PSC REVISED'!$C$32:$K$32</definedName>
    <definedName name="PSC_G">[15]wh_data_R!$O$1440:$O$1445</definedName>
    <definedName name="PSC_P">[15]wh_data_R!$P$1440:$P$1445</definedName>
    <definedName name="PSC_RATES">[15]wh_data!$L$120:$O$126</definedName>
    <definedName name="PSC_T">[15]wh_data!$A$120:$G$129</definedName>
    <definedName name="PUMPING_HOURS">[15]CPHEEO!$C$15</definedName>
    <definedName name="PUMPSET_COST">[15]CPHEEO!$C$11</definedName>
    <definedName name="PUMPSET_LIFE">[15]CPHEEO!$C$13</definedName>
    <definedName name="pvc">[49]detls!$A$26:$O$38</definedName>
    <definedName name="PVC_C">[15]wh_data_R!$D$232:$G$244</definedName>
    <definedName name="PVC_CL">[15]wh_data_R!$D$231:$G$231</definedName>
    <definedName name="PVC_CL_RATES">[15]wh_data!$M$20:$O$20</definedName>
    <definedName name="PVC_CLL">[15]wh_data_R!$C$378:$E$380</definedName>
    <definedName name="PVC_CLR">[15]wh_data!$L$20:$O$20</definedName>
    <definedName name="PVC_CLS">[15]wh_data_R!$AH$1440:$AH$1442</definedName>
    <definedName name="PVC_D">[15]wh_data!$E$21:$H$33</definedName>
    <definedName name="PVC_D_R">[15]CPHEEO!$AY$3:$AY$15</definedName>
    <definedName name="PVC_D_RATES">[20]pvc!$C$23:$O$23</definedName>
    <definedName name="PVC_DC">[15]wh_data_R!$A$21:$A$33</definedName>
    <definedName name="PVC_DL_RANGE">[15]CPHEEO!$AY$3:$AY$16</definedName>
    <definedName name="PVC_DR">[15]wh_data!$L$21:$L$33</definedName>
    <definedName name="PVC_FR_10KG">[20]pvc!$C$60:$O$60</definedName>
    <definedName name="PVC_FR_4KG">[20]pvc!$C$31:$O$31</definedName>
    <definedName name="PVC_FR_6KG">[20]pvc!$C$45:$O$45</definedName>
    <definedName name="PVC_G">[15]wh_data_R!$AI$1440:$AI$1442</definedName>
    <definedName name="PVC_ID">[15]wh_data_R!$L$21:$L$33</definedName>
    <definedName name="PVC_ID_CL">[15]wh_data_R!$L$20:$O$20</definedName>
    <definedName name="PVC_IDS">[15]wh_data_R!$L$21:$O$33</definedName>
    <definedName name="PVC_RATES">[15]wh_data!$L$21:$O$33</definedName>
    <definedName name="PVC_T">[15]wh_data!$A$21:$D$33</definedName>
    <definedName name="PVCid10.0">'[50]int-Dia-pvc'!$H$3:$H$23</definedName>
    <definedName name="PVCid4.0">'[50]int-Dia-pvc'!$E$3:$E$23</definedName>
    <definedName name="PVCid6.0">'[50]int-Dia-pvc'!$F$3:$F$23</definedName>
    <definedName name="PVCid8.0">'[50]int-Dia-pvc'!$G$3:$G$23</definedName>
    <definedName name="PVCod">'[50]int-Dia-pvc'!$C$3:$C$23</definedName>
    <definedName name="pvcpvrate">'[32]pvc-rates'!$C$7:$I$46</definedName>
    <definedName name="pvcrates">'[33]pvc-pipe-rates'!$I$30:$Z$35</definedName>
    <definedName name="pvcwts" localSheetId="11">'[34]PVC weights'!$B$1:$F$40</definedName>
    <definedName name="pvcwts" localSheetId="1">'[36]PVC weights'!$B$1:$F$40</definedName>
    <definedName name="pvcwts" localSheetId="3">'[37]PVC weights'!$B$1:$F$40</definedName>
    <definedName name="QUERY2" localSheetId="11">[51]data!#REF!</definedName>
    <definedName name="QUERY2" localSheetId="30">[51]data!#REF!</definedName>
    <definedName name="QUERY2" localSheetId="18">[51]data!#REF!</definedName>
    <definedName name="QUERY2" localSheetId="27">[51]data!#REF!</definedName>
    <definedName name="QUERY2" localSheetId="5">[51]data!#REF!</definedName>
    <definedName name="QUERY2" localSheetId="15">[51]data!#REF!</definedName>
    <definedName name="QUERY2" localSheetId="31">[51]data!#REF!</definedName>
    <definedName name="QUERY2" localSheetId="28">[51]data!#REF!</definedName>
    <definedName name="QUERY2" localSheetId="3">[51]data!#REF!</definedName>
    <definedName name="RCC_D_R">[15]CPHEEO!$BG$3:$BG$13</definedName>
    <definedName name="REFIL">[13]DATA!$H$189</definedName>
    <definedName name="reil1" localSheetId="38">#REF!</definedName>
    <definedName name="reil1" localSheetId="37">#REF!</definedName>
    <definedName name="reil1" localSheetId="23">#REF!</definedName>
    <definedName name="reil1" localSheetId="24">#REF!</definedName>
    <definedName name="reil1" localSheetId="22">#REF!</definedName>
    <definedName name="reil1">#REF!</definedName>
    <definedName name="RSDP">[13]DATA!$H$215</definedName>
    <definedName name="rwsrate">'[52]ssr-rates'!$B$1:$J$1644</definedName>
    <definedName name="s" localSheetId="11">#REF!</definedName>
    <definedName name="s" localSheetId="2">#REF!</definedName>
    <definedName name="s" localSheetId="18">#REF!</definedName>
    <definedName name="s" localSheetId="27">#REF!</definedName>
    <definedName name="s" localSheetId="5">#REF!</definedName>
    <definedName name="s" localSheetId="15">#REF!</definedName>
    <definedName name="s" localSheetId="31">#REF!</definedName>
    <definedName name="s" localSheetId="28">#REF!</definedName>
    <definedName name="s" localSheetId="3">#REF!</definedName>
    <definedName name="sai" localSheetId="11">#REF!</definedName>
    <definedName name="sai" localSheetId="2">#REF!</definedName>
    <definedName name="sai" localSheetId="18">#REF!</definedName>
    <definedName name="sai" localSheetId="27">#REF!</definedName>
    <definedName name="sai" localSheetId="5">#REF!</definedName>
    <definedName name="sai" localSheetId="15">#REF!</definedName>
    <definedName name="sai" localSheetId="31">#REF!</definedName>
    <definedName name="sai" localSheetId="28">#REF!</definedName>
    <definedName name="sai" localSheetId="3">#REF!</definedName>
    <definedName name="sand">[53]sand!$A$1:$N$206</definedName>
    <definedName name="SD">[43]m!$D$149</definedName>
    <definedName name="segments" localSheetId="38">#REF!</definedName>
    <definedName name="segments" localSheetId="37">#REF!</definedName>
    <definedName name="segments" localSheetId="23">#REF!</definedName>
    <definedName name="segments" localSheetId="24">#REF!</definedName>
    <definedName name="segments" localSheetId="22">#REF!</definedName>
    <definedName name="segments">#REF!</definedName>
    <definedName name="SLAB">[13]DATA!$H$113</definedName>
    <definedName name="sngbr">[45]l!$J$10</definedName>
    <definedName name="sngsd">[45]l!$J$9</definedName>
    <definedName name="sngst">[45]l!$J$8</definedName>
    <definedName name="ss" localSheetId="11">#REF!</definedName>
    <definedName name="ss" localSheetId="2">#REF!</definedName>
    <definedName name="ss" localSheetId="18">#REF!</definedName>
    <definedName name="ss" localSheetId="27">#REF!</definedName>
    <definedName name="ss" localSheetId="5">#REF!</definedName>
    <definedName name="ss" localSheetId="15">#REF!</definedName>
    <definedName name="ss" localSheetId="31">#REF!</definedName>
    <definedName name="ss" localSheetId="28">#REF!</definedName>
    <definedName name="ss" localSheetId="3">#REF!</definedName>
    <definedName name="ST" localSheetId="38">#REF!</definedName>
    <definedName name="ST" localSheetId="37">#REF!</definedName>
    <definedName name="ST" localSheetId="23">#REF!</definedName>
    <definedName name="ST" localSheetId="24">#REF!</definedName>
    <definedName name="ST" localSheetId="22">#REF!</definedName>
    <definedName name="ST">#REF!</definedName>
    <definedName name="STAND_BY">[15]CPHEEO!$C$16</definedName>
    <definedName name="STATIC_HEAD">[15]CPHEEO!$C$9</definedName>
    <definedName name="stone">[53]stone!$A$1:$N$202</definedName>
    <definedName name="stoneld" localSheetId="11">#REF!</definedName>
    <definedName name="stoneld" localSheetId="30">#REF!</definedName>
    <definedName name="stoneld" localSheetId="18">#REF!</definedName>
    <definedName name="stoneld" localSheetId="27">#REF!</definedName>
    <definedName name="stoneld" localSheetId="5">#REF!</definedName>
    <definedName name="stoneld" localSheetId="14">#REF!</definedName>
    <definedName name="stoneld" localSheetId="15">#REF!</definedName>
    <definedName name="stoneld" localSheetId="31">#REF!</definedName>
    <definedName name="stoneld" localSheetId="28">#REF!</definedName>
    <definedName name="stoneld" localSheetId="19">#REF!</definedName>
    <definedName name="stoneld" localSheetId="3">#REF!</definedName>
    <definedName name="SUPPLY_RATE">[15]input!$C$21</definedName>
    <definedName name="T" localSheetId="38">#REF!</definedName>
    <definedName name="T" localSheetId="37">#REF!</definedName>
    <definedName name="T" localSheetId="23">#REF!</definedName>
    <definedName name="T" localSheetId="24">#REF!</definedName>
    <definedName name="T" localSheetId="22">#REF!</definedName>
    <definedName name="T">#REF!</definedName>
    <definedName name="t_beam">[19]DATA_PRG!$H$166</definedName>
    <definedName name="temp">[11]r!$F$2</definedName>
    <definedName name="test" localSheetId="38">#REF!</definedName>
    <definedName name="test" localSheetId="37">#REF!</definedName>
    <definedName name="test" localSheetId="23">#REF!</definedName>
    <definedName name="test" localSheetId="24">#REF!</definedName>
    <definedName name="test" localSheetId="22">#REF!</definedName>
    <definedName name="test">#REF!</definedName>
    <definedName name="TOPDOME">'[21]DATA-ABSTRACT'!$A$11:$B$13</definedName>
    <definedName name="TOT">[54]data!$H$20</definedName>
    <definedName name="total" localSheetId="38">#REF!</definedName>
    <definedName name="total" localSheetId="37">#REF!</definedName>
    <definedName name="total" localSheetId="23">#REF!</definedName>
    <definedName name="total" localSheetId="24">#REF!</definedName>
    <definedName name="total" localSheetId="22">#REF!</definedName>
    <definedName name="total">#REF!</definedName>
    <definedName name="ULTI_LPM">[15]input!$H$10</definedName>
    <definedName name="ULTI_MLD">[15]input!$K$10</definedName>
    <definedName name="ULTI_PERIOD">[15]input!$C$6</definedName>
    <definedName name="ULTI_POP">[15]input!$F$10</definedName>
    <definedName name="ULTI_YEAR">[15]input!$C$10</definedName>
    <definedName name="VALVES" localSheetId="11">#REF!</definedName>
    <definedName name="VALVES" localSheetId="30">#REF!</definedName>
    <definedName name="VALVES" localSheetId="18">#REF!</definedName>
    <definedName name="VALVES" localSheetId="27">#REF!</definedName>
    <definedName name="VALVES" localSheetId="38">#REF!</definedName>
    <definedName name="VALVES" localSheetId="37">#REF!</definedName>
    <definedName name="VALVES" localSheetId="23">#REF!</definedName>
    <definedName name="VALVES" localSheetId="24">#REF!</definedName>
    <definedName name="VALVES" localSheetId="22">#REF!</definedName>
    <definedName name="VALVES" localSheetId="5">#REF!</definedName>
    <definedName name="VALVES" localSheetId="15">#REF!</definedName>
    <definedName name="VALVES" localSheetId="31">#REF!</definedName>
    <definedName name="VALVES" localSheetId="28">#REF!</definedName>
    <definedName name="VALVES" localSheetId="1">#REF!</definedName>
    <definedName name="VALVES" localSheetId="3">#REF!</definedName>
    <definedName name="VALVES_1" localSheetId="11">#REF!</definedName>
    <definedName name="VALVES_1" localSheetId="30">#REF!</definedName>
    <definedName name="VALVES_1" localSheetId="18">#REF!</definedName>
    <definedName name="VALVES_1" localSheetId="27">#REF!</definedName>
    <definedName name="VALVES_1" localSheetId="5">#REF!</definedName>
    <definedName name="VALVES_1" localSheetId="15">#REF!</definedName>
    <definedName name="VALVES_1" localSheetId="31">#REF!</definedName>
    <definedName name="VALVES_1" localSheetId="28">#REF!</definedName>
    <definedName name="VALVES_1" localSheetId="3">#REF!</definedName>
    <definedName name="vwf">[24]DATA_PRG!$H$326</definedName>
    <definedName name="wc">[9]r!$F$48</definedName>
    <definedName name="WH">[48]wh!$A$4:$E$473</definedName>
    <definedName name="ws">[18]wh!$A$4:$E$473</definedName>
    <definedName name="x" localSheetId="38">#REF!</definedName>
    <definedName name="x" localSheetId="37">#REF!</definedName>
    <definedName name="x" localSheetId="23">#REF!</definedName>
    <definedName name="x" localSheetId="24">#REF!</definedName>
    <definedName name="x" localSheetId="22">#REF!</definedName>
    <definedName name="x">#REF!</definedName>
    <definedName name="xhb2256" localSheetId="11">[1]hdpe_basic!$G$37</definedName>
    <definedName name="xhb2256" localSheetId="2">[1]hdpe_basic!$G$37</definedName>
    <definedName name="xhb2256" localSheetId="27">[1]hdpe_basic!$G$37</definedName>
    <definedName name="xhb2256" localSheetId="38">[1]hdpe_basic!$G$37</definedName>
    <definedName name="xhb2256" localSheetId="37">[1]hdpe_basic!$G$37</definedName>
    <definedName name="xhb2256" localSheetId="23">[1]hdpe_basic!$G$37</definedName>
    <definedName name="xhb2256" localSheetId="24">[1]hdpe_basic!$G$37</definedName>
    <definedName name="xhb2256" localSheetId="22">[1]hdpe_basic!$G$37</definedName>
    <definedName name="xhb2256" localSheetId="5">[1]hdpe_basic!$G$37</definedName>
    <definedName name="xhb2256" localSheetId="13">[4]hdpe_basic!$G$37</definedName>
    <definedName name="xhb2256" localSheetId="15">[4]hdpe_basic!$G$37</definedName>
    <definedName name="xhb2256" localSheetId="21">[4]hdpe_basic!$G$37</definedName>
    <definedName name="xhb2256" localSheetId="12">[6]hdpe_basic!$G$37</definedName>
    <definedName name="xhb2256" localSheetId="31">[6]hdpe_basic!$G$37</definedName>
    <definedName name="xhb2256" localSheetId="28">[1]hdpe_basic!$G$37</definedName>
    <definedName name="xhb2256" localSheetId="29">[4]hdpe_basic!$G$37</definedName>
    <definedName name="xhb2256" localSheetId="1">[1]hdpe_basic!$G$37</definedName>
    <definedName name="xhb2256" localSheetId="19">[1]hdpe_basic!$G$37</definedName>
    <definedName name="xhb2256" localSheetId="3">[1]hdpe_basic!$G$37</definedName>
    <definedName name="xhb2506" localSheetId="11">[1]hdpe_basic!$G$38</definedName>
    <definedName name="xhb2506" localSheetId="2">[1]hdpe_basic!$G$38</definedName>
    <definedName name="xhb2506" localSheetId="27">[1]hdpe_basic!$G$38</definedName>
    <definedName name="xhb2506" localSheetId="38">[1]hdpe_basic!$G$38</definedName>
    <definedName name="xhb2506" localSheetId="37">[1]hdpe_basic!$G$38</definedName>
    <definedName name="xhb2506" localSheetId="23">[1]hdpe_basic!$G$38</definedName>
    <definedName name="xhb2506" localSheetId="24">[1]hdpe_basic!$G$38</definedName>
    <definedName name="xhb2506" localSheetId="22">[1]hdpe_basic!$G$38</definedName>
    <definedName name="xhb2506" localSheetId="5">[1]hdpe_basic!$G$38</definedName>
    <definedName name="xhb2506" localSheetId="13">[4]hdpe_basic!$G$38</definedName>
    <definedName name="xhb2506" localSheetId="15">[4]hdpe_basic!$G$38</definedName>
    <definedName name="xhb2506" localSheetId="21">[4]hdpe_basic!$G$38</definedName>
    <definedName name="xhb2506" localSheetId="12">[6]hdpe_basic!$G$38</definedName>
    <definedName name="xhb2506" localSheetId="31">[6]hdpe_basic!$G$38</definedName>
    <definedName name="xhb2506" localSheetId="28">[1]hdpe_basic!$G$38</definedName>
    <definedName name="xhb2506" localSheetId="29">[4]hdpe_basic!$G$38</definedName>
    <definedName name="xhb2506" localSheetId="1">[1]hdpe_basic!$G$38</definedName>
    <definedName name="xhb2506" localSheetId="19">[1]hdpe_basic!$G$38</definedName>
    <definedName name="xhb2506" localSheetId="3">[1]hdpe_basic!$G$38</definedName>
    <definedName name="xhb2806" localSheetId="11">[1]hdpe_basic!$G$39</definedName>
    <definedName name="xhb2806" localSheetId="2">[1]hdpe_basic!$G$39</definedName>
    <definedName name="xhb2806" localSheetId="27">[1]hdpe_basic!$G$39</definedName>
    <definedName name="xhb2806" localSheetId="38">[1]hdpe_basic!$G$39</definedName>
    <definedName name="xhb2806" localSheetId="37">[1]hdpe_basic!$G$39</definedName>
    <definedName name="xhb2806" localSheetId="23">[1]hdpe_basic!$G$39</definedName>
    <definedName name="xhb2806" localSheetId="24">[1]hdpe_basic!$G$39</definedName>
    <definedName name="xhb2806" localSheetId="22">[1]hdpe_basic!$G$39</definedName>
    <definedName name="xhb2806" localSheetId="5">[1]hdpe_basic!$G$39</definedName>
    <definedName name="xhb2806" localSheetId="13">[4]hdpe_basic!$G$39</definedName>
    <definedName name="xhb2806" localSheetId="15">[4]hdpe_basic!$G$39</definedName>
    <definedName name="xhb2806" localSheetId="21">[4]hdpe_basic!$G$39</definedName>
    <definedName name="xhb2806" localSheetId="12">[6]hdpe_basic!$G$39</definedName>
    <definedName name="xhb2806" localSheetId="31">[6]hdpe_basic!$G$39</definedName>
    <definedName name="xhb2806" localSheetId="28">[1]hdpe_basic!$G$39</definedName>
    <definedName name="xhb2806" localSheetId="29">[4]hdpe_basic!$G$39</definedName>
    <definedName name="xhb2806" localSheetId="1">[1]hdpe_basic!$G$39</definedName>
    <definedName name="xhb2806" localSheetId="19">[1]hdpe_basic!$G$39</definedName>
    <definedName name="xhb2806" localSheetId="3">[1]hdpe_basic!$G$39</definedName>
    <definedName name="xhb3156" localSheetId="11">[1]hdpe_basic!$G$40</definedName>
    <definedName name="xhb3156" localSheetId="2">[1]hdpe_basic!$G$40</definedName>
    <definedName name="xhb3156" localSheetId="27">[1]hdpe_basic!$G$40</definedName>
    <definedName name="xhb3156" localSheetId="38">[1]hdpe_basic!$G$40</definedName>
    <definedName name="xhb3156" localSheetId="37">[1]hdpe_basic!$G$40</definedName>
    <definedName name="xhb3156" localSheetId="23">[1]hdpe_basic!$G$40</definedName>
    <definedName name="xhb3156" localSheetId="24">[1]hdpe_basic!$G$40</definedName>
    <definedName name="xhb3156" localSheetId="22">[1]hdpe_basic!$G$40</definedName>
    <definedName name="xhb3156" localSheetId="5">[1]hdpe_basic!$G$40</definedName>
    <definedName name="xhb3156" localSheetId="13">[4]hdpe_basic!$G$40</definedName>
    <definedName name="xhb3156" localSheetId="15">[4]hdpe_basic!$G$40</definedName>
    <definedName name="xhb3156" localSheetId="21">[4]hdpe_basic!$G$40</definedName>
    <definedName name="xhb3156" localSheetId="12">[6]hdpe_basic!$G$40</definedName>
    <definedName name="xhb3156" localSheetId="31">[6]hdpe_basic!$G$40</definedName>
    <definedName name="xhb3156" localSheetId="28">[1]hdpe_basic!$G$40</definedName>
    <definedName name="xhb3156" localSheetId="29">[4]hdpe_basic!$G$40</definedName>
    <definedName name="xhb3156" localSheetId="1">[1]hdpe_basic!$G$40</definedName>
    <definedName name="xhb3156" localSheetId="19">[1]hdpe_basic!$G$40</definedName>
    <definedName name="xhb3156" localSheetId="3">[1]hdpe_basic!$G$40</definedName>
    <definedName name="xhb634" localSheetId="11">[1]hdpe_basic!$G$14</definedName>
    <definedName name="xhb634" localSheetId="2">[1]hdpe_basic!$G$14</definedName>
    <definedName name="xhb634" localSheetId="27">[1]hdpe_basic!$G$14</definedName>
    <definedName name="xhb634" localSheetId="38">[1]hdpe_basic!$G$14</definedName>
    <definedName name="xhb634" localSheetId="37">[1]hdpe_basic!$G$14</definedName>
    <definedName name="xhb634" localSheetId="23">[1]hdpe_basic!$G$14</definedName>
    <definedName name="xhb634" localSheetId="24">[1]hdpe_basic!$G$14</definedName>
    <definedName name="xhb634" localSheetId="22">[1]hdpe_basic!$G$14</definedName>
    <definedName name="xhb634" localSheetId="5">[1]hdpe_basic!$G$14</definedName>
    <definedName name="xhb634" localSheetId="13">[4]hdpe_basic!$G$14</definedName>
    <definedName name="xhb634" localSheetId="15">[4]hdpe_basic!$G$14</definedName>
    <definedName name="xhb634" localSheetId="21">[4]hdpe_basic!$G$14</definedName>
    <definedName name="xhb634" localSheetId="12">[6]hdpe_basic!$G$14</definedName>
    <definedName name="xhb634" localSheetId="31">[6]hdpe_basic!$G$14</definedName>
    <definedName name="xhb634" localSheetId="28">[1]hdpe_basic!$G$14</definedName>
    <definedName name="xhb634" localSheetId="29">[4]hdpe_basic!$G$14</definedName>
    <definedName name="xhb634" localSheetId="1">[1]hdpe_basic!$G$14</definedName>
    <definedName name="xhb634" localSheetId="19">[1]hdpe_basic!$G$14</definedName>
    <definedName name="xhb634" localSheetId="3">[1]hdpe_basic!$G$14</definedName>
    <definedName name="xpb11010" localSheetId="11">[1]pvc_basic!$G$44</definedName>
    <definedName name="xpb11010" localSheetId="2">[1]pvc_basic!$G$44</definedName>
    <definedName name="xpb11010" localSheetId="27">[1]pvc_basic!$G$44</definedName>
    <definedName name="xpb11010" localSheetId="38">[1]pvc_basic!$G$44</definedName>
    <definedName name="xpb11010" localSheetId="37">[1]pvc_basic!$G$44</definedName>
    <definedName name="xpb11010" localSheetId="23">[1]pvc_basic!$G$44</definedName>
    <definedName name="xpb11010" localSheetId="24">[1]pvc_basic!$G$44</definedName>
    <definedName name="xpb11010" localSheetId="22">[1]pvc_basic!$G$44</definedName>
    <definedName name="xpb11010" localSheetId="5">[1]pvc_basic!$G$44</definedName>
    <definedName name="xpb11010" localSheetId="13">[4]pvc_basic!$G$44</definedName>
    <definedName name="xpb11010" localSheetId="15">[4]pvc_basic!$G$44</definedName>
    <definedName name="xpb11010" localSheetId="21">[4]pvc_basic!$G$44</definedName>
    <definedName name="xpb11010" localSheetId="12">[6]pvc_basic!$G$44</definedName>
    <definedName name="xpb11010" localSheetId="31">[6]pvc_basic!$G$44</definedName>
    <definedName name="xpb11010" localSheetId="28">[1]pvc_basic!$G$44</definedName>
    <definedName name="xpb11010" localSheetId="29">[4]pvc_basic!$G$44</definedName>
    <definedName name="xpb11010" localSheetId="1">[1]pvc_basic!$G$44</definedName>
    <definedName name="xpb11010" localSheetId="19">[1]pvc_basic!$G$44</definedName>
    <definedName name="xpb11010" localSheetId="3">[1]pvc_basic!$G$44</definedName>
    <definedName name="xpb1104" localSheetId="11">[1]pvc_basic!$G$16</definedName>
    <definedName name="xpb1104" localSheetId="2">[1]pvc_basic!$G$16</definedName>
    <definedName name="xpb1104" localSheetId="27">[1]pvc_basic!$G$16</definedName>
    <definedName name="xpb1104" localSheetId="38">[1]pvc_basic!$G$16</definedName>
    <definedName name="xpb1104" localSheetId="37">[1]pvc_basic!$G$16</definedName>
    <definedName name="xpb1104" localSheetId="23">[1]pvc_basic!$G$16</definedName>
    <definedName name="xpb1104" localSheetId="24">[1]pvc_basic!$G$16</definedName>
    <definedName name="xpb1104" localSheetId="22">[1]pvc_basic!$G$16</definedName>
    <definedName name="xpb1104" localSheetId="5">[1]pvc_basic!$G$16</definedName>
    <definedName name="xpb1104" localSheetId="13">[4]pvc_basic!$G$16</definedName>
    <definedName name="xpb1104" localSheetId="15">[4]pvc_basic!$G$16</definedName>
    <definedName name="xpb1104" localSheetId="21">[4]pvc_basic!$G$16</definedName>
    <definedName name="xpb1104" localSheetId="12">[6]pvc_basic!$G$16</definedName>
    <definedName name="xpb1104" localSheetId="31">[6]pvc_basic!$G$16</definedName>
    <definedName name="xpb1104" localSheetId="28">[1]pvc_basic!$G$16</definedName>
    <definedName name="xpb1104" localSheetId="29">[4]pvc_basic!$G$16</definedName>
    <definedName name="xpb1104" localSheetId="1">[1]pvc_basic!$G$16</definedName>
    <definedName name="xpb1104" localSheetId="19">[1]pvc_basic!$G$16</definedName>
    <definedName name="xpb1104" localSheetId="3">[1]pvc_basic!$G$16</definedName>
    <definedName name="xpb1106" localSheetId="11">[1]pvc_basic!$G$30</definedName>
    <definedName name="xpb1106" localSheetId="2">[1]pvc_basic!$G$30</definedName>
    <definedName name="xpb1106" localSheetId="27">[1]pvc_basic!$G$30</definedName>
    <definedName name="xpb1106" localSheetId="38">[1]pvc_basic!$G$30</definedName>
    <definedName name="xpb1106" localSheetId="37">[1]pvc_basic!$G$30</definedName>
    <definedName name="xpb1106" localSheetId="23">[1]pvc_basic!$G$30</definedName>
    <definedName name="xpb1106" localSheetId="24">[1]pvc_basic!$G$30</definedName>
    <definedName name="xpb1106" localSheetId="22">[1]pvc_basic!$G$30</definedName>
    <definedName name="xpb1106" localSheetId="5">[1]pvc_basic!$G$30</definedName>
    <definedName name="xpb1106" localSheetId="13">[4]pvc_basic!$G$30</definedName>
    <definedName name="xpb1106" localSheetId="15">[4]pvc_basic!$G$30</definedName>
    <definedName name="xpb1106" localSheetId="21">[4]pvc_basic!$G$30</definedName>
    <definedName name="xpb1106" localSheetId="12">[6]pvc_basic!$G$30</definedName>
    <definedName name="xpb1106" localSheetId="31">[6]pvc_basic!$G$30</definedName>
    <definedName name="xpb1106" localSheetId="28">[1]pvc_basic!$G$30</definedName>
    <definedName name="xpb1106" localSheetId="29">[4]pvc_basic!$G$30</definedName>
    <definedName name="xpb1106" localSheetId="1">[1]pvc_basic!$G$30</definedName>
    <definedName name="xpb1106" localSheetId="19">[1]pvc_basic!$G$30</definedName>
    <definedName name="xpb1106" localSheetId="3">[1]pvc_basic!$G$30</definedName>
    <definedName name="xpb12510" localSheetId="11">[1]pvc_basic!$G$45</definedName>
    <definedName name="xpb12510" localSheetId="2">[1]pvc_basic!$G$45</definedName>
    <definedName name="xpb12510" localSheetId="27">[1]pvc_basic!$G$45</definedName>
    <definedName name="xpb12510" localSheetId="38">[1]pvc_basic!$G$45</definedName>
    <definedName name="xpb12510" localSheetId="37">[1]pvc_basic!$G$45</definedName>
    <definedName name="xpb12510" localSheetId="23">[1]pvc_basic!$G$45</definedName>
    <definedName name="xpb12510" localSheetId="24">[1]pvc_basic!$G$45</definedName>
    <definedName name="xpb12510" localSheetId="22">[1]pvc_basic!$G$45</definedName>
    <definedName name="xpb12510" localSheetId="5">[1]pvc_basic!$G$45</definedName>
    <definedName name="xpb12510" localSheetId="13">[4]pvc_basic!$G$45</definedName>
    <definedName name="xpb12510" localSheetId="15">[4]pvc_basic!$G$45</definedName>
    <definedName name="xpb12510" localSheetId="21">[4]pvc_basic!$G$45</definedName>
    <definedName name="xpb12510" localSheetId="12">[6]pvc_basic!$G$45</definedName>
    <definedName name="xpb12510" localSheetId="31">[6]pvc_basic!$G$45</definedName>
    <definedName name="xpb12510" localSheetId="28">[1]pvc_basic!$G$45</definedName>
    <definedName name="xpb12510" localSheetId="29">[4]pvc_basic!$G$45</definedName>
    <definedName name="xpb12510" localSheetId="1">[1]pvc_basic!$G$45</definedName>
    <definedName name="xpb12510" localSheetId="19">[1]pvc_basic!$G$45</definedName>
    <definedName name="xpb12510" localSheetId="3">[1]pvc_basic!$G$45</definedName>
    <definedName name="xpb1254" localSheetId="11">[1]pvc_basic!$G$17</definedName>
    <definedName name="xpb1254" localSheetId="2">[1]pvc_basic!$G$17</definedName>
    <definedName name="xpb1254" localSheetId="27">[1]pvc_basic!$G$17</definedName>
    <definedName name="xpb1254" localSheetId="38">[1]pvc_basic!$G$17</definedName>
    <definedName name="xpb1254" localSheetId="37">[1]pvc_basic!$G$17</definedName>
    <definedName name="xpb1254" localSheetId="23">[1]pvc_basic!$G$17</definedName>
    <definedName name="xpb1254" localSheetId="24">[1]pvc_basic!$G$17</definedName>
    <definedName name="xpb1254" localSheetId="22">[1]pvc_basic!$G$17</definedName>
    <definedName name="xpb1254" localSheetId="5">[1]pvc_basic!$G$17</definedName>
    <definedName name="xpb1254" localSheetId="13">[4]pvc_basic!$G$17</definedName>
    <definedName name="xpb1254" localSheetId="15">[4]pvc_basic!$G$17</definedName>
    <definedName name="xpb1254" localSheetId="21">[4]pvc_basic!$G$17</definedName>
    <definedName name="xpb1254" localSheetId="12">[6]pvc_basic!$G$17</definedName>
    <definedName name="xpb1254" localSheetId="31">[6]pvc_basic!$G$17</definedName>
    <definedName name="xpb1254" localSheetId="28">[1]pvc_basic!$G$17</definedName>
    <definedName name="xpb1254" localSheetId="29">[4]pvc_basic!$G$17</definedName>
    <definedName name="xpb1254" localSheetId="1">[1]pvc_basic!$G$17</definedName>
    <definedName name="xpb1254" localSheetId="19">[1]pvc_basic!$G$17</definedName>
    <definedName name="xpb1254" localSheetId="3">[1]pvc_basic!$G$17</definedName>
    <definedName name="xpb1256" localSheetId="11">[1]pvc_basic!$G$31</definedName>
    <definedName name="xpb1256" localSheetId="2">[1]pvc_basic!$G$31</definedName>
    <definedName name="xpb1256" localSheetId="27">[1]pvc_basic!$G$31</definedName>
    <definedName name="xpb1256" localSheetId="38">[1]pvc_basic!$G$31</definedName>
    <definedName name="xpb1256" localSheetId="37">[1]pvc_basic!$G$31</definedName>
    <definedName name="xpb1256" localSheetId="23">[1]pvc_basic!$G$31</definedName>
    <definedName name="xpb1256" localSheetId="24">[1]pvc_basic!$G$31</definedName>
    <definedName name="xpb1256" localSheetId="22">[1]pvc_basic!$G$31</definedName>
    <definedName name="xpb1256" localSheetId="5">[1]pvc_basic!$G$31</definedName>
    <definedName name="xpb1256" localSheetId="13">[4]pvc_basic!$G$31</definedName>
    <definedName name="xpb1256" localSheetId="15">[4]pvc_basic!$G$31</definedName>
    <definedName name="xpb1256" localSheetId="21">[4]pvc_basic!$G$31</definedName>
    <definedName name="xpb1256" localSheetId="12">[6]pvc_basic!$G$31</definedName>
    <definedName name="xpb1256" localSheetId="31">[6]pvc_basic!$G$31</definedName>
    <definedName name="xpb1256" localSheetId="28">[1]pvc_basic!$G$31</definedName>
    <definedName name="xpb1256" localSheetId="29">[4]pvc_basic!$G$31</definedName>
    <definedName name="xpb1256" localSheetId="1">[1]pvc_basic!$G$31</definedName>
    <definedName name="xpb1256" localSheetId="19">[1]pvc_basic!$G$31</definedName>
    <definedName name="xpb1256" localSheetId="3">[1]pvc_basic!$G$31</definedName>
    <definedName name="xpb14010" localSheetId="11">[1]pvc_basic!$G$46</definedName>
    <definedName name="xpb14010" localSheetId="2">[1]pvc_basic!$G$46</definedName>
    <definedName name="xpb14010" localSheetId="27">[1]pvc_basic!$G$46</definedName>
    <definedName name="xpb14010" localSheetId="38">[1]pvc_basic!$G$46</definedName>
    <definedName name="xpb14010" localSheetId="37">[1]pvc_basic!$G$46</definedName>
    <definedName name="xpb14010" localSheetId="23">[1]pvc_basic!$G$46</definedName>
    <definedName name="xpb14010" localSheetId="24">[1]pvc_basic!$G$46</definedName>
    <definedName name="xpb14010" localSheetId="22">[1]pvc_basic!$G$46</definedName>
    <definedName name="xpb14010" localSheetId="5">[1]pvc_basic!$G$46</definedName>
    <definedName name="xpb14010" localSheetId="13">[4]pvc_basic!$G$46</definedName>
    <definedName name="xpb14010" localSheetId="15">[4]pvc_basic!$G$46</definedName>
    <definedName name="xpb14010" localSheetId="21">[4]pvc_basic!$G$46</definedName>
    <definedName name="xpb14010" localSheetId="12">[6]pvc_basic!$G$46</definedName>
    <definedName name="xpb14010" localSheetId="31">[6]pvc_basic!$G$46</definedName>
    <definedName name="xpb14010" localSheetId="28">[1]pvc_basic!$G$46</definedName>
    <definedName name="xpb14010" localSheetId="29">[4]pvc_basic!$G$46</definedName>
    <definedName name="xpb14010" localSheetId="1">[1]pvc_basic!$G$46</definedName>
    <definedName name="xpb14010" localSheetId="19">[1]pvc_basic!$G$46</definedName>
    <definedName name="xpb14010" localSheetId="3">[1]pvc_basic!$G$46</definedName>
    <definedName name="xpb1404" localSheetId="11">[1]pvc_basic!$G$18</definedName>
    <definedName name="xpb1404" localSheetId="2">[1]pvc_basic!$G$18</definedName>
    <definedName name="xpb1404" localSheetId="27">[1]pvc_basic!$G$18</definedName>
    <definedName name="xpb1404" localSheetId="38">[1]pvc_basic!$G$18</definedName>
    <definedName name="xpb1404" localSheetId="37">[1]pvc_basic!$G$18</definedName>
    <definedName name="xpb1404" localSheetId="23">[1]pvc_basic!$G$18</definedName>
    <definedName name="xpb1404" localSheetId="24">[1]pvc_basic!$G$18</definedName>
    <definedName name="xpb1404" localSheetId="22">[1]pvc_basic!$G$18</definedName>
    <definedName name="xpb1404" localSheetId="5">[1]pvc_basic!$G$18</definedName>
    <definedName name="xpb1404" localSheetId="13">[4]pvc_basic!$G$18</definedName>
    <definedName name="xpb1404" localSheetId="15">[4]pvc_basic!$G$18</definedName>
    <definedName name="xpb1404" localSheetId="21">[4]pvc_basic!$G$18</definedName>
    <definedName name="xpb1404" localSheetId="12">[6]pvc_basic!$G$18</definedName>
    <definedName name="xpb1404" localSheetId="31">[6]pvc_basic!$G$18</definedName>
    <definedName name="xpb1404" localSheetId="28">[1]pvc_basic!$G$18</definedName>
    <definedName name="xpb1404" localSheetId="29">[4]pvc_basic!$G$18</definedName>
    <definedName name="xpb1404" localSheetId="1">[1]pvc_basic!$G$18</definedName>
    <definedName name="xpb1404" localSheetId="19">[1]pvc_basic!$G$18</definedName>
    <definedName name="xpb1404" localSheetId="3">[1]pvc_basic!$G$18</definedName>
    <definedName name="xpb1406" localSheetId="11">[1]pvc_basic!$G$32</definedName>
    <definedName name="xpb1406" localSheetId="2">[1]pvc_basic!$G$32</definedName>
    <definedName name="xpb1406" localSheetId="27">[1]pvc_basic!$G$32</definedName>
    <definedName name="xpb1406" localSheetId="38">[1]pvc_basic!$G$32</definedName>
    <definedName name="xpb1406" localSheetId="37">[1]pvc_basic!$G$32</definedName>
    <definedName name="xpb1406" localSheetId="23">[1]pvc_basic!$G$32</definedName>
    <definedName name="xpb1406" localSheetId="24">[1]pvc_basic!$G$32</definedName>
    <definedName name="xpb1406" localSheetId="22">[1]pvc_basic!$G$32</definedName>
    <definedName name="xpb1406" localSheetId="5">[1]pvc_basic!$G$32</definedName>
    <definedName name="xpb1406" localSheetId="13">[4]pvc_basic!$G$32</definedName>
    <definedName name="xpb1406" localSheetId="15">[4]pvc_basic!$G$32</definedName>
    <definedName name="xpb1406" localSheetId="21">[4]pvc_basic!$G$32</definedName>
    <definedName name="xpb1406" localSheetId="12">[6]pvc_basic!$G$32</definedName>
    <definedName name="xpb1406" localSheetId="31">[6]pvc_basic!$G$32</definedName>
    <definedName name="xpb1406" localSheetId="28">[1]pvc_basic!$G$32</definedName>
    <definedName name="xpb1406" localSheetId="29">[4]pvc_basic!$G$32</definedName>
    <definedName name="xpb1406" localSheetId="1">[1]pvc_basic!$G$32</definedName>
    <definedName name="xpb1406" localSheetId="19">[1]pvc_basic!$G$32</definedName>
    <definedName name="xpb1406" localSheetId="3">[1]pvc_basic!$G$32</definedName>
    <definedName name="xpb1604" localSheetId="11">[1]pvc_basic!$G$19</definedName>
    <definedName name="xpb1604" localSheetId="2">[1]pvc_basic!$G$19</definedName>
    <definedName name="xpb1604" localSheetId="27">[1]pvc_basic!$G$19</definedName>
    <definedName name="xpb1604" localSheetId="38">[1]pvc_basic!$G$19</definedName>
    <definedName name="xpb1604" localSheetId="37">[1]pvc_basic!$G$19</definedName>
    <definedName name="xpb1604" localSheetId="23">[1]pvc_basic!$G$19</definedName>
    <definedName name="xpb1604" localSheetId="24">[1]pvc_basic!$G$19</definedName>
    <definedName name="xpb1604" localSheetId="22">[1]pvc_basic!$G$19</definedName>
    <definedName name="xpb1604" localSheetId="5">[1]pvc_basic!$G$19</definedName>
    <definedName name="xpb1604" localSheetId="13">[4]pvc_basic!$G$19</definedName>
    <definedName name="xpb1604" localSheetId="15">[4]pvc_basic!$G$19</definedName>
    <definedName name="xpb1604" localSheetId="21">[4]pvc_basic!$G$19</definedName>
    <definedName name="xpb1604" localSheetId="12">[6]pvc_basic!$G$19</definedName>
    <definedName name="xpb1604" localSheetId="31">[6]pvc_basic!$G$19</definedName>
    <definedName name="xpb1604" localSheetId="28">[1]pvc_basic!$G$19</definedName>
    <definedName name="xpb1604" localSheetId="29">[4]pvc_basic!$G$19</definedName>
    <definedName name="xpb1604" localSheetId="1">[1]pvc_basic!$G$19</definedName>
    <definedName name="xpb1604" localSheetId="19">[1]pvc_basic!$G$19</definedName>
    <definedName name="xpb1604" localSheetId="3">[1]pvc_basic!$G$19</definedName>
    <definedName name="xpb1606" localSheetId="11">[1]pvc_basic!$G$33</definedName>
    <definedName name="xpb1606" localSheetId="2">[1]pvc_basic!$G$33</definedName>
    <definedName name="xpb1606" localSheetId="27">[1]pvc_basic!$G$33</definedName>
    <definedName name="xpb1606" localSheetId="38">[1]pvc_basic!$G$33</definedName>
    <definedName name="xpb1606" localSheetId="37">[1]pvc_basic!$G$33</definedName>
    <definedName name="xpb1606" localSheetId="23">[1]pvc_basic!$G$33</definedName>
    <definedName name="xpb1606" localSheetId="24">[1]pvc_basic!$G$33</definedName>
    <definedName name="xpb1606" localSheetId="22">[1]pvc_basic!$G$33</definedName>
    <definedName name="xpb1606" localSheetId="5">[1]pvc_basic!$G$33</definedName>
    <definedName name="xpb1606" localSheetId="13">[4]pvc_basic!$G$33</definedName>
    <definedName name="xpb1606" localSheetId="15">[4]pvc_basic!$G$33</definedName>
    <definedName name="xpb1606" localSheetId="21">[4]pvc_basic!$G$33</definedName>
    <definedName name="xpb1606" localSheetId="12">[6]pvc_basic!$G$33</definedName>
    <definedName name="xpb1606" localSheetId="31">[6]pvc_basic!$G$33</definedName>
    <definedName name="xpb1606" localSheetId="28">[1]pvc_basic!$G$33</definedName>
    <definedName name="xpb1606" localSheetId="29">[4]pvc_basic!$G$33</definedName>
    <definedName name="xpb1606" localSheetId="1">[1]pvc_basic!$G$33</definedName>
    <definedName name="xpb1606" localSheetId="19">[1]pvc_basic!$G$33</definedName>
    <definedName name="xpb1606" localSheetId="3">[1]pvc_basic!$G$33</definedName>
    <definedName name="xpb1804" localSheetId="11">[1]pvc_basic!$G$20</definedName>
    <definedName name="xpb1804" localSheetId="2">[1]pvc_basic!$G$20</definedName>
    <definedName name="xpb1804" localSheetId="27">[1]pvc_basic!$G$20</definedName>
    <definedName name="xpb1804" localSheetId="38">[1]pvc_basic!$G$20</definedName>
    <definedName name="xpb1804" localSheetId="37">[1]pvc_basic!$G$20</definedName>
    <definedName name="xpb1804" localSheetId="23">[1]pvc_basic!$G$20</definedName>
    <definedName name="xpb1804" localSheetId="24">[1]pvc_basic!$G$20</definedName>
    <definedName name="xpb1804" localSheetId="22">[1]pvc_basic!$G$20</definedName>
    <definedName name="xpb1804" localSheetId="5">[1]pvc_basic!$G$20</definedName>
    <definedName name="xpb1804" localSheetId="13">[4]pvc_basic!$G$20</definedName>
    <definedName name="xpb1804" localSheetId="15">[4]pvc_basic!$G$20</definedName>
    <definedName name="xpb1804" localSheetId="21">[4]pvc_basic!$G$20</definedName>
    <definedName name="xpb1804" localSheetId="12">[6]pvc_basic!$G$20</definedName>
    <definedName name="xpb1804" localSheetId="31">[6]pvc_basic!$G$20</definedName>
    <definedName name="xpb1804" localSheetId="28">[1]pvc_basic!$G$20</definedName>
    <definedName name="xpb1804" localSheetId="29">[4]pvc_basic!$G$20</definedName>
    <definedName name="xpb1804" localSheetId="1">[1]pvc_basic!$G$20</definedName>
    <definedName name="xpb1804" localSheetId="19">[1]pvc_basic!$G$20</definedName>
    <definedName name="xpb1804" localSheetId="3">[1]pvc_basic!$G$20</definedName>
    <definedName name="xpb1806" localSheetId="11">[1]pvc_basic!$G$34</definedName>
    <definedName name="xpb1806" localSheetId="2">[1]pvc_basic!$G$34</definedName>
    <definedName name="xpb1806" localSheetId="27">[1]pvc_basic!$G$34</definedName>
    <definedName name="xpb1806" localSheetId="38">[1]pvc_basic!$G$34</definedName>
    <definedName name="xpb1806" localSheetId="37">[1]pvc_basic!$G$34</definedName>
    <definedName name="xpb1806" localSheetId="23">[1]pvc_basic!$G$34</definedName>
    <definedName name="xpb1806" localSheetId="24">[1]pvc_basic!$G$34</definedName>
    <definedName name="xpb1806" localSheetId="22">[1]pvc_basic!$G$34</definedName>
    <definedName name="xpb1806" localSheetId="5">[1]pvc_basic!$G$34</definedName>
    <definedName name="xpb1806" localSheetId="13">[4]pvc_basic!$G$34</definedName>
    <definedName name="xpb1806" localSheetId="15">[4]pvc_basic!$G$34</definedName>
    <definedName name="xpb1806" localSheetId="21">[4]pvc_basic!$G$34</definedName>
    <definedName name="xpb1806" localSheetId="12">[6]pvc_basic!$G$34</definedName>
    <definedName name="xpb1806" localSheetId="31">[6]pvc_basic!$G$34</definedName>
    <definedName name="xpb1806" localSheetId="28">[1]pvc_basic!$G$34</definedName>
    <definedName name="xpb1806" localSheetId="29">[4]pvc_basic!$G$34</definedName>
    <definedName name="xpb1806" localSheetId="1">[1]pvc_basic!$G$34</definedName>
    <definedName name="xpb1806" localSheetId="19">[1]pvc_basic!$G$34</definedName>
    <definedName name="xpb1806" localSheetId="3">[1]pvc_basic!$G$34</definedName>
    <definedName name="xpb2006" localSheetId="11">[1]pvc_basic!$G$35</definedName>
    <definedName name="xpb2006" localSheetId="2">[1]pvc_basic!$G$35</definedName>
    <definedName name="xpb2006" localSheetId="27">[1]pvc_basic!$G$35</definedName>
    <definedName name="xpb2006" localSheetId="38">[1]pvc_basic!$G$35</definedName>
    <definedName name="xpb2006" localSheetId="37">[1]pvc_basic!$G$35</definedName>
    <definedName name="xpb2006" localSheetId="23">[1]pvc_basic!$G$35</definedName>
    <definedName name="xpb2006" localSheetId="24">[1]pvc_basic!$G$35</definedName>
    <definedName name="xpb2006" localSheetId="22">[1]pvc_basic!$G$35</definedName>
    <definedName name="xpb2006" localSheetId="5">[1]pvc_basic!$G$35</definedName>
    <definedName name="xpb2006" localSheetId="13">[4]pvc_basic!$G$35</definedName>
    <definedName name="xpb2006" localSheetId="15">[4]pvc_basic!$G$35</definedName>
    <definedName name="xpb2006" localSheetId="21">[4]pvc_basic!$G$35</definedName>
    <definedName name="xpb2006" localSheetId="12">[6]pvc_basic!$G$35</definedName>
    <definedName name="xpb2006" localSheetId="31">[6]pvc_basic!$G$35</definedName>
    <definedName name="xpb2006" localSheetId="28">[1]pvc_basic!$G$35</definedName>
    <definedName name="xpb2006" localSheetId="29">[4]pvc_basic!$G$35</definedName>
    <definedName name="xpb2006" localSheetId="1">[1]pvc_basic!$G$35</definedName>
    <definedName name="xpb2006" localSheetId="19">[1]pvc_basic!$G$35</definedName>
    <definedName name="xpb2006" localSheetId="3">[1]pvc_basic!$G$35</definedName>
    <definedName name="xpb6310" localSheetId="11">[1]pvc_basic!$G$41</definedName>
    <definedName name="xpb6310" localSheetId="2">[1]pvc_basic!$G$41</definedName>
    <definedName name="xpb6310" localSheetId="27">[1]pvc_basic!$G$41</definedName>
    <definedName name="xpb6310" localSheetId="38">[1]pvc_basic!$G$41</definedName>
    <definedName name="xpb6310" localSheetId="37">[1]pvc_basic!$G$41</definedName>
    <definedName name="xpb6310" localSheetId="23">[1]pvc_basic!$G$41</definedName>
    <definedName name="xpb6310" localSheetId="24">[1]pvc_basic!$G$41</definedName>
    <definedName name="xpb6310" localSheetId="22">[1]pvc_basic!$G$41</definedName>
    <definedName name="xpb6310" localSheetId="5">[1]pvc_basic!$G$41</definedName>
    <definedName name="xpb6310" localSheetId="13">[4]pvc_basic!$G$41</definedName>
    <definedName name="xpb6310" localSheetId="15">[4]pvc_basic!$G$41</definedName>
    <definedName name="xpb6310" localSheetId="21">[4]pvc_basic!$G$41</definedName>
    <definedName name="xpb6310" localSheetId="12">[6]pvc_basic!$G$41</definedName>
    <definedName name="xpb6310" localSheetId="31">[6]pvc_basic!$G$41</definedName>
    <definedName name="xpb6310" localSheetId="28">[1]pvc_basic!$G$41</definedName>
    <definedName name="xpb6310" localSheetId="29">[4]pvc_basic!$G$41</definedName>
    <definedName name="xpb6310" localSheetId="1">[1]pvc_basic!$G$41</definedName>
    <definedName name="xpb6310" localSheetId="19">[1]pvc_basic!$G$41</definedName>
    <definedName name="xpb6310" localSheetId="3">[1]pvc_basic!$G$41</definedName>
    <definedName name="xpb636" localSheetId="11">[1]pvc_basic!$G$27</definedName>
    <definedName name="xpb636" localSheetId="2">[1]pvc_basic!$G$27</definedName>
    <definedName name="xpb636" localSheetId="27">[1]pvc_basic!$G$27</definedName>
    <definedName name="xpb636" localSheetId="38">[1]pvc_basic!$G$27</definedName>
    <definedName name="xpb636" localSheetId="37">[1]pvc_basic!$G$27</definedName>
    <definedName name="xpb636" localSheetId="23">[1]pvc_basic!$G$27</definedName>
    <definedName name="xpb636" localSheetId="24">[1]pvc_basic!$G$27</definedName>
    <definedName name="xpb636" localSheetId="22">[1]pvc_basic!$G$27</definedName>
    <definedName name="xpb636" localSheetId="5">[1]pvc_basic!$G$27</definedName>
    <definedName name="xpb636" localSheetId="13">[4]pvc_basic!$G$27</definedName>
    <definedName name="xpb636" localSheetId="15">[4]pvc_basic!$G$27</definedName>
    <definedName name="xpb636" localSheetId="21">[4]pvc_basic!$G$27</definedName>
    <definedName name="xpb636" localSheetId="12">[6]pvc_basic!$G$27</definedName>
    <definedName name="xpb636" localSheetId="31">[6]pvc_basic!$G$27</definedName>
    <definedName name="xpb636" localSheetId="28">[1]pvc_basic!$G$27</definedName>
    <definedName name="xpb636" localSheetId="29">[4]pvc_basic!$G$27</definedName>
    <definedName name="xpb636" localSheetId="1">[1]pvc_basic!$G$27</definedName>
    <definedName name="xpb636" localSheetId="19">[1]pvc_basic!$G$27</definedName>
    <definedName name="xpb636" localSheetId="3">[1]pvc_basic!$G$27</definedName>
    <definedName name="xpb7510" localSheetId="11">[1]pvc_basic!$G$42</definedName>
    <definedName name="xpb7510" localSheetId="2">[1]pvc_basic!$G$42</definedName>
    <definedName name="xpb7510" localSheetId="27">[1]pvc_basic!$G$42</definedName>
    <definedName name="xpb7510" localSheetId="38">[1]pvc_basic!$G$42</definedName>
    <definedName name="xpb7510" localSheetId="37">[1]pvc_basic!$G$42</definedName>
    <definedName name="xpb7510" localSheetId="23">[1]pvc_basic!$G$42</definedName>
    <definedName name="xpb7510" localSheetId="24">[1]pvc_basic!$G$42</definedName>
    <definedName name="xpb7510" localSheetId="22">[1]pvc_basic!$G$42</definedName>
    <definedName name="xpb7510" localSheetId="5">[1]pvc_basic!$G$42</definedName>
    <definedName name="xpb7510" localSheetId="13">[4]pvc_basic!$G$42</definedName>
    <definedName name="xpb7510" localSheetId="15">[4]pvc_basic!$G$42</definedName>
    <definedName name="xpb7510" localSheetId="21">[4]pvc_basic!$G$42</definedName>
    <definedName name="xpb7510" localSheetId="12">[6]pvc_basic!$G$42</definedName>
    <definedName name="xpb7510" localSheetId="31">[6]pvc_basic!$G$42</definedName>
    <definedName name="xpb7510" localSheetId="28">[1]pvc_basic!$G$42</definedName>
    <definedName name="xpb7510" localSheetId="29">[4]pvc_basic!$G$42</definedName>
    <definedName name="xpb7510" localSheetId="1">[1]pvc_basic!$G$42</definedName>
    <definedName name="xpb7510" localSheetId="19">[1]pvc_basic!$G$42</definedName>
    <definedName name="xpb7510" localSheetId="3">[1]pvc_basic!$G$42</definedName>
    <definedName name="xpb754" localSheetId="11">[1]pvc_basic!$G$14</definedName>
    <definedName name="xpb754" localSheetId="2">[1]pvc_basic!$G$14</definedName>
    <definedName name="xpb754" localSheetId="27">[1]pvc_basic!$G$14</definedName>
    <definedName name="xpb754" localSheetId="38">[1]pvc_basic!$G$14</definedName>
    <definedName name="xpb754" localSheetId="37">[1]pvc_basic!$G$14</definedName>
    <definedName name="xpb754" localSheetId="23">[1]pvc_basic!$G$14</definedName>
    <definedName name="xpb754" localSheetId="24">[1]pvc_basic!$G$14</definedName>
    <definedName name="xpb754" localSheetId="22">[1]pvc_basic!$G$14</definedName>
    <definedName name="xpb754" localSheetId="5">[1]pvc_basic!$G$14</definedName>
    <definedName name="xpb754" localSheetId="13">[4]pvc_basic!$G$14</definedName>
    <definedName name="xpb754" localSheetId="15">[4]pvc_basic!$G$14</definedName>
    <definedName name="xpb754" localSheetId="21">[4]pvc_basic!$G$14</definedName>
    <definedName name="xpb754" localSheetId="12">[6]pvc_basic!$G$14</definedName>
    <definedName name="xpb754" localSheetId="31">[6]pvc_basic!$G$14</definedName>
    <definedName name="xpb754" localSheetId="28">[1]pvc_basic!$G$14</definedName>
    <definedName name="xpb754" localSheetId="29">[4]pvc_basic!$G$14</definedName>
    <definedName name="xpb754" localSheetId="1">[1]pvc_basic!$G$14</definedName>
    <definedName name="xpb754" localSheetId="19">[1]pvc_basic!$G$14</definedName>
    <definedName name="xpb754" localSheetId="3">[1]pvc_basic!$G$14</definedName>
    <definedName name="xpb756" localSheetId="11">[1]pvc_basic!$G$28</definedName>
    <definedName name="xpb756" localSheetId="2">[1]pvc_basic!$G$28</definedName>
    <definedName name="xpb756" localSheetId="27">[1]pvc_basic!$G$28</definedName>
    <definedName name="xpb756" localSheetId="38">[1]pvc_basic!$G$28</definedName>
    <definedName name="xpb756" localSheetId="37">[1]pvc_basic!$G$28</definedName>
    <definedName name="xpb756" localSheetId="23">[1]pvc_basic!$G$28</definedName>
    <definedName name="xpb756" localSheetId="24">[1]pvc_basic!$G$28</definedName>
    <definedName name="xpb756" localSheetId="22">[1]pvc_basic!$G$28</definedName>
    <definedName name="xpb756" localSheetId="5">[1]pvc_basic!$G$28</definedName>
    <definedName name="xpb756" localSheetId="13">[4]pvc_basic!$G$28</definedName>
    <definedName name="xpb756" localSheetId="15">[4]pvc_basic!$G$28</definedName>
    <definedName name="xpb756" localSheetId="21">[4]pvc_basic!$G$28</definedName>
    <definedName name="xpb756" localSheetId="12">[6]pvc_basic!$G$28</definedName>
    <definedName name="xpb756" localSheetId="31">[6]pvc_basic!$G$28</definedName>
    <definedName name="xpb756" localSheetId="28">[1]pvc_basic!$G$28</definedName>
    <definedName name="xpb756" localSheetId="29">[4]pvc_basic!$G$28</definedName>
    <definedName name="xpb756" localSheetId="1">[1]pvc_basic!$G$28</definedName>
    <definedName name="xpb756" localSheetId="19">[1]pvc_basic!$G$28</definedName>
    <definedName name="xpb756" localSheetId="3">[1]pvc_basic!$G$28</definedName>
    <definedName name="xpb904" localSheetId="11">[1]pvc_basic!$G$15</definedName>
    <definedName name="xpb904" localSheetId="2">[1]pvc_basic!$G$15</definedName>
    <definedName name="xpb904" localSheetId="27">[1]pvc_basic!$G$15</definedName>
    <definedName name="xpb904" localSheetId="38">[1]pvc_basic!$G$15</definedName>
    <definedName name="xpb904" localSheetId="37">[1]pvc_basic!$G$15</definedName>
    <definedName name="xpb904" localSheetId="23">[1]pvc_basic!$G$15</definedName>
    <definedName name="xpb904" localSheetId="24">[1]pvc_basic!$G$15</definedName>
    <definedName name="xpb904" localSheetId="22">[1]pvc_basic!$G$15</definedName>
    <definedName name="xpb904" localSheetId="5">[1]pvc_basic!$G$15</definedName>
    <definedName name="xpb904" localSheetId="13">[4]pvc_basic!$G$15</definedName>
    <definedName name="xpb904" localSheetId="15">[4]pvc_basic!$G$15</definedName>
    <definedName name="xpb904" localSheetId="21">[4]pvc_basic!$G$15</definedName>
    <definedName name="xpb904" localSheetId="12">[6]pvc_basic!$G$15</definedName>
    <definedName name="xpb904" localSheetId="31">[6]pvc_basic!$G$15</definedName>
    <definedName name="xpb904" localSheetId="28">[1]pvc_basic!$G$15</definedName>
    <definedName name="xpb904" localSheetId="29">[4]pvc_basic!$G$15</definedName>
    <definedName name="xpb904" localSheetId="1">[1]pvc_basic!$G$15</definedName>
    <definedName name="xpb904" localSheetId="19">[1]pvc_basic!$G$15</definedName>
    <definedName name="xpb904" localSheetId="3">[1]pvc_basic!$G$15</definedName>
    <definedName name="xpb906" localSheetId="11">[1]pvc_basic!$G$29</definedName>
    <definedName name="xpb906" localSheetId="2">[1]pvc_basic!$G$29</definedName>
    <definedName name="xpb906" localSheetId="27">[1]pvc_basic!$G$29</definedName>
    <definedName name="xpb906" localSheetId="38">[1]pvc_basic!$G$29</definedName>
    <definedName name="xpb906" localSheetId="37">[1]pvc_basic!$G$29</definedName>
    <definedName name="xpb906" localSheetId="23">[1]pvc_basic!$G$29</definedName>
    <definedName name="xpb906" localSheetId="24">[1]pvc_basic!$G$29</definedName>
    <definedName name="xpb906" localSheetId="22">[1]pvc_basic!$G$29</definedName>
    <definedName name="xpb906" localSheetId="5">[1]pvc_basic!$G$29</definedName>
    <definedName name="xpb906" localSheetId="13">[4]pvc_basic!$G$29</definedName>
    <definedName name="xpb906" localSheetId="15">[4]pvc_basic!$G$29</definedName>
    <definedName name="xpb906" localSheetId="21">[4]pvc_basic!$G$29</definedName>
    <definedName name="xpb906" localSheetId="12">[6]pvc_basic!$G$29</definedName>
    <definedName name="xpb906" localSheetId="31">[6]pvc_basic!$G$29</definedName>
    <definedName name="xpb906" localSheetId="28">[1]pvc_basic!$G$29</definedName>
    <definedName name="xpb906" localSheetId="29">[4]pvc_basic!$G$29</definedName>
    <definedName name="xpb906" localSheetId="1">[1]pvc_basic!$G$29</definedName>
    <definedName name="xpb906" localSheetId="19">[1]pvc_basic!$G$29</definedName>
    <definedName name="xpb906" localSheetId="3">[1]pvc_basic!$G$29</definedName>
    <definedName name="ycode" localSheetId="12">'[55]0000000000000'!$D$3</definedName>
    <definedName name="ycode" localSheetId="31">'[55]0000000000000'!$D$3</definedName>
    <definedName name="ycode" localSheetId="19">'[56]0000000000000'!$D$3</definedName>
    <definedName name="year" localSheetId="2">#REF!</definedName>
    <definedName name="year" localSheetId="18">#REF!</definedName>
    <definedName name="year" localSheetId="27">#REF!</definedName>
    <definedName name="year" localSheetId="5">#REF!</definedName>
    <definedName name="year" localSheetId="15">#REF!</definedName>
    <definedName name="year" localSheetId="31">#REF!</definedName>
    <definedName name="year" localSheetId="28">#REF!</definedName>
    <definedName name="yearssr" localSheetId="27">[57]index!$A$1:$M$2</definedName>
    <definedName name="yearssr" localSheetId="38">[57]index!$A$1:$M$2</definedName>
    <definedName name="yearssr" localSheetId="37">[57]index!$A$1:$M$2</definedName>
    <definedName name="yearssr" localSheetId="23">[57]index!$A$1:$M$2</definedName>
    <definedName name="yearssr" localSheetId="24">[57]index!$A$1:$M$2</definedName>
    <definedName name="yearssr" localSheetId="22">[57]index!$A$1:$M$2</definedName>
    <definedName name="yearssr" localSheetId="5">[57]index!$A$1:$M$2</definedName>
    <definedName name="yearssr" localSheetId="28">[57]index!$A$1:$M$2</definedName>
    <definedName name="yearssr" localSheetId="1">[36]index!$A$1:$M$2</definedName>
  </definedNames>
  <calcPr calcId="181029"/>
</workbook>
</file>

<file path=xl/calcChain.xml><?xml version="1.0" encoding="utf-8"?>
<calcChain xmlns="http://schemas.openxmlformats.org/spreadsheetml/2006/main">
  <c r="F58" i="48" l="1"/>
  <c r="D57" i="44"/>
  <c r="S139" i="48"/>
  <c r="R139" i="48"/>
  <c r="M139" i="48"/>
  <c r="L139" i="48"/>
  <c r="H139" i="48"/>
  <c r="G139" i="48"/>
  <c r="F139" i="48"/>
  <c r="M127" i="48"/>
  <c r="O125" i="48"/>
  <c r="N125" i="48"/>
  <c r="M125" i="48"/>
  <c r="P111" i="48"/>
  <c r="O111" i="48"/>
  <c r="O127" i="48" s="1"/>
  <c r="N111" i="48"/>
  <c r="N127" i="48" s="1"/>
  <c r="L111" i="48"/>
  <c r="L127" i="48" s="1"/>
  <c r="I111" i="48"/>
  <c r="I127" i="48" s="1"/>
  <c r="D111" i="48"/>
  <c r="D127" i="48" s="1"/>
  <c r="U109" i="48"/>
  <c r="P109" i="48"/>
  <c r="O109" i="48"/>
  <c r="N109" i="48"/>
  <c r="M100" i="48"/>
  <c r="M99" i="48"/>
  <c r="M97" i="48"/>
  <c r="L97" i="48"/>
  <c r="K97" i="48"/>
  <c r="J97" i="48"/>
  <c r="I97" i="48"/>
  <c r="H97" i="48"/>
  <c r="M96" i="48"/>
  <c r="M95" i="48"/>
  <c r="J95" i="48"/>
  <c r="I95" i="48"/>
  <c r="F95" i="48"/>
  <c r="E95" i="48"/>
  <c r="D95" i="48"/>
  <c r="M94" i="48"/>
  <c r="L83" i="48"/>
  <c r="K83" i="48"/>
  <c r="J83" i="48"/>
  <c r="I83" i="48"/>
  <c r="E83" i="48"/>
  <c r="D83" i="48"/>
  <c r="O82" i="48"/>
  <c r="N82" i="48"/>
  <c r="M82" i="48"/>
  <c r="L82" i="48"/>
  <c r="H70" i="48"/>
  <c r="G70" i="48"/>
  <c r="F70" i="48"/>
  <c r="E70" i="48"/>
  <c r="L69" i="48"/>
  <c r="H69" i="48"/>
  <c r="G69" i="48"/>
  <c r="F69" i="48"/>
  <c r="E69" i="48"/>
  <c r="D69" i="48"/>
  <c r="P60" i="48"/>
  <c r="O60" i="48"/>
  <c r="N60" i="48"/>
  <c r="M60" i="48"/>
  <c r="L60" i="48"/>
  <c r="K60" i="48"/>
  <c r="J60" i="48"/>
  <c r="I60" i="48"/>
  <c r="H60" i="48"/>
  <c r="G60" i="48"/>
  <c r="F60" i="48"/>
  <c r="E60" i="48"/>
  <c r="D60" i="48"/>
  <c r="P57" i="48"/>
  <c r="M57" i="48"/>
  <c r="E57" i="48"/>
  <c r="D57" i="48"/>
  <c r="P55" i="48"/>
  <c r="M55" i="48"/>
  <c r="L55" i="48"/>
  <c r="F55" i="48"/>
  <c r="E55" i="48"/>
  <c r="D55" i="48"/>
  <c r="S54" i="48"/>
  <c r="R54" i="48"/>
  <c r="Q54" i="48"/>
  <c r="J54" i="48"/>
  <c r="K54" i="48" s="1"/>
  <c r="L54" i="48" s="1"/>
  <c r="P44" i="48"/>
  <c r="O44" i="48"/>
  <c r="O57" i="48" s="1"/>
  <c r="N44" i="48"/>
  <c r="N57" i="48" s="1"/>
  <c r="M44" i="48"/>
  <c r="L44" i="48"/>
  <c r="L57" i="48" s="1"/>
  <c r="K44" i="48"/>
  <c r="K57" i="48" s="1"/>
  <c r="J44" i="48"/>
  <c r="J57" i="48" s="1"/>
  <c r="I44" i="48"/>
  <c r="I57" i="48" s="1"/>
  <c r="H44" i="48"/>
  <c r="H57" i="48" s="1"/>
  <c r="G44" i="48"/>
  <c r="G57" i="48" s="1"/>
  <c r="F44" i="48"/>
  <c r="F57" i="48" s="1"/>
  <c r="E44" i="48"/>
  <c r="D44" i="48"/>
  <c r="R43" i="48"/>
  <c r="Q43" i="48"/>
  <c r="T37" i="48"/>
  <c r="S37" i="48"/>
  <c r="R37" i="48"/>
  <c r="Q37" i="48"/>
  <c r="M37" i="48"/>
  <c r="L37" i="48"/>
  <c r="K37" i="48"/>
  <c r="J37" i="48"/>
  <c r="I37" i="48"/>
  <c r="T35" i="48"/>
  <c r="S35" i="48"/>
  <c r="O34" i="48"/>
  <c r="J34" i="48"/>
  <c r="I34" i="48"/>
  <c r="H34" i="48"/>
  <c r="G34" i="48"/>
  <c r="E34" i="48"/>
  <c r="D34" i="48"/>
  <c r="P33" i="48"/>
  <c r="P37" i="48" s="1"/>
  <c r="O33" i="48"/>
  <c r="O37" i="48" s="1"/>
  <c r="N33" i="48"/>
  <c r="N37" i="48" s="1"/>
  <c r="M33" i="48"/>
  <c r="L33" i="48"/>
  <c r="K33" i="48"/>
  <c r="J33" i="48"/>
  <c r="I33" i="48"/>
  <c r="H33" i="48"/>
  <c r="H37" i="48" s="1"/>
  <c r="G33" i="48"/>
  <c r="G37" i="48" s="1"/>
  <c r="F33" i="48"/>
  <c r="F37" i="48" s="1"/>
  <c r="E33" i="48"/>
  <c r="E37" i="48" s="1"/>
  <c r="D33" i="48"/>
  <c r="D37" i="48" s="1"/>
  <c r="M32" i="48"/>
  <c r="L32" i="48"/>
  <c r="K32" i="48"/>
  <c r="H32" i="48"/>
  <c r="G32" i="48"/>
  <c r="F32" i="48"/>
  <c r="E32" i="48"/>
  <c r="D32" i="48"/>
  <c r="J30" i="48"/>
  <c r="K30" i="48" s="1"/>
  <c r="L30" i="48" s="1"/>
  <c r="P21" i="48"/>
  <c r="P34" i="48" s="1"/>
  <c r="O21" i="48"/>
  <c r="N21" i="48"/>
  <c r="N34" i="48" s="1"/>
  <c r="M21" i="48"/>
  <c r="M34" i="48" s="1"/>
  <c r="L21" i="48"/>
  <c r="L34" i="48" s="1"/>
  <c r="K21" i="48"/>
  <c r="K34" i="48" s="1"/>
  <c r="J21" i="48"/>
  <c r="I21" i="48"/>
  <c r="H21" i="48"/>
  <c r="G21" i="48"/>
  <c r="F21" i="48"/>
  <c r="F34" i="48" s="1"/>
  <c r="E21" i="48"/>
  <c r="D21" i="48"/>
  <c r="R20" i="48"/>
  <c r="Q20" i="48"/>
  <c r="P15" i="48"/>
  <c r="S10" i="48"/>
  <c r="D10" i="48"/>
  <c r="F10" i="48" s="1"/>
  <c r="S9" i="48"/>
  <c r="S11" i="48" s="1"/>
  <c r="S12" i="48" s="1"/>
  <c r="D9" i="48"/>
  <c r="F9" i="48" s="1"/>
  <c r="T8" i="48"/>
  <c r="S8" i="48"/>
  <c r="F8" i="48"/>
  <c r="F7" i="48"/>
  <c r="Q111" i="48" s="1"/>
  <c r="F6" i="48"/>
  <c r="D6" i="48"/>
  <c r="P60" i="44"/>
  <c r="O60" i="44"/>
  <c r="N60" i="44"/>
  <c r="L60" i="44"/>
  <c r="K60" i="44"/>
  <c r="J60" i="44"/>
  <c r="I60" i="44"/>
  <c r="H60" i="44"/>
  <c r="G60" i="44"/>
  <c r="F60" i="44"/>
  <c r="E60" i="44"/>
  <c r="D60" i="44"/>
  <c r="P59" i="44"/>
  <c r="E59" i="44"/>
  <c r="D59" i="44"/>
  <c r="P58" i="44"/>
  <c r="D58" i="44"/>
  <c r="P57" i="44"/>
  <c r="E57" i="44"/>
  <c r="E38" i="44"/>
  <c r="F38" i="44"/>
  <c r="G38" i="44"/>
  <c r="H38" i="44"/>
  <c r="I38" i="44"/>
  <c r="J38" i="44"/>
  <c r="K38" i="44"/>
  <c r="L38" i="44"/>
  <c r="M38" i="44"/>
  <c r="N38" i="44"/>
  <c r="O38" i="44"/>
  <c r="P38" i="44"/>
  <c r="P37" i="44"/>
  <c r="O37" i="44"/>
  <c r="N37" i="44"/>
  <c r="M37" i="44"/>
  <c r="L37" i="44"/>
  <c r="H37" i="44"/>
  <c r="F37" i="44"/>
  <c r="E37" i="44"/>
  <c r="D37" i="44"/>
  <c r="N110" i="48" l="1"/>
  <c r="N126" i="48" s="1"/>
  <c r="E96" i="48"/>
  <c r="M110" i="48"/>
  <c r="M126" i="48" s="1"/>
  <c r="D96" i="48"/>
  <c r="K110" i="48"/>
  <c r="K126" i="48" s="1"/>
  <c r="L110" i="48"/>
  <c r="L126" i="48" s="1"/>
  <c r="I110" i="48"/>
  <c r="I126" i="48" s="1"/>
  <c r="L96" i="48"/>
  <c r="H110" i="48"/>
  <c r="H126" i="48" s="1"/>
  <c r="K96" i="48"/>
  <c r="Q110" i="48"/>
  <c r="F96" i="48"/>
  <c r="P110" i="48"/>
  <c r="O110" i="48"/>
  <c r="O126" i="48" s="1"/>
  <c r="J110" i="48"/>
  <c r="H96" i="48"/>
  <c r="G96" i="48"/>
  <c r="G110" i="48"/>
  <c r="G126" i="48" s="1"/>
  <c r="F110" i="48"/>
  <c r="F126" i="48" s="1"/>
  <c r="D110" i="48"/>
  <c r="D126" i="48" s="1"/>
  <c r="E110" i="48"/>
  <c r="E126" i="48" s="1"/>
  <c r="U110" i="48"/>
  <c r="J96" i="48"/>
  <c r="T110" i="48"/>
  <c r="I96" i="48"/>
  <c r="S110" i="48"/>
  <c r="R110" i="48"/>
  <c r="I142" i="48"/>
  <c r="U115" i="48"/>
  <c r="I115" i="48"/>
  <c r="K85" i="48"/>
  <c r="S58" i="48"/>
  <c r="H142" i="48"/>
  <c r="T115" i="48"/>
  <c r="H115" i="48"/>
  <c r="J85" i="48"/>
  <c r="R58" i="48"/>
  <c r="F142" i="48"/>
  <c r="R115" i="48"/>
  <c r="F115" i="48"/>
  <c r="H85" i="48"/>
  <c r="G142" i="48"/>
  <c r="S115" i="48"/>
  <c r="G115" i="48"/>
  <c r="I85" i="48"/>
  <c r="Q58" i="48"/>
  <c r="K142" i="48"/>
  <c r="L115" i="48"/>
  <c r="E85" i="48"/>
  <c r="J142" i="48"/>
  <c r="K115" i="48"/>
  <c r="D85" i="48"/>
  <c r="E142" i="48"/>
  <c r="J115" i="48"/>
  <c r="E115" i="48"/>
  <c r="G85" i="48"/>
  <c r="D115" i="48"/>
  <c r="F85" i="48"/>
  <c r="N115" i="48"/>
  <c r="L85" i="48"/>
  <c r="M115" i="48"/>
  <c r="Q115" i="48"/>
  <c r="P115" i="48"/>
  <c r="O115" i="48"/>
  <c r="M85" i="48"/>
  <c r="M142" i="48"/>
  <c r="L142" i="48"/>
  <c r="D142" i="48"/>
  <c r="Q139" i="48"/>
  <c r="E139" i="48"/>
  <c r="T109" i="48"/>
  <c r="G109" i="48"/>
  <c r="G125" i="48" s="1"/>
  <c r="H82" i="48"/>
  <c r="K69" i="48"/>
  <c r="M54" i="48"/>
  <c r="N54" i="48" s="1"/>
  <c r="O54" i="48" s="1"/>
  <c r="P54" i="48" s="1"/>
  <c r="P139" i="48"/>
  <c r="D139" i="48"/>
  <c r="S109" i="48"/>
  <c r="F109" i="48"/>
  <c r="G82" i="48"/>
  <c r="J69" i="48"/>
  <c r="D30" i="48"/>
  <c r="E30" i="48" s="1"/>
  <c r="F30" i="48" s="1"/>
  <c r="G30" i="48" s="1"/>
  <c r="H30" i="48" s="1"/>
  <c r="I30" i="48" s="1"/>
  <c r="N139" i="48"/>
  <c r="Q109" i="48"/>
  <c r="D109" i="48"/>
  <c r="D125" i="48" s="1"/>
  <c r="O139" i="48"/>
  <c r="R109" i="48"/>
  <c r="E109" i="48"/>
  <c r="E125" i="48" s="1"/>
  <c r="F82" i="48"/>
  <c r="I69" i="48"/>
  <c r="K139" i="48"/>
  <c r="J109" i="48"/>
  <c r="H95" i="48"/>
  <c r="K82" i="48"/>
  <c r="J139" i="48"/>
  <c r="I109" i="48"/>
  <c r="I125" i="48" s="1"/>
  <c r="G95" i="48"/>
  <c r="J82" i="48"/>
  <c r="M69" i="48"/>
  <c r="M30" i="48"/>
  <c r="N30" i="48" s="1"/>
  <c r="O30" i="48" s="1"/>
  <c r="P30" i="48" s="1"/>
  <c r="Q30" i="48" s="1"/>
  <c r="R30" i="48" s="1"/>
  <c r="P12" i="48"/>
  <c r="I139" i="48"/>
  <c r="D54" i="48"/>
  <c r="E54" i="48" s="1"/>
  <c r="F54" i="48" s="1"/>
  <c r="G54" i="48" s="1"/>
  <c r="H54" i="48" s="1"/>
  <c r="I54" i="48" s="1"/>
  <c r="T139" i="48"/>
  <c r="D82" i="48"/>
  <c r="U139" i="48"/>
  <c r="K95" i="48"/>
  <c r="L95" i="48"/>
  <c r="H109" i="48"/>
  <c r="H125" i="48" s="1"/>
  <c r="I32" i="48"/>
  <c r="J55" i="48"/>
  <c r="I70" i="48"/>
  <c r="E82" i="48"/>
  <c r="K109" i="48"/>
  <c r="K125" i="48" s="1"/>
  <c r="V139" i="48"/>
  <c r="U111" i="48"/>
  <c r="H111" i="48"/>
  <c r="H127" i="48" s="1"/>
  <c r="G97" i="48"/>
  <c r="H83" i="48"/>
  <c r="I55" i="48"/>
  <c r="O32" i="48"/>
  <c r="T111" i="48"/>
  <c r="G111" i="48"/>
  <c r="G127" i="48" s="1"/>
  <c r="F97" i="48"/>
  <c r="G83" i="48"/>
  <c r="L70" i="48"/>
  <c r="H55" i="48"/>
  <c r="N32" i="48"/>
  <c r="R111" i="48"/>
  <c r="E111" i="48"/>
  <c r="E127" i="48" s="1"/>
  <c r="D97" i="48"/>
  <c r="S111" i="48"/>
  <c r="F111" i="48"/>
  <c r="F127" i="48" s="1"/>
  <c r="E97" i="48"/>
  <c r="F83" i="48"/>
  <c r="K70" i="48"/>
  <c r="G55" i="48"/>
  <c r="K111" i="48"/>
  <c r="K127" i="48" s="1"/>
  <c r="D70" i="48"/>
  <c r="O55" i="48"/>
  <c r="P32" i="48"/>
  <c r="J111" i="48"/>
  <c r="N55" i="48"/>
  <c r="J32" i="48"/>
  <c r="K55" i="48"/>
  <c r="J70" i="48"/>
  <c r="I82" i="48"/>
  <c r="L109" i="48"/>
  <c r="L125" i="48" s="1"/>
  <c r="W139" i="48"/>
  <c r="E12" i="48"/>
  <c r="E36" i="44"/>
  <c r="F36" i="44"/>
  <c r="G36" i="44"/>
  <c r="H36" i="44"/>
  <c r="I36" i="44"/>
  <c r="J36" i="44"/>
  <c r="K36" i="44"/>
  <c r="L36" i="44"/>
  <c r="M36" i="44"/>
  <c r="N36" i="44"/>
  <c r="O36" i="44"/>
  <c r="P36" i="44"/>
  <c r="D36" i="44"/>
  <c r="P35" i="44"/>
  <c r="E35" i="44"/>
  <c r="F35" i="44"/>
  <c r="G35" i="44"/>
  <c r="H35" i="44"/>
  <c r="I35" i="44"/>
  <c r="J35" i="44"/>
  <c r="K35" i="44"/>
  <c r="L35" i="44"/>
  <c r="M35" i="44"/>
  <c r="N35" i="44"/>
  <c r="O35" i="44"/>
  <c r="Q35" i="44"/>
  <c r="R35" i="44"/>
  <c r="S35" i="44"/>
  <c r="T35" i="44"/>
  <c r="D35" i="44"/>
  <c r="D34" i="44"/>
  <c r="P34" i="44"/>
  <c r="O34" i="44"/>
  <c r="N34" i="44"/>
  <c r="M34" i="44"/>
  <c r="M33" i="44"/>
  <c r="L34" i="44"/>
  <c r="K34" i="44"/>
  <c r="J34" i="44"/>
  <c r="I34" i="44"/>
  <c r="H34" i="44"/>
  <c r="G34" i="44"/>
  <c r="F34" i="44"/>
  <c r="E34" i="44"/>
  <c r="J30" i="44"/>
  <c r="D30" i="44"/>
  <c r="P29" i="44"/>
  <c r="O29" i="44"/>
  <c r="N29" i="44"/>
  <c r="M29" i="44"/>
  <c r="L29" i="44"/>
  <c r="K29" i="44"/>
  <c r="J29" i="44"/>
  <c r="I29" i="44"/>
  <c r="H29" i="44"/>
  <c r="G29" i="44"/>
  <c r="F29" i="44"/>
  <c r="E29" i="44"/>
  <c r="D29" i="44"/>
  <c r="E12" i="44"/>
  <c r="G1723" i="42"/>
  <c r="G1722" i="42"/>
  <c r="G1721" i="42"/>
  <c r="G1719" i="42"/>
  <c r="G1717" i="42"/>
  <c r="G1716" i="42"/>
  <c r="F1716" i="42"/>
  <c r="G230" i="42"/>
  <c r="G229" i="42"/>
  <c r="G228" i="42"/>
  <c r="G227" i="42"/>
  <c r="G225" i="42"/>
  <c r="G224" i="42"/>
  <c r="G221" i="42"/>
  <c r="G219" i="42"/>
  <c r="G218" i="42"/>
  <c r="G1714" i="42"/>
  <c r="G1711" i="42"/>
  <c r="E11" i="46"/>
  <c r="D11" i="46"/>
  <c r="E10" i="46"/>
  <c r="D10" i="46"/>
  <c r="H32" i="40"/>
  <c r="H31" i="40"/>
  <c r="H29" i="40"/>
  <c r="H27" i="40"/>
  <c r="H14" i="40"/>
  <c r="M60" i="44"/>
  <c r="M138" i="48" l="1"/>
  <c r="M143" i="48" s="1"/>
  <c r="M108" i="48"/>
  <c r="H81" i="48"/>
  <c r="H86" i="48" s="1"/>
  <c r="I68" i="48"/>
  <c r="Q53" i="48"/>
  <c r="Q59" i="48" s="1"/>
  <c r="E53" i="48"/>
  <c r="I29" i="48"/>
  <c r="L138" i="48"/>
  <c r="L143" i="48" s="1"/>
  <c r="L108" i="48"/>
  <c r="L94" i="48"/>
  <c r="G81" i="48"/>
  <c r="G86" i="48" s="1"/>
  <c r="H68" i="48"/>
  <c r="P53" i="48"/>
  <c r="D53" i="48"/>
  <c r="H29" i="48"/>
  <c r="G29" i="48"/>
  <c r="V138" i="48"/>
  <c r="V143" i="48" s="1"/>
  <c r="J138" i="48"/>
  <c r="J143" i="48" s="1"/>
  <c r="J108" i="48"/>
  <c r="J112" i="48" s="1"/>
  <c r="J116" i="48" s="1"/>
  <c r="J94" i="48"/>
  <c r="W138" i="48"/>
  <c r="W143" i="48" s="1"/>
  <c r="K138" i="48"/>
  <c r="K143" i="48" s="1"/>
  <c r="K108" i="48"/>
  <c r="K94" i="48"/>
  <c r="F81" i="48"/>
  <c r="F86" i="48" s="1"/>
  <c r="G68" i="48"/>
  <c r="O53" i="48"/>
  <c r="O138" i="48"/>
  <c r="O143" i="48" s="1"/>
  <c r="H108" i="48"/>
  <c r="E81" i="48"/>
  <c r="E86" i="48" s="1"/>
  <c r="F68" i="48"/>
  <c r="N53" i="48"/>
  <c r="N29" i="48"/>
  <c r="N138" i="48"/>
  <c r="N143" i="48" s="1"/>
  <c r="G108" i="48"/>
  <c r="D81" i="48"/>
  <c r="D86" i="48" s="1"/>
  <c r="E68" i="48"/>
  <c r="M53" i="48"/>
  <c r="M29" i="48"/>
  <c r="I138" i="48"/>
  <c r="I143" i="48" s="1"/>
  <c r="J124" i="48"/>
  <c r="T138" i="48"/>
  <c r="T143" i="48" s="1"/>
  <c r="F108" i="48"/>
  <c r="G94" i="48"/>
  <c r="M68" i="48"/>
  <c r="F53" i="48"/>
  <c r="S138" i="48"/>
  <c r="S143" i="48" s="1"/>
  <c r="E108" i="48"/>
  <c r="F94" i="48"/>
  <c r="L68" i="48"/>
  <c r="D108" i="48"/>
  <c r="R29" i="48"/>
  <c r="R35" i="48" s="1"/>
  <c r="Q138" i="48"/>
  <c r="Q143" i="48" s="1"/>
  <c r="D94" i="48"/>
  <c r="O81" i="48"/>
  <c r="O86" i="48" s="1"/>
  <c r="J68" i="48"/>
  <c r="P138" i="48"/>
  <c r="P143" i="48" s="1"/>
  <c r="R138" i="48"/>
  <c r="R143" i="48" s="1"/>
  <c r="E94" i="48"/>
  <c r="K68" i="48"/>
  <c r="U108" i="48"/>
  <c r="U112" i="48" s="1"/>
  <c r="U116" i="48" s="1"/>
  <c r="Q29" i="48"/>
  <c r="Q35" i="48" s="1"/>
  <c r="M81" i="48"/>
  <c r="M86" i="48" s="1"/>
  <c r="L53" i="48"/>
  <c r="D29" i="48"/>
  <c r="L81" i="48"/>
  <c r="L86" i="48" s="1"/>
  <c r="D68" i="48"/>
  <c r="K53" i="48"/>
  <c r="U138" i="48"/>
  <c r="U143" i="48" s="1"/>
  <c r="K81" i="48"/>
  <c r="K86" i="48" s="1"/>
  <c r="J53" i="48"/>
  <c r="H138" i="48"/>
  <c r="H143" i="48" s="1"/>
  <c r="I94" i="48"/>
  <c r="J81" i="48"/>
  <c r="J86" i="48" s="1"/>
  <c r="I53" i="48"/>
  <c r="O29" i="48"/>
  <c r="L29" i="48"/>
  <c r="K29" i="48"/>
  <c r="I108" i="48"/>
  <c r="J29" i="48"/>
  <c r="N81" i="48"/>
  <c r="N86" i="48" s="1"/>
  <c r="R53" i="48"/>
  <c r="R59" i="48" s="1"/>
  <c r="E29" i="48"/>
  <c r="F29" i="48"/>
  <c r="G138" i="48"/>
  <c r="G143" i="48" s="1"/>
  <c r="T108" i="48"/>
  <c r="T112" i="48" s="1"/>
  <c r="T116" i="48" s="1"/>
  <c r="H94" i="48"/>
  <c r="I81" i="48"/>
  <c r="I86" i="48" s="1"/>
  <c r="H53" i="48"/>
  <c r="F138" i="48"/>
  <c r="F143" i="48" s="1"/>
  <c r="S108" i="48"/>
  <c r="S112" i="48" s="1"/>
  <c r="S116" i="48" s="1"/>
  <c r="G53" i="48"/>
  <c r="P29" i="48"/>
  <c r="E138" i="48"/>
  <c r="E143" i="48" s="1"/>
  <c r="R108" i="48"/>
  <c r="R112" i="48" s="1"/>
  <c r="R116" i="48" s="1"/>
  <c r="D138" i="48"/>
  <c r="D143" i="48" s="1"/>
  <c r="Q108" i="48"/>
  <c r="Q112" i="48" s="1"/>
  <c r="Q116" i="48" s="1"/>
  <c r="P108" i="48"/>
  <c r="P112" i="48" s="1"/>
  <c r="P116" i="48" s="1"/>
  <c r="O108" i="48"/>
  <c r="N108" i="48"/>
  <c r="S53" i="48"/>
  <c r="S59" i="48" s="1"/>
  <c r="G1713" i="42"/>
  <c r="F8" i="44"/>
  <c r="F7" i="44"/>
  <c r="K73" i="48" l="1"/>
  <c r="K72" i="48"/>
  <c r="E124" i="48"/>
  <c r="E112" i="48"/>
  <c r="E116" i="48" s="1"/>
  <c r="K99" i="48"/>
  <c r="K100" i="48" s="1"/>
  <c r="H73" i="48"/>
  <c r="H72" i="48"/>
  <c r="E35" i="48"/>
  <c r="E36" i="48" s="1"/>
  <c r="E38" i="48" s="1"/>
  <c r="U37" i="48" s="1"/>
  <c r="V37" i="48" s="1"/>
  <c r="G124" i="48"/>
  <c r="G112" i="48"/>
  <c r="G116" i="48" s="1"/>
  <c r="K124" i="48"/>
  <c r="K112" i="48"/>
  <c r="K116" i="48" s="1"/>
  <c r="F59" i="48"/>
  <c r="F61" i="48" s="1"/>
  <c r="G58" i="48"/>
  <c r="G59" i="48"/>
  <c r="G61" i="48" s="1"/>
  <c r="K58" i="48"/>
  <c r="K59" i="48" s="1"/>
  <c r="K61" i="48" s="1"/>
  <c r="J72" i="48"/>
  <c r="J73" i="48"/>
  <c r="G99" i="48"/>
  <c r="G100" i="48"/>
  <c r="J99" i="48"/>
  <c r="J100" i="48" s="1"/>
  <c r="I124" i="48"/>
  <c r="I112" i="48"/>
  <c r="I116" i="48" s="1"/>
  <c r="F124" i="48"/>
  <c r="F112" i="48"/>
  <c r="F116" i="48" s="1"/>
  <c r="F73" i="48"/>
  <c r="F72" i="48"/>
  <c r="I35" i="48"/>
  <c r="I36" i="48"/>
  <c r="I38" i="48" s="1"/>
  <c r="D99" i="48"/>
  <c r="D100" i="48"/>
  <c r="L35" i="48"/>
  <c r="L36" i="48"/>
  <c r="L38" i="48" s="1"/>
  <c r="D35" i="48"/>
  <c r="D36" i="48" s="1"/>
  <c r="D38" i="48" s="1"/>
  <c r="U35" i="48" s="1"/>
  <c r="V35" i="48" s="1"/>
  <c r="J129" i="48"/>
  <c r="J130" i="48" s="1"/>
  <c r="I58" i="48"/>
  <c r="I59" i="48"/>
  <c r="I61" i="48" s="1"/>
  <c r="F35" i="48"/>
  <c r="F36" i="48"/>
  <c r="F38" i="48" s="1"/>
  <c r="J58" i="48"/>
  <c r="J59" i="48" s="1"/>
  <c r="J61" i="48" s="1"/>
  <c r="E99" i="48"/>
  <c r="E100" i="48"/>
  <c r="L99" i="48"/>
  <c r="L100" i="48"/>
  <c r="P35" i="48"/>
  <c r="P36" i="48" s="1"/>
  <c r="P38" i="48" s="1"/>
  <c r="M73" i="48"/>
  <c r="M72" i="48"/>
  <c r="N35" i="48"/>
  <c r="N36" i="48" s="1"/>
  <c r="N38" i="48" s="1"/>
  <c r="L112" i="48"/>
  <c r="L116" i="48" s="1"/>
  <c r="L124" i="48"/>
  <c r="J35" i="48"/>
  <c r="J36" i="48"/>
  <c r="J38" i="48" s="1"/>
  <c r="N58" i="48"/>
  <c r="N59" i="48" s="1"/>
  <c r="N61" i="48" s="1"/>
  <c r="D72" i="48"/>
  <c r="D73" i="48"/>
  <c r="K35" i="48"/>
  <c r="K36" i="48"/>
  <c r="K38" i="48" s="1"/>
  <c r="E58" i="48"/>
  <c r="E59" i="48"/>
  <c r="E61" i="48" s="1"/>
  <c r="H58" i="48"/>
  <c r="H59" i="48" s="1"/>
  <c r="H61" i="48" s="1"/>
  <c r="H124" i="48"/>
  <c r="H112" i="48"/>
  <c r="H116" i="48" s="1"/>
  <c r="N112" i="48"/>
  <c r="N116" i="48" s="1"/>
  <c r="N124" i="48"/>
  <c r="O35" i="48"/>
  <c r="O36" i="48" s="1"/>
  <c r="O38" i="48" s="1"/>
  <c r="L58" i="48"/>
  <c r="L59" i="48" s="1"/>
  <c r="L61" i="48" s="1"/>
  <c r="G35" i="48"/>
  <c r="G36" i="48" s="1"/>
  <c r="G38" i="48" s="1"/>
  <c r="I72" i="48"/>
  <c r="I73" i="48"/>
  <c r="O112" i="48"/>
  <c r="O116" i="48" s="1"/>
  <c r="O124" i="48"/>
  <c r="H99" i="48"/>
  <c r="H100" i="48"/>
  <c r="D112" i="48"/>
  <c r="D116" i="48" s="1"/>
  <c r="D124" i="48"/>
  <c r="M35" i="48"/>
  <c r="M36" i="48" s="1"/>
  <c r="M38" i="48" s="1"/>
  <c r="O58" i="48"/>
  <c r="O59" i="48" s="1"/>
  <c r="O61" i="48" s="1"/>
  <c r="H35" i="48"/>
  <c r="H36" i="48"/>
  <c r="H38" i="48" s="1"/>
  <c r="L73" i="48"/>
  <c r="L72" i="48"/>
  <c r="M58" i="48"/>
  <c r="M59" i="48" s="1"/>
  <c r="M61" i="48" s="1"/>
  <c r="G72" i="48"/>
  <c r="G73" i="48"/>
  <c r="D58" i="48"/>
  <c r="D59" i="48"/>
  <c r="D61" i="48" s="1"/>
  <c r="M112" i="48"/>
  <c r="M116" i="48" s="1"/>
  <c r="M124" i="48"/>
  <c r="I99" i="48"/>
  <c r="I100" i="48"/>
  <c r="F99" i="48"/>
  <c r="F100" i="48"/>
  <c r="E73" i="48"/>
  <c r="E72" i="48"/>
  <c r="P58" i="48"/>
  <c r="P59" i="48" s="1"/>
  <c r="P61" i="48" s="1"/>
  <c r="T37" i="44"/>
  <c r="S37" i="44"/>
  <c r="R37" i="44"/>
  <c r="Q37" i="44"/>
  <c r="G223" i="42"/>
  <c r="H17" i="40"/>
  <c r="P15" i="44" s="1"/>
  <c r="M128" i="47"/>
  <c r="M126" i="47"/>
  <c r="M98" i="47"/>
  <c r="M97" i="47"/>
  <c r="M96" i="47"/>
  <c r="M95" i="47"/>
  <c r="M101" i="47" s="1"/>
  <c r="T61" i="47"/>
  <c r="P60" i="47"/>
  <c r="O60" i="47"/>
  <c r="N60" i="47"/>
  <c r="M60" i="47"/>
  <c r="L60" i="47"/>
  <c r="K60" i="47"/>
  <c r="J60" i="47"/>
  <c r="I60" i="47"/>
  <c r="H60" i="47"/>
  <c r="G60" i="47"/>
  <c r="F60" i="47"/>
  <c r="E60" i="47"/>
  <c r="D60" i="47"/>
  <c r="M55" i="47"/>
  <c r="P44" i="47"/>
  <c r="P57" i="47" s="1"/>
  <c r="O44" i="47"/>
  <c r="O57" i="47" s="1"/>
  <c r="N44" i="47"/>
  <c r="N57" i="47" s="1"/>
  <c r="M44" i="47"/>
  <c r="M57" i="47" s="1"/>
  <c r="L44" i="47"/>
  <c r="L57" i="47" s="1"/>
  <c r="K44" i="47"/>
  <c r="K57" i="47" s="1"/>
  <c r="J44" i="47"/>
  <c r="J57" i="47" s="1"/>
  <c r="I44" i="47"/>
  <c r="I57" i="47" s="1"/>
  <c r="H44" i="47"/>
  <c r="H57" i="47" s="1"/>
  <c r="G44" i="47"/>
  <c r="G57" i="47" s="1"/>
  <c r="F44" i="47"/>
  <c r="F57" i="47" s="1"/>
  <c r="E44" i="47"/>
  <c r="E57" i="47" s="1"/>
  <c r="D44" i="47"/>
  <c r="D57" i="47" s="1"/>
  <c r="R43" i="47"/>
  <c r="Q43" i="47"/>
  <c r="T37" i="47"/>
  <c r="S37" i="47"/>
  <c r="R37" i="47"/>
  <c r="Q37" i="47"/>
  <c r="M32" i="47"/>
  <c r="P21" i="47"/>
  <c r="P34" i="47" s="1"/>
  <c r="O21" i="47"/>
  <c r="O34" i="47" s="1"/>
  <c r="N21" i="47"/>
  <c r="N34" i="47" s="1"/>
  <c r="M21" i="47"/>
  <c r="M34" i="47" s="1"/>
  <c r="L21" i="47"/>
  <c r="L34" i="47" s="1"/>
  <c r="K21" i="47"/>
  <c r="K34" i="47" s="1"/>
  <c r="J21" i="47"/>
  <c r="J34" i="47" s="1"/>
  <c r="I21" i="47"/>
  <c r="I34" i="47" s="1"/>
  <c r="H21" i="47"/>
  <c r="H34" i="47" s="1"/>
  <c r="G21" i="47"/>
  <c r="G34" i="47" s="1"/>
  <c r="F21" i="47"/>
  <c r="F34" i="47" s="1"/>
  <c r="E21" i="47"/>
  <c r="E34" i="47" s="1"/>
  <c r="D21" i="47"/>
  <c r="D34" i="47" s="1"/>
  <c r="R20" i="47"/>
  <c r="Q20" i="47"/>
  <c r="S10" i="47"/>
  <c r="D9" i="47"/>
  <c r="F9" i="47" s="1"/>
  <c r="S111" i="47" s="1"/>
  <c r="T8" i="47"/>
  <c r="S8" i="47"/>
  <c r="S9" i="47" s="1"/>
  <c r="S11" i="47" s="1"/>
  <c r="S12" i="47" s="1"/>
  <c r="F8" i="47"/>
  <c r="F7" i="47"/>
  <c r="P60" i="43"/>
  <c r="O60" i="43"/>
  <c r="N60" i="43"/>
  <c r="M60" i="43"/>
  <c r="L60" i="43"/>
  <c r="K60" i="43"/>
  <c r="J60" i="43"/>
  <c r="G60" i="43"/>
  <c r="H60" i="43"/>
  <c r="I60" i="43"/>
  <c r="E60" i="43"/>
  <c r="F60" i="43"/>
  <c r="D60" i="43"/>
  <c r="Q37" i="43"/>
  <c r="R37" i="43"/>
  <c r="S37" i="43"/>
  <c r="T37" i="43"/>
  <c r="L129" i="48" l="1"/>
  <c r="L130" i="48" s="1"/>
  <c r="D129" i="48"/>
  <c r="D130" i="48" s="1"/>
  <c r="I129" i="48"/>
  <c r="I130" i="48" s="1"/>
  <c r="E129" i="48"/>
  <c r="E130" i="48" s="1"/>
  <c r="F129" i="48"/>
  <c r="F130" i="48" s="1"/>
  <c r="G129" i="48"/>
  <c r="G130" i="48" s="1"/>
  <c r="M129" i="48"/>
  <c r="M130" i="48" s="1"/>
  <c r="N129" i="48"/>
  <c r="N130" i="48"/>
  <c r="O129" i="48"/>
  <c r="O130" i="48"/>
  <c r="H129" i="48"/>
  <c r="H130" i="48" s="1"/>
  <c r="K129" i="48"/>
  <c r="K130" i="48" s="1"/>
  <c r="D10" i="44"/>
  <c r="F10" i="44" s="1"/>
  <c r="M30" i="44"/>
  <c r="N30" i="44" s="1"/>
  <c r="O30" i="44" s="1"/>
  <c r="P30" i="44" s="1"/>
  <c r="P12" i="44"/>
  <c r="K30" i="44"/>
  <c r="L30" i="44" s="1"/>
  <c r="E30" i="44"/>
  <c r="F30" i="44" s="1"/>
  <c r="G30" i="44" s="1"/>
  <c r="H30" i="44" s="1"/>
  <c r="I30" i="44" s="1"/>
  <c r="J54" i="44"/>
  <c r="K54" i="44" s="1"/>
  <c r="L54" i="44" s="1"/>
  <c r="M54" i="44"/>
  <c r="N54" i="44" s="1"/>
  <c r="O54" i="44" s="1"/>
  <c r="P54" i="44" s="1"/>
  <c r="D54" i="44"/>
  <c r="E54" i="44" s="1"/>
  <c r="F54" i="44" s="1"/>
  <c r="G54" i="44" s="1"/>
  <c r="H54" i="44" s="1"/>
  <c r="I54" i="44" s="1"/>
  <c r="R112" i="47"/>
  <c r="G32" i="47"/>
  <c r="K32" i="47"/>
  <c r="O32" i="47"/>
  <c r="E55" i="47"/>
  <c r="I55" i="47"/>
  <c r="E71" i="47"/>
  <c r="I71" i="47"/>
  <c r="D84" i="47"/>
  <c r="H84" i="47"/>
  <c r="L84" i="47"/>
  <c r="E97" i="47"/>
  <c r="I97" i="47"/>
  <c r="G98" i="47"/>
  <c r="K98" i="47"/>
  <c r="M100" i="47"/>
  <c r="F111" i="47"/>
  <c r="F127" i="47" s="1"/>
  <c r="J111" i="47"/>
  <c r="N111" i="47"/>
  <c r="N127" i="47" s="1"/>
  <c r="R111" i="47"/>
  <c r="D112" i="47"/>
  <c r="D128" i="47" s="1"/>
  <c r="H112" i="47"/>
  <c r="H128" i="47" s="1"/>
  <c r="L112" i="47"/>
  <c r="L128" i="47" s="1"/>
  <c r="Q112" i="47"/>
  <c r="U112" i="47"/>
  <c r="F32" i="47"/>
  <c r="J32" i="47"/>
  <c r="N32" i="47"/>
  <c r="D55" i="47"/>
  <c r="H55" i="47"/>
  <c r="L55" i="47"/>
  <c r="P55" i="47"/>
  <c r="D71" i="47"/>
  <c r="H71" i="47"/>
  <c r="L71" i="47"/>
  <c r="G84" i="47"/>
  <c r="K84" i="47"/>
  <c r="D97" i="47"/>
  <c r="H97" i="47"/>
  <c r="L97" i="47"/>
  <c r="F98" i="47"/>
  <c r="J98" i="47"/>
  <c r="E111" i="47"/>
  <c r="E127" i="47" s="1"/>
  <c r="I111" i="47"/>
  <c r="I127" i="47" s="1"/>
  <c r="M111" i="47"/>
  <c r="M127" i="47" s="1"/>
  <c r="Q111" i="47"/>
  <c r="U111" i="47"/>
  <c r="G112" i="47"/>
  <c r="G128" i="47" s="1"/>
  <c r="K112" i="47"/>
  <c r="K128" i="47" s="1"/>
  <c r="P112" i="47"/>
  <c r="T112" i="47"/>
  <c r="E32" i="47"/>
  <c r="I32" i="47"/>
  <c r="G55" i="47"/>
  <c r="K55" i="47"/>
  <c r="O55" i="47"/>
  <c r="G71" i="47"/>
  <c r="K71" i="47"/>
  <c r="F84" i="47"/>
  <c r="J84" i="47"/>
  <c r="G97" i="47"/>
  <c r="K97" i="47"/>
  <c r="E98" i="47"/>
  <c r="I98" i="47"/>
  <c r="D111" i="47"/>
  <c r="D127" i="47" s="1"/>
  <c r="H111" i="47"/>
  <c r="H127" i="47" s="1"/>
  <c r="L111" i="47"/>
  <c r="L127" i="47" s="1"/>
  <c r="P111" i="47"/>
  <c r="T111" i="47"/>
  <c r="F112" i="47"/>
  <c r="F128" i="47" s="1"/>
  <c r="J112" i="47"/>
  <c r="O112" i="47"/>
  <c r="O128" i="47" s="1"/>
  <c r="S112" i="47"/>
  <c r="D32" i="47"/>
  <c r="H32" i="47"/>
  <c r="L32" i="47"/>
  <c r="P32" i="47"/>
  <c r="F55" i="47"/>
  <c r="J55" i="47"/>
  <c r="N55" i="47"/>
  <c r="F71" i="47"/>
  <c r="J71" i="47"/>
  <c r="E84" i="47"/>
  <c r="I84" i="47"/>
  <c r="F97" i="47"/>
  <c r="J97" i="47"/>
  <c r="D98" i="47"/>
  <c r="H98" i="47"/>
  <c r="L98" i="47"/>
  <c r="G111" i="47"/>
  <c r="G127" i="47" s="1"/>
  <c r="K111" i="47"/>
  <c r="K127" i="47" s="1"/>
  <c r="O111" i="47"/>
  <c r="O127" i="47" s="1"/>
  <c r="E112" i="47"/>
  <c r="E128" i="47" s="1"/>
  <c r="I112" i="47"/>
  <c r="I128" i="47" s="1"/>
  <c r="N112" i="47"/>
  <c r="N128" i="47" s="1"/>
  <c r="T61" i="43" l="1"/>
  <c r="T61" i="45" l="1"/>
  <c r="M128" i="45" l="1"/>
  <c r="M126" i="45"/>
  <c r="M98" i="45"/>
  <c r="M97" i="45"/>
  <c r="M96" i="45"/>
  <c r="M95" i="45"/>
  <c r="M100" i="45" s="1"/>
  <c r="P57" i="45"/>
  <c r="O57" i="45"/>
  <c r="N57" i="45"/>
  <c r="M57" i="45"/>
  <c r="L57" i="45"/>
  <c r="K57" i="45"/>
  <c r="J57" i="45"/>
  <c r="I57" i="45"/>
  <c r="H57" i="45"/>
  <c r="G57" i="45"/>
  <c r="F57" i="45"/>
  <c r="E57" i="45"/>
  <c r="D57" i="45"/>
  <c r="M55" i="45"/>
  <c r="P44" i="45"/>
  <c r="O44" i="45"/>
  <c r="N44" i="45"/>
  <c r="M44" i="45"/>
  <c r="L44" i="45"/>
  <c r="K44" i="45"/>
  <c r="J44" i="45"/>
  <c r="I44" i="45"/>
  <c r="H44" i="45"/>
  <c r="G44" i="45"/>
  <c r="F44" i="45"/>
  <c r="E44" i="45"/>
  <c r="D44" i="45"/>
  <c r="R43" i="45"/>
  <c r="Q43" i="45"/>
  <c r="P34" i="45"/>
  <c r="O34" i="45"/>
  <c r="N34" i="45"/>
  <c r="M34" i="45"/>
  <c r="L34" i="45"/>
  <c r="K34" i="45"/>
  <c r="J34" i="45"/>
  <c r="I34" i="45"/>
  <c r="H34" i="45"/>
  <c r="G34" i="45"/>
  <c r="F34" i="45"/>
  <c r="E34" i="45"/>
  <c r="D34" i="45"/>
  <c r="M32" i="45"/>
  <c r="P21" i="45"/>
  <c r="O21" i="45"/>
  <c r="N21" i="45"/>
  <c r="M21" i="45"/>
  <c r="L21" i="45"/>
  <c r="K21" i="45"/>
  <c r="J21" i="45"/>
  <c r="I21" i="45"/>
  <c r="H21" i="45"/>
  <c r="G21" i="45"/>
  <c r="F21" i="45"/>
  <c r="E21" i="45"/>
  <c r="D21" i="45"/>
  <c r="R20" i="45"/>
  <c r="Q20" i="45"/>
  <c r="S10" i="45"/>
  <c r="D9" i="45"/>
  <c r="F9" i="45" s="1"/>
  <c r="N111" i="45" s="1"/>
  <c r="N127" i="45" s="1"/>
  <c r="T8" i="45"/>
  <c r="S8" i="45"/>
  <c r="S9" i="45" s="1"/>
  <c r="F8" i="45"/>
  <c r="F7" i="45"/>
  <c r="M127" i="44"/>
  <c r="M125" i="44"/>
  <c r="M97" i="44"/>
  <c r="M96" i="44"/>
  <c r="M95" i="44"/>
  <c r="M94" i="44"/>
  <c r="M99" i="44" s="1"/>
  <c r="M55" i="44"/>
  <c r="P44" i="44"/>
  <c r="O44" i="44"/>
  <c r="O57" i="44" s="1"/>
  <c r="N44" i="44"/>
  <c r="N57" i="44" s="1"/>
  <c r="M44" i="44"/>
  <c r="M57" i="44" s="1"/>
  <c r="L44" i="44"/>
  <c r="L57" i="44" s="1"/>
  <c r="K44" i="44"/>
  <c r="K57" i="44" s="1"/>
  <c r="J44" i="44"/>
  <c r="J57" i="44" s="1"/>
  <c r="I44" i="44"/>
  <c r="I57" i="44" s="1"/>
  <c r="H44" i="44"/>
  <c r="H57" i="44" s="1"/>
  <c r="G44" i="44"/>
  <c r="G57" i="44" s="1"/>
  <c r="F44" i="44"/>
  <c r="F57" i="44" s="1"/>
  <c r="E44" i="44"/>
  <c r="D44" i="44"/>
  <c r="R43" i="44"/>
  <c r="Q43" i="44"/>
  <c r="M32" i="44"/>
  <c r="P21" i="44"/>
  <c r="O21" i="44"/>
  <c r="N21" i="44"/>
  <c r="M21" i="44"/>
  <c r="L21" i="44"/>
  <c r="K21" i="44"/>
  <c r="J21" i="44"/>
  <c r="I21" i="44"/>
  <c r="H21" i="44"/>
  <c r="G21" i="44"/>
  <c r="F21" i="44"/>
  <c r="E21" i="44"/>
  <c r="D21" i="44"/>
  <c r="R20" i="44"/>
  <c r="Q20" i="44"/>
  <c r="S10" i="44"/>
  <c r="D9" i="44"/>
  <c r="F9" i="44" s="1"/>
  <c r="N110" i="44" s="1"/>
  <c r="N126" i="44" s="1"/>
  <c r="T8" i="44"/>
  <c r="S8" i="44"/>
  <c r="S9" i="44" s="1"/>
  <c r="S11" i="44" s="1"/>
  <c r="S12" i="44" s="1"/>
  <c r="U111" i="44"/>
  <c r="M128" i="43"/>
  <c r="M126" i="43"/>
  <c r="M98" i="43"/>
  <c r="M97" i="43"/>
  <c r="M96" i="43"/>
  <c r="M95" i="43"/>
  <c r="M100" i="43" s="1"/>
  <c r="M55" i="43"/>
  <c r="P44" i="43"/>
  <c r="P57" i="43" s="1"/>
  <c r="O44" i="43"/>
  <c r="O57" i="43" s="1"/>
  <c r="N44" i="43"/>
  <c r="N57" i="43" s="1"/>
  <c r="M44" i="43"/>
  <c r="M57" i="43" s="1"/>
  <c r="L44" i="43"/>
  <c r="L57" i="43" s="1"/>
  <c r="K44" i="43"/>
  <c r="K57" i="43" s="1"/>
  <c r="J44" i="43"/>
  <c r="J57" i="43" s="1"/>
  <c r="I44" i="43"/>
  <c r="I57" i="43" s="1"/>
  <c r="H44" i="43"/>
  <c r="H57" i="43" s="1"/>
  <c r="G44" i="43"/>
  <c r="G57" i="43" s="1"/>
  <c r="F44" i="43"/>
  <c r="F57" i="43" s="1"/>
  <c r="E44" i="43"/>
  <c r="E57" i="43" s="1"/>
  <c r="D44" i="43"/>
  <c r="D57" i="43" s="1"/>
  <c r="R43" i="43"/>
  <c r="Q43" i="43"/>
  <c r="M32" i="43"/>
  <c r="P21" i="43"/>
  <c r="P34" i="43" s="1"/>
  <c r="O21" i="43"/>
  <c r="O34" i="43" s="1"/>
  <c r="N21" i="43"/>
  <c r="N34" i="43" s="1"/>
  <c r="M21" i="43"/>
  <c r="M34" i="43" s="1"/>
  <c r="L21" i="43"/>
  <c r="L34" i="43" s="1"/>
  <c r="K21" i="43"/>
  <c r="K34" i="43" s="1"/>
  <c r="J21" i="43"/>
  <c r="J34" i="43" s="1"/>
  <c r="I21" i="43"/>
  <c r="I34" i="43" s="1"/>
  <c r="H21" i="43"/>
  <c r="H34" i="43" s="1"/>
  <c r="G21" i="43"/>
  <c r="G34" i="43" s="1"/>
  <c r="F21" i="43"/>
  <c r="F34" i="43" s="1"/>
  <c r="E21" i="43"/>
  <c r="E34" i="43" s="1"/>
  <c r="D21" i="43"/>
  <c r="D34" i="43" s="1"/>
  <c r="R20" i="43"/>
  <c r="Q20" i="43"/>
  <c r="S10" i="43"/>
  <c r="D9" i="43"/>
  <c r="F9" i="43" s="1"/>
  <c r="N111" i="43" s="1"/>
  <c r="N127" i="43" s="1"/>
  <c r="T8" i="43"/>
  <c r="S8" i="43"/>
  <c r="S9" i="43" s="1"/>
  <c r="F8" i="43"/>
  <c r="F7" i="43"/>
  <c r="G3259" i="42" s="1"/>
  <c r="G3257" i="42" s="1"/>
  <c r="F3260" i="42" s="1"/>
  <c r="G3260" i="42" s="1"/>
  <c r="F3258" i="42" s="1"/>
  <c r="G3258" i="42" s="1"/>
  <c r="F3070" i="42" s="1"/>
  <c r="G3070" i="42" s="1"/>
  <c r="G3052" i="42" s="1"/>
  <c r="G3051" i="42" s="1"/>
  <c r="G3038" i="42"/>
  <c r="G3026" i="42" s="1"/>
  <c r="G3025" i="42"/>
  <c r="G3023" i="42"/>
  <c r="G3022" i="42"/>
  <c r="F3035" i="42" s="1"/>
  <c r="F3050" i="42" s="1"/>
  <c r="F3067" i="42" s="1"/>
  <c r="F2959" i="42"/>
  <c r="F3007" i="42" s="1"/>
  <c r="G3007" i="42" s="1"/>
  <c r="F2917" i="42" s="1"/>
  <c r="F2930" i="42" s="1"/>
  <c r="F2943" i="42" s="1"/>
  <c r="F2910" i="42" s="1"/>
  <c r="G2910" i="42" s="1"/>
  <c r="F2907" i="42" s="1"/>
  <c r="F2903" i="42" s="1"/>
  <c r="G2903" i="42" s="1"/>
  <c r="G2887" i="42" s="1"/>
  <c r="G2888" i="42" s="1"/>
  <c r="G2889" i="42" s="1"/>
  <c r="F2855" i="42" s="1"/>
  <c r="G2855" i="42" s="1"/>
  <c r="F2853" i="42" s="1"/>
  <c r="G2853" i="42" s="1"/>
  <c r="F2850" i="42" s="1"/>
  <c r="G2833" i="42" s="1"/>
  <c r="G2834" i="42" s="1"/>
  <c r="G2835" i="42" s="1"/>
  <c r="G2813" i="42"/>
  <c r="G2812" i="42"/>
  <c r="G2811" i="42"/>
  <c r="G2810" i="42"/>
  <c r="G2801" i="42"/>
  <c r="E2783" i="42"/>
  <c r="G2778" i="42"/>
  <c r="G2760" i="42"/>
  <c r="G2750" i="42"/>
  <c r="G2745" i="42"/>
  <c r="G2740" i="42"/>
  <c r="G2733" i="42"/>
  <c r="G2727" i="42"/>
  <c r="G2721" i="42"/>
  <c r="G2715" i="42"/>
  <c r="G2709" i="42"/>
  <c r="G2703" i="42"/>
  <c r="G2697" i="42"/>
  <c r="G2691" i="42"/>
  <c r="G2685" i="42"/>
  <c r="G2679" i="42"/>
  <c r="G2673" i="42"/>
  <c r="G2667" i="42"/>
  <c r="G2658" i="42"/>
  <c r="G2652" i="42"/>
  <c r="G2644" i="42"/>
  <c r="G2643" i="42"/>
  <c r="G2637" i="42"/>
  <c r="G2636" i="42"/>
  <c r="G2630" i="42"/>
  <c r="G2629" i="42"/>
  <c r="G2623" i="42"/>
  <c r="G2622" i="42"/>
  <c r="G2616" i="42"/>
  <c r="G2615" i="42"/>
  <c r="G2609" i="42"/>
  <c r="G2608" i="42"/>
  <c r="G2602" i="42"/>
  <c r="G2601" i="42"/>
  <c r="G2595" i="42"/>
  <c r="G2594" i="42"/>
  <c r="G2588" i="42"/>
  <c r="G2587" i="42"/>
  <c r="G2579" i="42"/>
  <c r="G2578" i="42"/>
  <c r="G2577" i="42"/>
  <c r="G2571" i="42"/>
  <c r="G2570" i="42"/>
  <c r="G2569" i="42"/>
  <c r="G2563" i="42"/>
  <c r="G2562" i="42"/>
  <c r="G2561" i="42"/>
  <c r="G2555" i="42"/>
  <c r="G2554" i="42"/>
  <c r="G2553" i="42"/>
  <c r="G2544" i="42"/>
  <c r="G2540" i="42"/>
  <c r="G2532" i="42"/>
  <c r="G2528" i="42"/>
  <c r="G2520" i="42"/>
  <c r="G2516" i="42"/>
  <c r="G2508" i="42"/>
  <c r="G2504" i="42"/>
  <c r="G2496" i="42"/>
  <c r="G2492" i="42"/>
  <c r="G2484" i="42"/>
  <c r="G2480" i="42"/>
  <c r="G2472" i="42"/>
  <c r="G2468" i="42"/>
  <c r="G2460" i="42"/>
  <c r="G2456" i="42"/>
  <c r="G2448" i="42"/>
  <c r="G2444" i="42"/>
  <c r="G2436" i="42"/>
  <c r="G2432" i="42"/>
  <c r="G2424" i="42"/>
  <c r="G2420" i="42"/>
  <c r="G2412" i="42"/>
  <c r="G2411" i="42"/>
  <c r="G2408" i="42"/>
  <c r="G2407" i="42"/>
  <c r="G2399" i="42"/>
  <c r="G2398" i="42"/>
  <c r="G2397" i="42"/>
  <c r="G2388" i="42"/>
  <c r="G2387" i="42"/>
  <c r="G2386" i="42"/>
  <c r="G2378" i="42" s="1"/>
  <c r="G2377" i="42" s="1"/>
  <c r="G2370" i="42" s="1"/>
  <c r="G2369" i="42" s="1"/>
  <c r="G2360" i="42" s="1"/>
  <c r="G2359" i="42" s="1"/>
  <c r="G2278" i="42"/>
  <c r="G2277" i="42"/>
  <c r="G2276" i="42"/>
  <c r="G2258" i="42"/>
  <c r="G2257" i="42"/>
  <c r="G2256" i="42"/>
  <c r="G2255" i="42"/>
  <c r="G2241" i="42"/>
  <c r="G2240" i="42"/>
  <c r="G2239" i="42"/>
  <c r="G2238" i="42"/>
  <c r="G2224" i="42"/>
  <c r="G2223" i="42"/>
  <c r="G2222" i="42"/>
  <c r="G2221" i="42"/>
  <c r="G2207" i="42"/>
  <c r="G2206" i="42"/>
  <c r="G2205" i="42"/>
  <c r="G2204" i="42"/>
  <c r="G2190" i="42"/>
  <c r="G2189" i="42"/>
  <c r="G2188" i="42"/>
  <c r="G2187" i="42"/>
  <c r="G2173" i="42"/>
  <c r="G2172" i="42"/>
  <c r="G2171" i="42"/>
  <c r="G2170" i="42"/>
  <c r="G2156" i="42"/>
  <c r="G2155" i="42"/>
  <c r="G2154" i="42"/>
  <c r="G2153" i="42"/>
  <c r="G2139" i="42"/>
  <c r="G2138" i="42"/>
  <c r="G2137" i="42"/>
  <c r="G2136" i="42"/>
  <c r="G2122" i="42" s="1"/>
  <c r="G2121" i="42" s="1"/>
  <c r="G2120" i="42" s="1"/>
  <c r="G2119" i="42" s="1"/>
  <c r="E2110" i="42"/>
  <c r="G2109" i="42" s="1"/>
  <c r="G2108" i="42" s="1"/>
  <c r="G2106" i="42" s="1"/>
  <c r="G2103" i="42" s="1"/>
  <c r="F2101" i="42" s="1"/>
  <c r="G2101" i="42" s="1"/>
  <c r="F2099" i="42" s="1"/>
  <c r="F2102" i="42" s="1"/>
  <c r="G2102" i="42" s="1"/>
  <c r="E2087" i="42"/>
  <c r="G2086" i="42" s="1"/>
  <c r="G2085" i="42" s="1"/>
  <c r="G2083" i="42" s="1"/>
  <c r="G2080" i="42" s="1"/>
  <c r="G2075" i="42" s="1"/>
  <c r="F2076" i="42" s="1"/>
  <c r="E2064" i="42"/>
  <c r="G2063" i="42" s="1"/>
  <c r="G2062" i="42" s="1"/>
  <c r="G2060" i="42" s="1"/>
  <c r="G2057" i="42" s="1"/>
  <c r="F2055" i="42" s="1"/>
  <c r="G2055" i="42" s="1"/>
  <c r="F2053" i="42" s="1"/>
  <c r="E2041" i="42"/>
  <c r="G2040" i="42" s="1"/>
  <c r="G2039" i="42" s="1"/>
  <c r="G2037" i="42" s="1"/>
  <c r="G2034" i="42" s="1"/>
  <c r="F2032" i="42" s="1"/>
  <c r="G2032" i="42" s="1"/>
  <c r="E2018" i="42"/>
  <c r="G2017" i="42" s="1"/>
  <c r="G2016" i="42" s="1"/>
  <c r="G2014" i="42" s="1"/>
  <c r="G2011" i="42" s="1"/>
  <c r="F2009" i="42" s="1"/>
  <c r="G2009" i="42" s="1"/>
  <c r="F2007" i="42" s="1"/>
  <c r="F2010" i="42" s="1"/>
  <c r="G2010" i="42" s="1"/>
  <c r="E1995" i="42"/>
  <c r="G1994" i="42" s="1"/>
  <c r="G1993" i="42" s="1"/>
  <c r="G1991" i="42" s="1"/>
  <c r="G1988" i="42" s="1"/>
  <c r="G1983" i="42" s="1"/>
  <c r="F1984" i="42" s="1"/>
  <c r="E1972" i="42"/>
  <c r="G1971" i="42" s="1"/>
  <c r="G1970" i="42" s="1"/>
  <c r="G1968" i="42" s="1"/>
  <c r="G1965" i="42" s="1"/>
  <c r="F1963" i="42" s="1"/>
  <c r="G1963" i="42" s="1"/>
  <c r="F1961" i="42" s="1"/>
  <c r="E1949" i="42"/>
  <c r="G1948" i="42" s="1"/>
  <c r="G1947" i="42" s="1"/>
  <c r="G1945" i="42" s="1"/>
  <c r="G1942" i="42" s="1"/>
  <c r="F1940" i="42" s="1"/>
  <c r="G1940" i="42" s="1"/>
  <c r="G1935" i="42" s="1"/>
  <c r="E1926" i="42"/>
  <c r="G1925" i="42" s="1"/>
  <c r="G1924" i="42" s="1"/>
  <c r="G1922" i="42" s="1"/>
  <c r="G1919" i="42" s="1"/>
  <c r="F1917" i="42" s="1"/>
  <c r="G1917" i="42" s="1"/>
  <c r="F1915" i="42" s="1"/>
  <c r="F1918" i="42" s="1"/>
  <c r="G1918" i="42" s="1"/>
  <c r="E1903" i="42"/>
  <c r="G1902" i="42" s="1"/>
  <c r="G1901" i="42" s="1"/>
  <c r="G1899" i="42" s="1"/>
  <c r="G1896" i="42" s="1"/>
  <c r="G1891" i="42" s="1"/>
  <c r="F1892" i="42" s="1"/>
  <c r="E1880" i="42"/>
  <c r="G1879" i="42" s="1"/>
  <c r="G1878" i="42" s="1"/>
  <c r="G1876" i="42" s="1"/>
  <c r="G1873" i="42" s="1"/>
  <c r="F1871" i="42" s="1"/>
  <c r="G1871" i="42" s="1"/>
  <c r="F1869" i="42" s="1"/>
  <c r="E1857" i="42"/>
  <c r="G1856" i="42" s="1"/>
  <c r="G1855" i="42" s="1"/>
  <c r="G1853" i="42" s="1"/>
  <c r="G1850" i="42" s="1"/>
  <c r="F1848" i="42" s="1"/>
  <c r="G1848" i="42" s="1"/>
  <c r="G1843" i="42" s="1"/>
  <c r="E1834" i="42"/>
  <c r="G1833" i="42" s="1"/>
  <c r="G1832" i="42" s="1"/>
  <c r="G1830" i="42" s="1"/>
  <c r="G1827" i="42" s="1"/>
  <c r="F1825" i="42" s="1"/>
  <c r="G1825" i="42" s="1"/>
  <c r="F1823" i="42" s="1"/>
  <c r="F1826" i="42" s="1"/>
  <c r="G1826" i="42" s="1"/>
  <c r="E1811" i="42"/>
  <c r="G1810" i="42"/>
  <c r="G1809" i="42"/>
  <c r="G1807" i="42" s="1"/>
  <c r="G1804" i="42" s="1"/>
  <c r="G1800" i="42" s="1"/>
  <c r="F1802" i="42" s="1"/>
  <c r="G1802" i="42" s="1"/>
  <c r="G1797" i="42" s="1"/>
  <c r="G1577" i="42" s="1"/>
  <c r="G1576" i="42" s="1"/>
  <c r="G1575" i="42" s="1"/>
  <c r="G1565" i="42" s="1"/>
  <c r="G1564" i="42" s="1"/>
  <c r="G1563" i="42" s="1"/>
  <c r="G1557" i="42" s="1"/>
  <c r="G1556" i="42" s="1"/>
  <c r="G1554" i="42" s="1"/>
  <c r="G1553" i="42" s="1"/>
  <c r="G1551" i="42"/>
  <c r="G1406" i="42" s="1"/>
  <c r="G1405" i="42" s="1"/>
  <c r="G1392" i="42"/>
  <c r="G1391" i="42" s="1"/>
  <c r="G1390" i="42" s="1"/>
  <c r="G1377" i="42"/>
  <c r="G1376" i="42" s="1"/>
  <c r="G1375" i="42" s="1"/>
  <c r="G1358" i="42" s="1"/>
  <c r="G1357" i="42" s="1"/>
  <c r="G1345" i="42"/>
  <c r="G1342" i="42" s="1"/>
  <c r="G1341" i="42" s="1"/>
  <c r="G1326" i="42" s="1"/>
  <c r="G1325" i="42" s="1"/>
  <c r="G1310" i="42" s="1"/>
  <c r="G1309" i="42" s="1"/>
  <c r="G1294" i="42" s="1"/>
  <c r="G1293" i="42" s="1"/>
  <c r="G1281" i="42" s="1"/>
  <c r="G1278" i="42" s="1"/>
  <c r="G1277" i="42" s="1"/>
  <c r="G1262" i="42" s="1"/>
  <c r="G1261" i="42" s="1"/>
  <c r="G1246" i="42" s="1"/>
  <c r="G1245" i="42" s="1"/>
  <c r="G1230" i="42" s="1"/>
  <c r="G1229" i="42" s="1"/>
  <c r="G1217" i="42" s="1"/>
  <c r="F1231" i="42" s="1"/>
  <c r="G1214" i="42" s="1"/>
  <c r="G1213" i="42" s="1"/>
  <c r="G1191" i="42" s="1"/>
  <c r="G1189" i="42" s="1"/>
  <c r="G1188" i="42" s="1"/>
  <c r="G1175" i="42" s="1"/>
  <c r="G1173" i="42" s="1"/>
  <c r="G1172" i="42" s="1"/>
  <c r="G1159" i="42" s="1"/>
  <c r="G1157" i="42" s="1"/>
  <c r="G1156" i="42" s="1"/>
  <c r="G1143" i="42" s="1"/>
  <c r="G1141" i="42" s="1"/>
  <c r="G1140" i="42" s="1"/>
  <c r="G1127" i="42" s="1"/>
  <c r="G1125" i="42" s="1"/>
  <c r="G1124" i="42" s="1"/>
  <c r="G1111" i="42" s="1"/>
  <c r="G1109" i="42" s="1"/>
  <c r="G1108" i="42" s="1"/>
  <c r="G1095" i="42" s="1"/>
  <c r="G1093" i="42" s="1"/>
  <c r="G1092" i="42" s="1"/>
  <c r="G1079" i="42" s="1"/>
  <c r="G1077" i="42" s="1"/>
  <c r="G1076" i="42" s="1"/>
  <c r="G1063" i="42" s="1"/>
  <c r="G1061" i="42" s="1"/>
  <c r="G1060" i="42" s="1"/>
  <c r="G1047" i="42" s="1"/>
  <c r="G1045" i="42" s="1"/>
  <c r="G1044" i="42" s="1"/>
  <c r="G1031" i="42" s="1"/>
  <c r="G1029" i="42" s="1"/>
  <c r="G1028" i="42" s="1"/>
  <c r="G1015" i="42" s="1"/>
  <c r="G1013" i="42" s="1"/>
  <c r="G1012" i="42" s="1"/>
  <c r="F1027" i="42" s="1"/>
  <c r="F1026" i="42" s="1"/>
  <c r="G995" i="42" s="1"/>
  <c r="G994" i="42" s="1"/>
  <c r="G993" i="42" s="1"/>
  <c r="G991" i="42" s="1"/>
  <c r="G990" i="42" s="1"/>
  <c r="G989" i="42" s="1"/>
  <c r="G978" i="42"/>
  <c r="G977" i="42"/>
  <c r="G976" i="42"/>
  <c r="G974" i="42"/>
  <c r="G973" i="42"/>
  <c r="G972" i="42"/>
  <c r="G961" i="42"/>
  <c r="G960" i="42"/>
  <c r="G959" i="42"/>
  <c r="G957" i="42"/>
  <c r="G956" i="42"/>
  <c r="G955" i="42"/>
  <c r="G944" i="42"/>
  <c r="G943" i="42"/>
  <c r="G942" i="42"/>
  <c r="G940" i="42"/>
  <c r="G939" i="42"/>
  <c r="G938" i="42"/>
  <c r="G927" i="42"/>
  <c r="G926" i="42"/>
  <c r="G925" i="42"/>
  <c r="G923" i="42"/>
  <c r="G922" i="42"/>
  <c r="G921" i="42"/>
  <c r="G910" i="42"/>
  <c r="G909" i="42"/>
  <c r="G908" i="42"/>
  <c r="G906" i="42"/>
  <c r="G905" i="42"/>
  <c r="G904" i="42"/>
  <c r="G893" i="42"/>
  <c r="G892" i="42"/>
  <c r="G891" i="42"/>
  <c r="G889" i="42"/>
  <c r="G888" i="42"/>
  <c r="G887" i="42"/>
  <c r="G876" i="42"/>
  <c r="E875" i="42"/>
  <c r="G875" i="42" s="1"/>
  <c r="G874" i="42"/>
  <c r="G872" i="42"/>
  <c r="G871" i="42"/>
  <c r="G870" i="42"/>
  <c r="G859" i="42"/>
  <c r="E858" i="42"/>
  <c r="G858" i="42" s="1"/>
  <c r="G857" i="42"/>
  <c r="G855" i="42"/>
  <c r="G854" i="42"/>
  <c r="G853" i="42"/>
  <c r="G842" i="42"/>
  <c r="E841" i="42"/>
  <c r="G841" i="42" s="1"/>
  <c r="G840" i="42"/>
  <c r="G838" i="42"/>
  <c r="G837" i="42"/>
  <c r="G836" i="42"/>
  <c r="G825" i="42"/>
  <c r="E824" i="42"/>
  <c r="G824" i="42" s="1"/>
  <c r="G823" i="42"/>
  <c r="G821" i="42"/>
  <c r="G820" i="42"/>
  <c r="G819" i="42"/>
  <c r="G808" i="42"/>
  <c r="G807" i="42"/>
  <c r="G806" i="42"/>
  <c r="G804" i="42"/>
  <c r="G803" i="42"/>
  <c r="G802" i="42"/>
  <c r="G791" i="42"/>
  <c r="E790" i="42"/>
  <c r="G790" i="42" s="1"/>
  <c r="G789" i="42"/>
  <c r="G787" i="42"/>
  <c r="G786" i="42"/>
  <c r="G785" i="42"/>
  <c r="G774" i="42"/>
  <c r="E773" i="42"/>
  <c r="G773" i="42" s="1"/>
  <c r="G772" i="42"/>
  <c r="G770" i="42"/>
  <c r="G769" i="42"/>
  <c r="G768" i="42"/>
  <c r="G755" i="42" s="1"/>
  <c r="G753" i="42" s="1"/>
  <c r="G752" i="42" s="1"/>
  <c r="G751" i="42" s="1"/>
  <c r="G740" i="42" s="1"/>
  <c r="G738" i="42" s="1"/>
  <c r="G737" i="42" s="1"/>
  <c r="G736" i="42" s="1"/>
  <c r="G725" i="42" s="1"/>
  <c r="G723" i="42" s="1"/>
  <c r="G722" i="42" s="1"/>
  <c r="G721" i="42" s="1"/>
  <c r="G710" i="42" s="1"/>
  <c r="G708" i="42" s="1"/>
  <c r="G707" i="42" s="1"/>
  <c r="G696" i="42" s="1"/>
  <c r="G694" i="42" s="1"/>
  <c r="G693" i="42" s="1"/>
  <c r="G682" i="42" s="1"/>
  <c r="G680" i="42" s="1"/>
  <c r="G679" i="42" s="1"/>
  <c r="G668" i="42" s="1"/>
  <c r="G666" i="42" s="1"/>
  <c r="G665" i="42" s="1"/>
  <c r="G654" i="42" s="1"/>
  <c r="G652" i="42" s="1"/>
  <c r="G651" i="42"/>
  <c r="G640" i="42" s="1"/>
  <c r="G638" i="42" s="1"/>
  <c r="G637" i="42" s="1"/>
  <c r="G626" i="42" s="1"/>
  <c r="G624" i="42" s="1"/>
  <c r="G623" i="42" s="1"/>
  <c r="G612" i="42" s="1"/>
  <c r="G610" i="42" s="1"/>
  <c r="G609" i="42" s="1"/>
  <c r="G598" i="42" s="1"/>
  <c r="G596" i="42" s="1"/>
  <c r="G595" i="42" s="1"/>
  <c r="G584" i="42" s="1"/>
  <c r="G582" i="42" s="1"/>
  <c r="G581" i="42" s="1"/>
  <c r="G570" i="42" s="1"/>
  <c r="G568" i="42" s="1"/>
  <c r="G567" i="42" s="1"/>
  <c r="G556" i="42" s="1"/>
  <c r="G554" i="42" s="1"/>
  <c r="G553" i="42" s="1"/>
  <c r="G542" i="42" s="1"/>
  <c r="G540" i="42" s="1"/>
  <c r="G539" i="42" s="1"/>
  <c r="E528" i="42"/>
  <c r="G526" i="42" s="1"/>
  <c r="G525" i="42" s="1"/>
  <c r="G514" i="42" s="1"/>
  <c r="G512" i="42" s="1"/>
  <c r="G511" i="42" s="1"/>
  <c r="G496" i="42" s="1"/>
  <c r="G495" i="42" s="1"/>
  <c r="G494" i="42" s="1"/>
  <c r="G493" i="42" s="1"/>
  <c r="G491" i="42" s="1"/>
  <c r="G490" i="42" s="1"/>
  <c r="G489" i="42" s="1"/>
  <c r="G478" i="42" s="1"/>
  <c r="G477" i="42" s="1"/>
  <c r="G476" i="42" s="1"/>
  <c r="G475" i="42" s="1"/>
  <c r="G473" i="42" s="1"/>
  <c r="G472" i="42" s="1"/>
  <c r="G471" i="42" s="1"/>
  <c r="G460" i="42" s="1"/>
  <c r="G459" i="42" s="1"/>
  <c r="G458" i="42" s="1"/>
  <c r="G457" i="42" s="1"/>
  <c r="G455" i="42" s="1"/>
  <c r="G454" i="42" s="1"/>
  <c r="G453" i="42" s="1"/>
  <c r="G442" i="42" s="1"/>
  <c r="G441" i="42" s="1"/>
  <c r="G440" i="42" s="1"/>
  <c r="G439" i="42" s="1"/>
  <c r="G437" i="42" s="1"/>
  <c r="G436" i="42" s="1"/>
  <c r="G435" i="42" s="1"/>
  <c r="G424" i="42" s="1"/>
  <c r="G423" i="42" s="1"/>
  <c r="G422" i="42" s="1"/>
  <c r="G421" i="42" s="1"/>
  <c r="G419" i="42" s="1"/>
  <c r="G418" i="42" s="1"/>
  <c r="G417" i="42" s="1"/>
  <c r="G406" i="42" s="1"/>
  <c r="G405" i="42" s="1"/>
  <c r="G404" i="42" s="1"/>
  <c r="G403" i="42" s="1"/>
  <c r="G401" i="42" s="1"/>
  <c r="G400" i="42" s="1"/>
  <c r="G399" i="42" s="1"/>
  <c r="G388" i="42" s="1"/>
  <c r="G387" i="42" s="1"/>
  <c r="G386" i="42" s="1"/>
  <c r="G385" i="42" s="1"/>
  <c r="G383" i="42" s="1"/>
  <c r="G382" i="42" s="1"/>
  <c r="G381" i="42" s="1"/>
  <c r="G370" i="42" s="1"/>
  <c r="G369" i="42" s="1"/>
  <c r="G368" i="42" s="1"/>
  <c r="G367" i="42" s="1"/>
  <c r="G365" i="42" s="1"/>
  <c r="G364" i="42" s="1"/>
  <c r="G363" i="42" s="1"/>
  <c r="G352" i="42" s="1"/>
  <c r="G351" i="42" s="1"/>
  <c r="G350" i="42" s="1"/>
  <c r="G349" i="42" s="1"/>
  <c r="G347" i="42" s="1"/>
  <c r="G346" i="42" s="1"/>
  <c r="G345" i="42" s="1"/>
  <c r="G334" i="42" s="1"/>
  <c r="G333" i="42" s="1"/>
  <c r="G332" i="42" s="1"/>
  <c r="G331" i="42" s="1"/>
  <c r="G329" i="42" s="1"/>
  <c r="G328" i="42" s="1"/>
  <c r="G327" i="42" s="1"/>
  <c r="G316" i="42" s="1"/>
  <c r="G315" i="42" s="1"/>
  <c r="G314" i="42" s="1"/>
  <c r="G313" i="42" s="1"/>
  <c r="G311" i="42" s="1"/>
  <c r="G310" i="42" s="1"/>
  <c r="G309" i="42" s="1"/>
  <c r="G298" i="42" s="1"/>
  <c r="G297" i="42" s="1"/>
  <c r="G296" i="42" s="1"/>
  <c r="G295" i="42" s="1"/>
  <c r="G293" i="42" s="1"/>
  <c r="G292" i="42" s="1"/>
  <c r="G291" i="42" s="1"/>
  <c r="G280" i="42" s="1"/>
  <c r="G279" i="42" s="1"/>
  <c r="G278" i="42" s="1"/>
  <c r="G277" i="42" s="1"/>
  <c r="G275" i="42" s="1"/>
  <c r="G274" i="42" s="1"/>
  <c r="G273" i="42" s="1"/>
  <c r="G262" i="42" s="1"/>
  <c r="G261" i="42" s="1"/>
  <c r="G260" i="42" s="1"/>
  <c r="G259" i="42" s="1"/>
  <c r="G257" i="42" s="1"/>
  <c r="G256" i="42" s="1"/>
  <c r="G255" i="42" s="1"/>
  <c r="G244" i="42" s="1"/>
  <c r="G243" i="42" s="1"/>
  <c r="G242" i="42" s="1"/>
  <c r="G241" i="42" s="1"/>
  <c r="G239" i="42" s="1"/>
  <c r="E239" i="42"/>
  <c r="G238" i="42" s="1"/>
  <c r="E237" i="42"/>
  <c r="G226" i="42"/>
  <c r="J225" i="42"/>
  <c r="J224" i="42"/>
  <c r="J221" i="42"/>
  <c r="J222" i="42" s="1"/>
  <c r="G13" i="42"/>
  <c r="G12" i="42"/>
  <c r="G11" i="42"/>
  <c r="F1727" i="42" l="1"/>
  <c r="G2041" i="42"/>
  <c r="G2018" i="42"/>
  <c r="J96" i="44"/>
  <c r="O110" i="44"/>
  <c r="O126" i="44" s="1"/>
  <c r="G110" i="44"/>
  <c r="G126" i="44" s="1"/>
  <c r="O32" i="43"/>
  <c r="J70" i="44"/>
  <c r="G528" i="42"/>
  <c r="F1986" i="42"/>
  <c r="G1986" i="42" s="1"/>
  <c r="G1811" i="42"/>
  <c r="G1834" i="42"/>
  <c r="G1972" i="42"/>
  <c r="G1926" i="42"/>
  <c r="G1010" i="42"/>
  <c r="G1011" i="42"/>
  <c r="G1914" i="42"/>
  <c r="G2087" i="42"/>
  <c r="G2110" i="42"/>
  <c r="S11" i="43"/>
  <c r="S12" i="43" s="1"/>
  <c r="E32" i="43"/>
  <c r="K32" i="43"/>
  <c r="U112" i="43"/>
  <c r="G32" i="43"/>
  <c r="S11" i="45"/>
  <c r="S12" i="45" s="1"/>
  <c r="F1803" i="42"/>
  <c r="G1803" i="42" s="1"/>
  <c r="G3247" i="42"/>
  <c r="G1912" i="42"/>
  <c r="G237" i="42"/>
  <c r="G1995" i="42"/>
  <c r="G2096" i="42"/>
  <c r="G3054" i="42"/>
  <c r="U112" i="45"/>
  <c r="F32" i="45"/>
  <c r="N32" i="45"/>
  <c r="G55" i="45"/>
  <c r="O55" i="45"/>
  <c r="J71" i="45"/>
  <c r="E84" i="45"/>
  <c r="J97" i="45"/>
  <c r="H98" i="45"/>
  <c r="G111" i="45"/>
  <c r="G127" i="45" s="1"/>
  <c r="O111" i="45"/>
  <c r="O127" i="45" s="1"/>
  <c r="E112" i="45"/>
  <c r="E128" i="45" s="1"/>
  <c r="N112" i="45"/>
  <c r="N128" i="45" s="1"/>
  <c r="G32" i="45"/>
  <c r="O32" i="45"/>
  <c r="H55" i="45"/>
  <c r="P55" i="45"/>
  <c r="K71" i="45"/>
  <c r="F84" i="45"/>
  <c r="K97" i="45"/>
  <c r="I98" i="45"/>
  <c r="M101" i="45"/>
  <c r="H111" i="45"/>
  <c r="H127" i="45" s="1"/>
  <c r="P111" i="45"/>
  <c r="F112" i="45"/>
  <c r="F128" i="45" s="1"/>
  <c r="O112" i="45"/>
  <c r="O128" i="45" s="1"/>
  <c r="H32" i="45"/>
  <c r="P32" i="45"/>
  <c r="I55" i="45"/>
  <c r="D71" i="45"/>
  <c r="L71" i="45"/>
  <c r="G84" i="45"/>
  <c r="D97" i="45"/>
  <c r="L97" i="45"/>
  <c r="J98" i="45"/>
  <c r="I111" i="45"/>
  <c r="I127" i="45" s="1"/>
  <c r="Q111" i="45"/>
  <c r="G112" i="45"/>
  <c r="G128" i="45" s="1"/>
  <c r="P112" i="45"/>
  <c r="I32" i="45"/>
  <c r="J55" i="45"/>
  <c r="E71" i="45"/>
  <c r="H84" i="45"/>
  <c r="E97" i="45"/>
  <c r="K98" i="45"/>
  <c r="J111" i="45"/>
  <c r="R111" i="45"/>
  <c r="H112" i="45"/>
  <c r="H128" i="45" s="1"/>
  <c r="Q112" i="45"/>
  <c r="J32" i="45"/>
  <c r="K55" i="45"/>
  <c r="F71" i="45"/>
  <c r="I84" i="45"/>
  <c r="F97" i="45"/>
  <c r="D98" i="45"/>
  <c r="L98" i="45"/>
  <c r="K111" i="45"/>
  <c r="K127" i="45" s="1"/>
  <c r="S111" i="45"/>
  <c r="I112" i="45"/>
  <c r="I128" i="45" s="1"/>
  <c r="R112" i="45"/>
  <c r="K32" i="45"/>
  <c r="D55" i="45"/>
  <c r="L55" i="45"/>
  <c r="G71" i="45"/>
  <c r="J84" i="45"/>
  <c r="G97" i="45"/>
  <c r="E98" i="45"/>
  <c r="D111" i="45"/>
  <c r="D127" i="45" s="1"/>
  <c r="L111" i="45"/>
  <c r="L127" i="45" s="1"/>
  <c r="T111" i="45"/>
  <c r="J112" i="45"/>
  <c r="S112" i="45"/>
  <c r="D32" i="45"/>
  <c r="L32" i="45"/>
  <c r="E55" i="45"/>
  <c r="H71" i="45"/>
  <c r="K84" i="45"/>
  <c r="H97" i="45"/>
  <c r="F98" i="45"/>
  <c r="E111" i="45"/>
  <c r="E127" i="45" s="1"/>
  <c r="M111" i="45"/>
  <c r="M127" i="45" s="1"/>
  <c r="U111" i="45"/>
  <c r="K112" i="45"/>
  <c r="K128" i="45" s="1"/>
  <c r="T112" i="45"/>
  <c r="E32" i="45"/>
  <c r="F55" i="45"/>
  <c r="N55" i="45"/>
  <c r="I71" i="45"/>
  <c r="D84" i="45"/>
  <c r="L84" i="45"/>
  <c r="I97" i="45"/>
  <c r="G98" i="45"/>
  <c r="F111" i="45"/>
  <c r="F127" i="45" s="1"/>
  <c r="D112" i="45"/>
  <c r="D128" i="45" s="1"/>
  <c r="L112" i="45"/>
  <c r="L128" i="45" s="1"/>
  <c r="H32" i="44"/>
  <c r="I32" i="44"/>
  <c r="I55" i="44"/>
  <c r="K70" i="44"/>
  <c r="F83" i="44"/>
  <c r="K96" i="44"/>
  <c r="I97" i="44"/>
  <c r="M100" i="44"/>
  <c r="H110" i="44"/>
  <c r="H126" i="44" s="1"/>
  <c r="P110" i="44"/>
  <c r="F111" i="44"/>
  <c r="F127" i="44" s="1"/>
  <c r="O111" i="44"/>
  <c r="O127" i="44" s="1"/>
  <c r="H97" i="44"/>
  <c r="J32" i="44"/>
  <c r="J55" i="44"/>
  <c r="D70" i="44"/>
  <c r="L70" i="44"/>
  <c r="G83" i="44"/>
  <c r="D96" i="44"/>
  <c r="L96" i="44"/>
  <c r="J97" i="44"/>
  <c r="I110" i="44"/>
  <c r="I126" i="44" s="1"/>
  <c r="Q110" i="44"/>
  <c r="G111" i="44"/>
  <c r="G127" i="44" s="1"/>
  <c r="P111" i="44"/>
  <c r="H55" i="44"/>
  <c r="K32" i="44"/>
  <c r="K55" i="44"/>
  <c r="E70" i="44"/>
  <c r="H83" i="44"/>
  <c r="E96" i="44"/>
  <c r="K97" i="44"/>
  <c r="J110" i="44"/>
  <c r="R110" i="44"/>
  <c r="H111" i="44"/>
  <c r="H127" i="44" s="1"/>
  <c r="Q111" i="44"/>
  <c r="D32" i="44"/>
  <c r="L32" i="44"/>
  <c r="D55" i="44"/>
  <c r="L55" i="44"/>
  <c r="F70" i="44"/>
  <c r="I83" i="44"/>
  <c r="F96" i="44"/>
  <c r="D97" i="44"/>
  <c r="L97" i="44"/>
  <c r="K110" i="44"/>
  <c r="K126" i="44" s="1"/>
  <c r="S110" i="44"/>
  <c r="I111" i="44"/>
  <c r="I127" i="44" s="1"/>
  <c r="R111" i="44"/>
  <c r="P32" i="44"/>
  <c r="P55" i="44"/>
  <c r="E83" i="44"/>
  <c r="N111" i="44"/>
  <c r="N127" i="44" s="1"/>
  <c r="E32" i="44"/>
  <c r="E55" i="44"/>
  <c r="G70" i="44"/>
  <c r="J83" i="44"/>
  <c r="G96" i="44"/>
  <c r="E97" i="44"/>
  <c r="D110" i="44"/>
  <c r="D126" i="44" s="1"/>
  <c r="L110" i="44"/>
  <c r="L126" i="44" s="1"/>
  <c r="T110" i="44"/>
  <c r="J111" i="44"/>
  <c r="S111" i="44"/>
  <c r="E111" i="44"/>
  <c r="E127" i="44" s="1"/>
  <c r="F32" i="44"/>
  <c r="N32" i="44"/>
  <c r="F55" i="44"/>
  <c r="N55" i="44"/>
  <c r="H70" i="44"/>
  <c r="K83" i="44"/>
  <c r="H96" i="44"/>
  <c r="F97" i="44"/>
  <c r="E110" i="44"/>
  <c r="E126" i="44" s="1"/>
  <c r="M110" i="44"/>
  <c r="M126" i="44" s="1"/>
  <c r="U110" i="44"/>
  <c r="K111" i="44"/>
  <c r="K127" i="44" s="1"/>
  <c r="T111" i="44"/>
  <c r="G32" i="44"/>
  <c r="O32" i="44"/>
  <c r="G55" i="44"/>
  <c r="O55" i="44"/>
  <c r="I70" i="44"/>
  <c r="D83" i="44"/>
  <c r="L83" i="44"/>
  <c r="I96" i="44"/>
  <c r="G97" i="44"/>
  <c r="F110" i="44"/>
  <c r="F126" i="44" s="1"/>
  <c r="D111" i="44"/>
  <c r="D127" i="44" s="1"/>
  <c r="L111" i="44"/>
  <c r="L127" i="44" s="1"/>
  <c r="H32" i="43"/>
  <c r="P32" i="43"/>
  <c r="H55" i="43"/>
  <c r="P55" i="43"/>
  <c r="J71" i="43"/>
  <c r="E84" i="43"/>
  <c r="J97" i="43"/>
  <c r="H98" i="43"/>
  <c r="G111" i="43"/>
  <c r="G127" i="43" s="1"/>
  <c r="O111" i="43"/>
  <c r="O127" i="43" s="1"/>
  <c r="E112" i="43"/>
  <c r="E128" i="43" s="1"/>
  <c r="N112" i="43"/>
  <c r="N128" i="43" s="1"/>
  <c r="I32" i="43"/>
  <c r="I55" i="43"/>
  <c r="K71" i="43"/>
  <c r="F84" i="43"/>
  <c r="K97" i="43"/>
  <c r="I98" i="43"/>
  <c r="M101" i="43"/>
  <c r="H111" i="43"/>
  <c r="H127" i="43" s="1"/>
  <c r="P111" i="43"/>
  <c r="F112" i="43"/>
  <c r="F128" i="43" s="1"/>
  <c r="O112" i="43"/>
  <c r="O128" i="43" s="1"/>
  <c r="J32" i="43"/>
  <c r="J55" i="43"/>
  <c r="D71" i="43"/>
  <c r="L71" i="43"/>
  <c r="G84" i="43"/>
  <c r="D97" i="43"/>
  <c r="L97" i="43"/>
  <c r="J98" i="43"/>
  <c r="I111" i="43"/>
  <c r="I127" i="43" s="1"/>
  <c r="Q111" i="43"/>
  <c r="G112" i="43"/>
  <c r="G128" i="43" s="1"/>
  <c r="P112" i="43"/>
  <c r="K55" i="43"/>
  <c r="E71" i="43"/>
  <c r="H84" i="43"/>
  <c r="E97" i="43"/>
  <c r="K98" i="43"/>
  <c r="J111" i="43"/>
  <c r="R111" i="43"/>
  <c r="H112" i="43"/>
  <c r="H128" i="43" s="1"/>
  <c r="Q112" i="43"/>
  <c r="D32" i="43"/>
  <c r="L32" i="43"/>
  <c r="D55" i="43"/>
  <c r="L55" i="43"/>
  <c r="F71" i="43"/>
  <c r="I84" i="43"/>
  <c r="F97" i="43"/>
  <c r="D98" i="43"/>
  <c r="L98" i="43"/>
  <c r="K111" i="43"/>
  <c r="K127" i="43" s="1"/>
  <c r="S111" i="43"/>
  <c r="I112" i="43"/>
  <c r="I128" i="43" s="1"/>
  <c r="R112" i="43"/>
  <c r="E55" i="43"/>
  <c r="G71" i="43"/>
  <c r="J84" i="43"/>
  <c r="G97" i="43"/>
  <c r="E98" i="43"/>
  <c r="D111" i="43"/>
  <c r="D127" i="43" s="1"/>
  <c r="L111" i="43"/>
  <c r="L127" i="43" s="1"/>
  <c r="T111" i="43"/>
  <c r="J112" i="43"/>
  <c r="S112" i="43"/>
  <c r="F32" i="43"/>
  <c r="N32" i="43"/>
  <c r="F55" i="43"/>
  <c r="N55" i="43"/>
  <c r="H71" i="43"/>
  <c r="K84" i="43"/>
  <c r="H97" i="43"/>
  <c r="F98" i="43"/>
  <c r="E111" i="43"/>
  <c r="E127" i="43" s="1"/>
  <c r="M111" i="43"/>
  <c r="M127" i="43" s="1"/>
  <c r="U111" i="43"/>
  <c r="K112" i="43"/>
  <c r="K128" i="43" s="1"/>
  <c r="T112" i="43"/>
  <c r="G55" i="43"/>
  <c r="O55" i="43"/>
  <c r="I71" i="43"/>
  <c r="D84" i="43"/>
  <c r="L84" i="43"/>
  <c r="I97" i="43"/>
  <c r="G98" i="43"/>
  <c r="F111" i="43"/>
  <c r="F127" i="43" s="1"/>
  <c r="D112" i="43"/>
  <c r="D128" i="43" s="1"/>
  <c r="L112" i="43"/>
  <c r="L128" i="43" s="1"/>
  <c r="G1857" i="42"/>
  <c r="G1949" i="42"/>
  <c r="G2052" i="42"/>
  <c r="F2971" i="42"/>
  <c r="G2971" i="42" s="1"/>
  <c r="G1820" i="42"/>
  <c r="G1866" i="42"/>
  <c r="G1880" i="42"/>
  <c r="G1958" i="42"/>
  <c r="G2004" i="42"/>
  <c r="F2078" i="42"/>
  <c r="G2078" i="42" s="1"/>
  <c r="G1215" i="42"/>
  <c r="G1822" i="42"/>
  <c r="G1868" i="42"/>
  <c r="G1960" i="42"/>
  <c r="G2006" i="42"/>
  <c r="G2904" i="42"/>
  <c r="F1894" i="42"/>
  <c r="G1894" i="42" s="1"/>
  <c r="G1903" i="42"/>
  <c r="F1938" i="42"/>
  <c r="G2064" i="42"/>
  <c r="G2098" i="42"/>
  <c r="F1846" i="42"/>
  <c r="G1846" i="42" s="1"/>
  <c r="G2358" i="42"/>
  <c r="G2959" i="42"/>
  <c r="F2995" i="42"/>
  <c r="G2995" i="42" s="1"/>
  <c r="G1413" i="42"/>
  <c r="F2865" i="42"/>
  <c r="G2865" i="42" s="1"/>
  <c r="G3035" i="42"/>
  <c r="G3041" i="42" s="1"/>
  <c r="G2413" i="42"/>
  <c r="F2983" i="42"/>
  <c r="G2983" i="42" s="1"/>
  <c r="G1398" i="42"/>
  <c r="G1399" i="42" s="1"/>
  <c r="G14" i="42"/>
  <c r="G16" i="42" s="1"/>
  <c r="G2027" i="42"/>
  <c r="F2030" i="42"/>
  <c r="F1042" i="42"/>
  <c r="G1026" i="42"/>
  <c r="G1027" i="42"/>
  <c r="F1043" i="42"/>
  <c r="G1221" i="42"/>
  <c r="G1823" i="42"/>
  <c r="F2923" i="42"/>
  <c r="F1601" i="42"/>
  <c r="G1589" i="42"/>
  <c r="F1964" i="42"/>
  <c r="G1964" i="42" s="1"/>
  <c r="G1961" i="42"/>
  <c r="G2850" i="42"/>
  <c r="F2862" i="42"/>
  <c r="F2957" i="42"/>
  <c r="G2943" i="42"/>
  <c r="F2867" i="42"/>
  <c r="F1247" i="42"/>
  <c r="G1231" i="42"/>
  <c r="G1237" i="42" s="1"/>
  <c r="F2929" i="42"/>
  <c r="G2916" i="42"/>
  <c r="G1555" i="42"/>
  <c r="G1558" i="42" s="1"/>
  <c r="G1559" i="42" s="1"/>
  <c r="G1560" i="42" s="1"/>
  <c r="F1600" i="42"/>
  <c r="G1588" i="42"/>
  <c r="G2842" i="42"/>
  <c r="F2854" i="42"/>
  <c r="F2909" i="42"/>
  <c r="G2896" i="42"/>
  <c r="G1915" i="42"/>
  <c r="G1920" i="42" s="1"/>
  <c r="G2279" i="42"/>
  <c r="G2280" i="42" s="1"/>
  <c r="F1599" i="42"/>
  <c r="G1587" i="42"/>
  <c r="F1895" i="42"/>
  <c r="G1895" i="42" s="1"/>
  <c r="G1892" i="42"/>
  <c r="F2920" i="42"/>
  <c r="G2907" i="42"/>
  <c r="G1383" i="42"/>
  <c r="G2007" i="42"/>
  <c r="G2930" i="42"/>
  <c r="F1872" i="42"/>
  <c r="G1872" i="42" s="1"/>
  <c r="G1869" i="42"/>
  <c r="F1987" i="42"/>
  <c r="G1987" i="42" s="1"/>
  <c r="G1984" i="42"/>
  <c r="F2056" i="42"/>
  <c r="G2056" i="42" s="1"/>
  <c r="G2053" i="42"/>
  <c r="F2079" i="42"/>
  <c r="G2079" i="42" s="1"/>
  <c r="G2076" i="42"/>
  <c r="G2839" i="42"/>
  <c r="F2851" i="42"/>
  <c r="G2844" i="42"/>
  <c r="F2856" i="42"/>
  <c r="G2893" i="42"/>
  <c r="F2905" i="42"/>
  <c r="G3067" i="42"/>
  <c r="F3082" i="42"/>
  <c r="G2099" i="42"/>
  <c r="G2401" i="42"/>
  <c r="G3050" i="42"/>
  <c r="G3262" i="42" s="1"/>
  <c r="G1799" i="42"/>
  <c r="G1805" i="42" s="1"/>
  <c r="G1845" i="42"/>
  <c r="G1889" i="42"/>
  <c r="G1937" i="42"/>
  <c r="G1981" i="42"/>
  <c r="G2029" i="42"/>
  <c r="G2073" i="42"/>
  <c r="G2838" i="42"/>
  <c r="G2841" i="42"/>
  <c r="G2843" i="42"/>
  <c r="G2892" i="42"/>
  <c r="G2895" i="42"/>
  <c r="G2897" i="42"/>
  <c r="G2917" i="42"/>
  <c r="G3020" i="42"/>
  <c r="G3028" i="42" s="1"/>
  <c r="G3029" i="42" s="1"/>
  <c r="G2050" i="42"/>
  <c r="G3248" i="42"/>
  <c r="F2877" i="42" l="1"/>
  <c r="G2877" i="42" s="1"/>
  <c r="G1828" i="42"/>
  <c r="G2012" i="42"/>
  <c r="F1849" i="42"/>
  <c r="G1849" i="42" s="1"/>
  <c r="G3249" i="42"/>
  <c r="G3251" i="42" s="1"/>
  <c r="G3252" i="42" s="1"/>
  <c r="G1989" i="42"/>
  <c r="G1998" i="42" s="1"/>
  <c r="G1999" i="42" s="1"/>
  <c r="G2104" i="42"/>
  <c r="G2113" i="42" s="1"/>
  <c r="G2114" i="42" s="1"/>
  <c r="G1966" i="42"/>
  <c r="G1938" i="42"/>
  <c r="F1941" i="42"/>
  <c r="G1941" i="42" s="1"/>
  <c r="G2081" i="42"/>
  <c r="G2090" i="42" s="1"/>
  <c r="G2091" i="42" s="1"/>
  <c r="G1414" i="42"/>
  <c r="G1415" i="42" s="1"/>
  <c r="G1417" i="42" s="1"/>
  <c r="G1874" i="42"/>
  <c r="G1883" i="42" s="1"/>
  <c r="G1884" i="42" s="1"/>
  <c r="G2058" i="42"/>
  <c r="G2067" i="42" s="1"/>
  <c r="G2068" i="42" s="1"/>
  <c r="G1400" i="42"/>
  <c r="G1402" i="42" s="1"/>
  <c r="G1403" i="42" s="1"/>
  <c r="G15" i="42"/>
  <c r="G1238" i="42"/>
  <c r="G1239" i="42" s="1"/>
  <c r="G1384" i="42"/>
  <c r="G1385" i="42" s="1"/>
  <c r="G1814" i="42" s="1"/>
  <c r="G1815" i="42" s="1"/>
  <c r="G3074" i="42" s="1"/>
  <c r="F2933" i="42"/>
  <c r="G2920" i="42"/>
  <c r="F1611" i="42"/>
  <c r="G1599" i="42"/>
  <c r="F2942" i="42"/>
  <c r="G2929" i="42"/>
  <c r="F1263" i="42"/>
  <c r="G1247" i="42"/>
  <c r="G1253" i="42" s="1"/>
  <c r="G2862" i="42"/>
  <c r="F2874" i="42"/>
  <c r="G2874" i="42" s="1"/>
  <c r="G1042" i="42"/>
  <c r="F1058" i="42"/>
  <c r="G2846" i="42" s="1"/>
  <c r="G2847" i="42" s="1"/>
  <c r="F2863" i="42"/>
  <c r="G2851" i="42"/>
  <c r="F1059" i="42"/>
  <c r="G1043" i="42"/>
  <c r="F3090" i="42"/>
  <c r="G3082" i="42"/>
  <c r="F2868" i="42"/>
  <c r="G2856" i="42"/>
  <c r="F2922" i="42"/>
  <c r="G2909" i="42"/>
  <c r="G2867" i="42"/>
  <c r="F2879" i="42"/>
  <c r="G2879" i="42" s="1"/>
  <c r="F1613" i="42"/>
  <c r="G1601" i="42"/>
  <c r="G1851" i="42"/>
  <c r="G2905" i="42"/>
  <c r="F2918" i="42"/>
  <c r="F2375" i="42"/>
  <c r="G2375" i="42" s="1"/>
  <c r="G2380" i="42" s="1"/>
  <c r="F2367" i="42"/>
  <c r="G2367" i="42" s="1"/>
  <c r="G2372" i="42" s="1"/>
  <c r="F2340" i="42"/>
  <c r="G2340" i="42" s="1"/>
  <c r="F2320" i="42"/>
  <c r="G2320" i="42" s="1"/>
  <c r="F2301" i="42"/>
  <c r="G2301" i="42" s="1"/>
  <c r="F2345" i="42"/>
  <c r="G2345" i="42" s="1"/>
  <c r="F2325" i="42"/>
  <c r="G2325" i="42" s="1"/>
  <c r="F2306" i="42"/>
  <c r="G2306" i="42" s="1"/>
  <c r="F2286" i="42"/>
  <c r="G2286" i="42" s="1"/>
  <c r="F2358" i="42"/>
  <c r="F2330" i="42"/>
  <c r="G2330" i="42" s="1"/>
  <c r="F2310" i="42"/>
  <c r="G2310" i="42" s="1"/>
  <c r="F2291" i="42"/>
  <c r="G2291" i="42" s="1"/>
  <c r="F2296" i="42"/>
  <c r="G2296" i="42" s="1"/>
  <c r="F2315" i="42"/>
  <c r="G2315" i="42" s="1"/>
  <c r="F2335" i="42"/>
  <c r="G2335" i="42" s="1"/>
  <c r="G1600" i="42"/>
  <c r="F1612" i="42"/>
  <c r="G2957" i="42"/>
  <c r="F2969" i="42"/>
  <c r="G1222" i="42"/>
  <c r="G1223" i="42" s="1"/>
  <c r="G2030" i="42"/>
  <c r="F2033" i="42"/>
  <c r="G2033" i="42" s="1"/>
  <c r="F1425" i="42"/>
  <c r="F209" i="42"/>
  <c r="G209" i="42" s="1"/>
  <c r="F204" i="42"/>
  <c r="G204" i="42" s="1"/>
  <c r="F199" i="42"/>
  <c r="G199" i="42" s="1"/>
  <c r="F194" i="42"/>
  <c r="G194" i="42" s="1"/>
  <c r="F189" i="42"/>
  <c r="G189" i="42" s="1"/>
  <c r="F184" i="42"/>
  <c r="G184" i="42" s="1"/>
  <c r="F179" i="42"/>
  <c r="G179" i="42" s="1"/>
  <c r="F174" i="42"/>
  <c r="G174" i="42" s="1"/>
  <c r="F169" i="42"/>
  <c r="G169" i="42" s="1"/>
  <c r="F164" i="42"/>
  <c r="G164" i="42" s="1"/>
  <c r="F159" i="42"/>
  <c r="G159" i="42" s="1"/>
  <c r="F154" i="42"/>
  <c r="G154" i="42" s="1"/>
  <c r="F149" i="42"/>
  <c r="G149" i="42" s="1"/>
  <c r="F144" i="42"/>
  <c r="G144" i="42" s="1"/>
  <c r="F107" i="42"/>
  <c r="G107" i="42" s="1"/>
  <c r="F83" i="42"/>
  <c r="G83" i="42" s="1"/>
  <c r="F59" i="42"/>
  <c r="G59" i="42" s="1"/>
  <c r="F35" i="42"/>
  <c r="G35" i="42" s="1"/>
  <c r="F126" i="42"/>
  <c r="G126" i="42" s="1"/>
  <c r="F77" i="42"/>
  <c r="G77" i="42" s="1"/>
  <c r="F113" i="42"/>
  <c r="G113" i="42" s="1"/>
  <c r="F89" i="42"/>
  <c r="G89" i="42" s="1"/>
  <c r="F65" i="42"/>
  <c r="G65" i="42" s="1"/>
  <c r="F41" i="42"/>
  <c r="G41" i="42" s="1"/>
  <c r="F53" i="42"/>
  <c r="G53" i="42" s="1"/>
  <c r="F119" i="42"/>
  <c r="G119" i="42" s="1"/>
  <c r="F95" i="42"/>
  <c r="G95" i="42" s="1"/>
  <c r="F71" i="42"/>
  <c r="G71" i="42" s="1"/>
  <c r="F47" i="42"/>
  <c r="G47" i="42" s="1"/>
  <c r="F23" i="42"/>
  <c r="G23" i="42" s="1"/>
  <c r="F101" i="42"/>
  <c r="G101" i="42" s="1"/>
  <c r="F29" i="42"/>
  <c r="G29" i="42" s="1"/>
  <c r="G2899" i="42" s="1"/>
  <c r="G2900" i="42" s="1"/>
  <c r="G3058" i="42" s="1"/>
  <c r="G1837" i="42" s="1"/>
  <c r="G1838" i="42" s="1"/>
  <c r="F2866" i="42"/>
  <c r="G2854" i="42"/>
  <c r="F2936" i="42"/>
  <c r="G2923" i="42"/>
  <c r="F246" i="42"/>
  <c r="G246" i="42" s="1"/>
  <c r="G1897" i="42"/>
  <c r="G2021" i="42" l="1"/>
  <c r="G2022" i="42" s="1"/>
  <c r="G1929" i="42" s="1"/>
  <c r="G1930" i="42" s="1"/>
  <c r="G1975" i="42" s="1"/>
  <c r="G1976" i="42" s="1"/>
  <c r="G1943" i="42"/>
  <c r="G1952" i="42" s="1"/>
  <c r="G1953" i="42" s="1"/>
  <c r="G2035" i="42"/>
  <c r="G2044" i="42" s="1"/>
  <c r="G2045" i="42" s="1"/>
  <c r="G1241" i="42" s="1"/>
  <c r="G1242" i="42" s="1"/>
  <c r="G1387" i="42" s="1"/>
  <c r="G1388" i="42" s="1"/>
  <c r="G97" i="42" s="1"/>
  <c r="G98" i="42" s="1"/>
  <c r="G161" i="42" s="1"/>
  <c r="G2337" i="42" s="1"/>
  <c r="G2322" i="42" s="1"/>
  <c r="F2935" i="42"/>
  <c r="G2922" i="42"/>
  <c r="G1059" i="42"/>
  <c r="F1075" i="42"/>
  <c r="F1623" i="42"/>
  <c r="G1611" i="42"/>
  <c r="G73" i="42" s="1"/>
  <c r="G74" i="42" s="1"/>
  <c r="G85" i="42" s="1"/>
  <c r="G86" i="42" s="1"/>
  <c r="G176" i="42" s="1"/>
  <c r="G196" i="42" s="1"/>
  <c r="F1430" i="42"/>
  <c r="G1425" i="42"/>
  <c r="G1225" i="42" s="1"/>
  <c r="G1226" i="42" s="1"/>
  <c r="G2293" i="42" s="1"/>
  <c r="G2288" i="42" s="1"/>
  <c r="G2303" i="42" s="1"/>
  <c r="G67" i="42" s="1"/>
  <c r="G68" i="42" s="1"/>
  <c r="G109" i="42" s="1"/>
  <c r="G110" i="42" s="1"/>
  <c r="G201" i="42" s="1"/>
  <c r="G2969" i="42"/>
  <c r="F2981" i="42"/>
  <c r="G2308" i="42" s="1"/>
  <c r="F2880" i="42"/>
  <c r="G2880" i="42" s="1"/>
  <c r="G2868" i="42"/>
  <c r="F2875" i="42"/>
  <c r="G2875" i="42" s="1"/>
  <c r="G2863" i="42"/>
  <c r="F2956" i="42"/>
  <c r="G2942" i="42"/>
  <c r="G43" i="42" s="1"/>
  <c r="G44" i="42" s="1"/>
  <c r="G156" i="42" s="1"/>
  <c r="F2878" i="42"/>
  <c r="G2866" i="42"/>
  <c r="G49" i="42" s="1"/>
  <c r="G50" i="42" s="1"/>
  <c r="G115" i="42" s="1"/>
  <c r="G116" i="42" s="1"/>
  <c r="G61" i="42" s="1"/>
  <c r="G62" i="42" s="1"/>
  <c r="G151" i="42" s="1"/>
  <c r="G171" i="42" s="1"/>
  <c r="G191" i="42" s="1"/>
  <c r="G211" i="42" s="1"/>
  <c r="F1624" i="42"/>
  <c r="G1612" i="42"/>
  <c r="G2298" i="42" s="1"/>
  <c r="G2347" i="42" s="1"/>
  <c r="G1860" i="42" s="1"/>
  <c r="G1861" i="42" s="1"/>
  <c r="F1625" i="42"/>
  <c r="G1613" i="42"/>
  <c r="G3090" i="42"/>
  <c r="F3098" i="42"/>
  <c r="I1051" i="42"/>
  <c r="G1051" i="42" s="1"/>
  <c r="G1050" i="42"/>
  <c r="F1279" i="42"/>
  <c r="G1263" i="42"/>
  <c r="G1269" i="42" s="1"/>
  <c r="F2946" i="42"/>
  <c r="G2933" i="42"/>
  <c r="G2858" i="42" s="1"/>
  <c r="G2859" i="42" s="1"/>
  <c r="G1906" i="42" s="1"/>
  <c r="G1907" i="42" s="1"/>
  <c r="F2949" i="42"/>
  <c r="G2936" i="42"/>
  <c r="G103" i="42" s="1"/>
  <c r="G104" i="42" s="1"/>
  <c r="G128" i="42" s="1"/>
  <c r="G129" i="42" s="1"/>
  <c r="G181" i="42" s="1"/>
  <c r="G2312" i="42" s="1"/>
  <c r="F2931" i="42"/>
  <c r="G2918" i="42"/>
  <c r="G31" i="42" s="1"/>
  <c r="G32" i="42" s="1"/>
  <c r="G79" i="42" s="1"/>
  <c r="G80" i="42" s="1"/>
  <c r="I248" i="42"/>
  <c r="G248" i="42" s="1"/>
  <c r="G247" i="42"/>
  <c r="G55" i="42" s="1"/>
  <c r="G56" i="42" s="1"/>
  <c r="F1675" i="42"/>
  <c r="G1675" i="42" s="1"/>
  <c r="F1627" i="42"/>
  <c r="G1627" i="42" s="1"/>
  <c r="F1579" i="42"/>
  <c r="G1579" i="42" s="1"/>
  <c r="F1687" i="42"/>
  <c r="G1687" i="42" s="1"/>
  <c r="F1639" i="42"/>
  <c r="G1639" i="42" s="1"/>
  <c r="F1699" i="42"/>
  <c r="G1699" i="42" s="1"/>
  <c r="F1651" i="42"/>
  <c r="G1651" i="42" s="1"/>
  <c r="F1603" i="42"/>
  <c r="G1603" i="42" s="1"/>
  <c r="F1663" i="42"/>
  <c r="G1663" i="42" s="1"/>
  <c r="F1591" i="42"/>
  <c r="G1591" i="42" s="1"/>
  <c r="F1567" i="42"/>
  <c r="G1567" i="42" s="1"/>
  <c r="F1193" i="42"/>
  <c r="G1193" i="42" s="1"/>
  <c r="F1129" i="42"/>
  <c r="G1129" i="42" s="1"/>
  <c r="F1065" i="42"/>
  <c r="G1065" i="42" s="1"/>
  <c r="F1017" i="42"/>
  <c r="G1017" i="42" s="1"/>
  <c r="F980" i="42"/>
  <c r="G980" i="42" s="1"/>
  <c r="F912" i="42"/>
  <c r="G912" i="42" s="1"/>
  <c r="F861" i="42"/>
  <c r="G861" i="42" s="1"/>
  <c r="F827" i="42"/>
  <c r="G827" i="42" s="1"/>
  <c r="F742" i="42"/>
  <c r="G742" i="42" s="1"/>
  <c r="F684" i="42"/>
  <c r="G684" i="42" s="1"/>
  <c r="F628" i="42"/>
  <c r="G628" i="42" s="1"/>
  <c r="F572" i="42"/>
  <c r="G572" i="42" s="1"/>
  <c r="F1177" i="42"/>
  <c r="G1177" i="42" s="1"/>
  <c r="F1113" i="42"/>
  <c r="G1113" i="42" s="1"/>
  <c r="F997" i="42"/>
  <c r="G997" i="42" s="1"/>
  <c r="F929" i="42"/>
  <c r="G929" i="42" s="1"/>
  <c r="F793" i="42"/>
  <c r="G793" i="42" s="1"/>
  <c r="F757" i="42"/>
  <c r="G757" i="42" s="1"/>
  <c r="F1161" i="42"/>
  <c r="G1161" i="42" s="1"/>
  <c r="F1097" i="42"/>
  <c r="G1097" i="42" s="1"/>
  <c r="F1049" i="42"/>
  <c r="F946" i="42"/>
  <c r="G946" i="42" s="1"/>
  <c r="F878" i="42"/>
  <c r="G878" i="42" s="1"/>
  <c r="F844" i="42"/>
  <c r="G844" i="42" s="1"/>
  <c r="F810" i="42"/>
  <c r="G810" i="42" s="1"/>
  <c r="F1615" i="42"/>
  <c r="G1615" i="42" s="1"/>
  <c r="F1033" i="42"/>
  <c r="G1033" i="42" s="1"/>
  <c r="F727" i="42"/>
  <c r="G727" i="42" s="1"/>
  <c r="F462" i="42"/>
  <c r="G462" i="42" s="1"/>
  <c r="F390" i="42"/>
  <c r="G390" i="42" s="1"/>
  <c r="F318" i="42"/>
  <c r="G318" i="42" s="1"/>
  <c r="F600" i="42"/>
  <c r="G600" i="42" s="1"/>
  <c r="F544" i="42"/>
  <c r="G544" i="42" s="1"/>
  <c r="F264" i="42"/>
  <c r="G264" i="42" s="1"/>
  <c r="F1145" i="42"/>
  <c r="G1145" i="42" s="1"/>
  <c r="F776" i="42"/>
  <c r="G776" i="42" s="1"/>
  <c r="F444" i="42"/>
  <c r="G444" i="42" s="1"/>
  <c r="F372" i="42"/>
  <c r="G372" i="42" s="1"/>
  <c r="F300" i="42"/>
  <c r="G300" i="42" s="1"/>
  <c r="F656" i="42"/>
  <c r="G656" i="42" s="1"/>
  <c r="F963" i="42"/>
  <c r="G963" i="42" s="1"/>
  <c r="F698" i="42"/>
  <c r="G698" i="42" s="1"/>
  <c r="F670" i="42"/>
  <c r="G670" i="42" s="1"/>
  <c r="F642" i="42"/>
  <c r="G642" i="42" s="1"/>
  <c r="F614" i="42"/>
  <c r="G614" i="42" s="1"/>
  <c r="F586" i="42"/>
  <c r="G586" i="42" s="1"/>
  <c r="F558" i="42"/>
  <c r="G558" i="42" s="1"/>
  <c r="F530" i="42"/>
  <c r="G530" i="42" s="1"/>
  <c r="F516" i="42"/>
  <c r="G516" i="42" s="1"/>
  <c r="F480" i="42"/>
  <c r="G480" i="42" s="1"/>
  <c r="F426" i="42"/>
  <c r="G426" i="42" s="1"/>
  <c r="F354" i="42"/>
  <c r="G354" i="42" s="1"/>
  <c r="F282" i="42"/>
  <c r="G282" i="42" s="1"/>
  <c r="F1081" i="42"/>
  <c r="G1081" i="42" s="1"/>
  <c r="F895" i="42"/>
  <c r="G895" i="42" s="1"/>
  <c r="F712" i="42"/>
  <c r="G712" i="42" s="1"/>
  <c r="F498" i="42"/>
  <c r="G498" i="42" s="1"/>
  <c r="F408" i="42"/>
  <c r="G408" i="42" s="1"/>
  <c r="F336" i="42"/>
  <c r="G336" i="42" s="1"/>
  <c r="G25" i="42" s="1"/>
  <c r="G26" i="42" s="1"/>
  <c r="G121" i="42" s="1"/>
  <c r="G122" i="42" s="1"/>
  <c r="G91" i="42" s="1"/>
  <c r="G92" i="42" s="1"/>
  <c r="G37" i="42" s="1"/>
  <c r="G38" i="42" s="1"/>
  <c r="G146" i="42" s="1"/>
  <c r="G166" i="42" s="1"/>
  <c r="G186" i="42" s="1"/>
  <c r="G206" i="42" s="1"/>
  <c r="G2317" i="42" s="1"/>
  <c r="G2332" i="42" s="1"/>
  <c r="G2327" i="42" s="1"/>
  <c r="G2342" i="42" s="1"/>
  <c r="G3083" i="42"/>
  <c r="F1074" i="42"/>
  <c r="G1058" i="42"/>
  <c r="G1254" i="42"/>
  <c r="G1255" i="42" s="1"/>
  <c r="I778" i="42" l="1"/>
  <c r="G778" i="42" s="1"/>
  <c r="G777" i="42"/>
  <c r="G1052" i="42"/>
  <c r="G1054" i="42" s="1"/>
  <c r="G1055" i="42" s="1"/>
  <c r="G1257" i="42" s="1"/>
  <c r="G1258" i="42" s="1"/>
  <c r="I518" i="42"/>
  <c r="G518" i="42" s="1"/>
  <c r="G517" i="42"/>
  <c r="G445" i="42"/>
  <c r="I446" i="42"/>
  <c r="G446" i="42" s="1"/>
  <c r="G811" i="42"/>
  <c r="I812" i="42"/>
  <c r="G812" i="42" s="1"/>
  <c r="I982" i="42"/>
  <c r="G982" i="42" s="1"/>
  <c r="G981" i="42"/>
  <c r="G699" i="42"/>
  <c r="I700" i="42"/>
  <c r="G700" i="42" s="1"/>
  <c r="I392" i="42"/>
  <c r="G392" i="42" s="1"/>
  <c r="G391" i="42"/>
  <c r="G947" i="42"/>
  <c r="I948" i="42"/>
  <c r="G948" i="42" s="1"/>
  <c r="I759" i="42"/>
  <c r="G759" i="42" s="1"/>
  <c r="G758" i="42"/>
  <c r="I686" i="42"/>
  <c r="G686" i="42" s="1"/>
  <c r="G685" i="42"/>
  <c r="G913" i="42"/>
  <c r="I914" i="42"/>
  <c r="G914" i="42" s="1"/>
  <c r="F1295" i="42"/>
  <c r="G1279" i="42"/>
  <c r="G1285" i="42" s="1"/>
  <c r="G3091" i="42"/>
  <c r="G3093" i="42" s="1"/>
  <c r="G3094" i="42" s="1"/>
  <c r="F2968" i="42"/>
  <c r="G2956" i="42"/>
  <c r="F1635" i="42"/>
  <c r="G1623" i="42"/>
  <c r="G2870" i="42" s="1"/>
  <c r="G2871" i="42" s="1"/>
  <c r="G249" i="42"/>
  <c r="G1604" i="42"/>
  <c r="G1605" i="42" s="1"/>
  <c r="G499" i="42"/>
  <c r="I500" i="42"/>
  <c r="G500" i="42" s="1"/>
  <c r="G615" i="42"/>
  <c r="I616" i="42"/>
  <c r="G616" i="42" s="1"/>
  <c r="I546" i="42"/>
  <c r="G546" i="42" s="1"/>
  <c r="G545" i="42"/>
  <c r="G794" i="42"/>
  <c r="I795" i="42"/>
  <c r="G795" i="42" s="1"/>
  <c r="I744" i="42"/>
  <c r="G744" i="42" s="1"/>
  <c r="G743" i="42"/>
  <c r="G1427" i="42" s="1"/>
  <c r="I410" i="42"/>
  <c r="G410" i="42" s="1"/>
  <c r="G409" i="42"/>
  <c r="I482" i="42"/>
  <c r="G482" i="42" s="1"/>
  <c r="G481" i="42"/>
  <c r="G337" i="42"/>
  <c r="I338" i="42"/>
  <c r="G338" i="42" s="1"/>
  <c r="I560" i="42"/>
  <c r="G560" i="42" s="1"/>
  <c r="G559" i="42"/>
  <c r="I1035" i="42"/>
  <c r="G1035" i="42" s="1"/>
  <c r="G1034" i="42"/>
  <c r="G998" i="42"/>
  <c r="I999" i="42"/>
  <c r="G999" i="42" s="1"/>
  <c r="I630" i="42"/>
  <c r="G630" i="42" s="1"/>
  <c r="G629" i="42"/>
  <c r="I863" i="42"/>
  <c r="G863" i="42" s="1"/>
  <c r="G862" i="42"/>
  <c r="G1592" i="42"/>
  <c r="G1593" i="42" s="1"/>
  <c r="F2944" i="42"/>
  <c r="G2944" i="42" s="1"/>
  <c r="G2931" i="42"/>
  <c r="G1270" i="42"/>
  <c r="G1271" i="42" s="1"/>
  <c r="F3106" i="42"/>
  <c r="G3098" i="42"/>
  <c r="F2993" i="42"/>
  <c r="G2981" i="42"/>
  <c r="G1616" i="42"/>
  <c r="G1617" i="42" s="1"/>
  <c r="G1075" i="42"/>
  <c r="F1091" i="42"/>
  <c r="F1090" i="42"/>
  <c r="G1074" i="42"/>
  <c r="G283" i="42"/>
  <c r="I284" i="42"/>
  <c r="G284" i="42" s="1"/>
  <c r="I965" i="42"/>
  <c r="G965" i="42" s="1"/>
  <c r="G964" i="42"/>
  <c r="I464" i="42"/>
  <c r="G464" i="42" s="1"/>
  <c r="G463" i="42"/>
  <c r="F2962" i="42"/>
  <c r="G2949" i="42"/>
  <c r="I1067" i="42"/>
  <c r="G1067" i="42" s="1"/>
  <c r="G1066" i="42"/>
  <c r="G587" i="42"/>
  <c r="I588" i="42"/>
  <c r="G588" i="42" s="1"/>
  <c r="I374" i="42"/>
  <c r="G374" i="42" s="1"/>
  <c r="G373" i="42"/>
  <c r="I266" i="42"/>
  <c r="G266" i="42" s="1"/>
  <c r="G265" i="42"/>
  <c r="G896" i="42"/>
  <c r="I897" i="42"/>
  <c r="G897" i="42" s="1"/>
  <c r="G427" i="42"/>
  <c r="I428" i="42"/>
  <c r="G428" i="42" s="1"/>
  <c r="I672" i="42"/>
  <c r="G672" i="42" s="1"/>
  <c r="G671" i="42"/>
  <c r="G301" i="42"/>
  <c r="I302" i="42"/>
  <c r="G302" i="42" s="1"/>
  <c r="G319" i="42"/>
  <c r="I320" i="42"/>
  <c r="G320" i="42" s="1"/>
  <c r="G879" i="42"/>
  <c r="I880" i="42"/>
  <c r="G880" i="42" s="1"/>
  <c r="G713" i="42"/>
  <c r="I714" i="42"/>
  <c r="G714" i="42" s="1"/>
  <c r="G355" i="42"/>
  <c r="I356" i="42"/>
  <c r="G356" i="42" s="1"/>
  <c r="I532" i="42"/>
  <c r="G532" i="42" s="1"/>
  <c r="G531" i="42"/>
  <c r="G643" i="42"/>
  <c r="I644" i="42"/>
  <c r="G644" i="42" s="1"/>
  <c r="I658" i="42"/>
  <c r="G658" i="42" s="1"/>
  <c r="G657" i="42"/>
  <c r="G601" i="42"/>
  <c r="I602" i="42"/>
  <c r="G602" i="42" s="1"/>
  <c r="I729" i="42"/>
  <c r="G729" i="42" s="1"/>
  <c r="G728" i="42"/>
  <c r="I846" i="42"/>
  <c r="G846" i="42" s="1"/>
  <c r="G845" i="42"/>
  <c r="G930" i="42"/>
  <c r="I931" i="42"/>
  <c r="G931" i="42" s="1"/>
  <c r="I574" i="42"/>
  <c r="G574" i="42" s="1"/>
  <c r="G573" i="42"/>
  <c r="G828" i="42"/>
  <c r="I829" i="42"/>
  <c r="G829" i="42" s="1"/>
  <c r="G1018" i="42"/>
  <c r="I1019" i="42"/>
  <c r="G1019" i="42" s="1"/>
  <c r="G1568" i="42"/>
  <c r="G1569" i="42" s="1"/>
  <c r="G1580" i="42"/>
  <c r="G1581" i="42" s="1"/>
  <c r="F2960" i="42"/>
  <c r="G2946" i="42"/>
  <c r="F1637" i="42"/>
  <c r="G1625" i="42"/>
  <c r="F1636" i="42"/>
  <c r="G1624" i="42"/>
  <c r="G2878" i="42"/>
  <c r="F2908" i="42"/>
  <c r="G1430" i="42"/>
  <c r="F1435" i="42"/>
  <c r="F2948" i="42"/>
  <c r="G2948" i="42" s="1"/>
  <c r="G2935" i="42"/>
  <c r="G3085" i="42" s="1"/>
  <c r="G3086" i="42" s="1"/>
  <c r="P15" i="47"/>
  <c r="M29" i="40"/>
  <c r="M27" i="40"/>
  <c r="M14" i="40"/>
  <c r="G18" i="18"/>
  <c r="R6" i="9"/>
  <c r="S6" i="9"/>
  <c r="T6" i="9"/>
  <c r="U6" i="9"/>
  <c r="V6" i="9"/>
  <c r="W6" i="9"/>
  <c r="X6" i="9"/>
  <c r="Y6" i="9"/>
  <c r="G1727" i="42" l="1"/>
  <c r="G1729" i="42" s="1"/>
  <c r="V140" i="47"/>
  <c r="D30" i="47"/>
  <c r="E30" i="47" s="1"/>
  <c r="F30" i="47" s="1"/>
  <c r="G30" i="47" s="1"/>
  <c r="H30" i="47" s="1"/>
  <c r="I30" i="47" s="1"/>
  <c r="J30" i="47"/>
  <c r="K30" i="47" s="1"/>
  <c r="L30" i="47" s="1"/>
  <c r="D10" i="47"/>
  <c r="F10" i="47" s="1"/>
  <c r="Q54" i="47"/>
  <c r="K70" i="47"/>
  <c r="H83" i="47"/>
  <c r="G110" i="47"/>
  <c r="G126" i="47" s="1"/>
  <c r="Q140" i="47"/>
  <c r="J70" i="47"/>
  <c r="G83" i="47"/>
  <c r="F110" i="47"/>
  <c r="P140" i="47"/>
  <c r="S54" i="47"/>
  <c r="E70" i="47"/>
  <c r="E110" i="47"/>
  <c r="E126" i="47" s="1"/>
  <c r="S140" i="47"/>
  <c r="R54" i="47"/>
  <c r="D70" i="47"/>
  <c r="L96" i="47"/>
  <c r="L110" i="47"/>
  <c r="L126" i="47" s="1"/>
  <c r="S110" i="47"/>
  <c r="H110" i="47"/>
  <c r="H126" i="47" s="1"/>
  <c r="M54" i="47"/>
  <c r="N54" i="47" s="1"/>
  <c r="O54" i="47" s="1"/>
  <c r="P54" i="47" s="1"/>
  <c r="G70" i="47"/>
  <c r="D83" i="47"/>
  <c r="H96" i="47"/>
  <c r="K96" i="47"/>
  <c r="P110" i="47"/>
  <c r="I140" i="47"/>
  <c r="M30" i="47"/>
  <c r="N30" i="47" s="1"/>
  <c r="O30" i="47" s="1"/>
  <c r="P30" i="47" s="1"/>
  <c r="Q30" i="47" s="1"/>
  <c r="R30" i="47" s="1"/>
  <c r="D54" i="47"/>
  <c r="E54" i="47" s="1"/>
  <c r="F54" i="47" s="1"/>
  <c r="G54" i="47" s="1"/>
  <c r="H54" i="47" s="1"/>
  <c r="I54" i="47" s="1"/>
  <c r="O83" i="47"/>
  <c r="J96" i="47"/>
  <c r="O110" i="47"/>
  <c r="O126" i="47" s="1"/>
  <c r="H140" i="47"/>
  <c r="M70" i="47"/>
  <c r="J83" i="47"/>
  <c r="E96" i="47"/>
  <c r="N110" i="47"/>
  <c r="N126" i="47" s="1"/>
  <c r="K140" i="47"/>
  <c r="P12" i="47"/>
  <c r="L70" i="47"/>
  <c r="I83" i="47"/>
  <c r="D96" i="47"/>
  <c r="D110" i="47"/>
  <c r="D126" i="47" s="1"/>
  <c r="U110" i="47"/>
  <c r="J140" i="47"/>
  <c r="L83" i="47"/>
  <c r="G96" i="47"/>
  <c r="K110" i="47"/>
  <c r="K126" i="47" s="1"/>
  <c r="E140" i="47"/>
  <c r="U140" i="47"/>
  <c r="K83" i="47"/>
  <c r="F96" i="47"/>
  <c r="J110" i="47"/>
  <c r="D140" i="47"/>
  <c r="T140" i="47"/>
  <c r="I70" i="47"/>
  <c r="F83" i="47"/>
  <c r="I110" i="47"/>
  <c r="I126" i="47" s="1"/>
  <c r="G140" i="47"/>
  <c r="W140" i="47"/>
  <c r="H70" i="47"/>
  <c r="E83" i="47"/>
  <c r="Q110" i="47"/>
  <c r="F140" i="47"/>
  <c r="R140" i="47"/>
  <c r="T110" i="47"/>
  <c r="M140" i="47"/>
  <c r="F70" i="47"/>
  <c r="L140" i="47"/>
  <c r="N83" i="47"/>
  <c r="I96" i="47"/>
  <c r="R110" i="47"/>
  <c r="O140" i="47"/>
  <c r="J54" i="47"/>
  <c r="K54" i="47" s="1"/>
  <c r="L54" i="47" s="1"/>
  <c r="M83" i="47"/>
  <c r="N140" i="47"/>
  <c r="G533" i="42"/>
  <c r="G535" i="42" s="1"/>
  <c r="G536" i="42" s="1"/>
  <c r="G339" i="42"/>
  <c r="G341" i="42" s="1"/>
  <c r="G342" i="42" s="1"/>
  <c r="P15" i="43"/>
  <c r="P15" i="45"/>
  <c r="G659" i="42"/>
  <c r="G673" i="42"/>
  <c r="G375" i="42"/>
  <c r="G377" i="42" s="1"/>
  <c r="G378" i="42" s="1"/>
  <c r="G1068" i="42"/>
  <c r="G465" i="42"/>
  <c r="G467" i="42" s="1"/>
  <c r="G468" i="42" s="1"/>
  <c r="M30" i="40"/>
  <c r="M31" i="40" s="1"/>
  <c r="G575" i="42"/>
  <c r="G577" i="42" s="1"/>
  <c r="G578" i="42" s="1"/>
  <c r="F1752" i="42"/>
  <c r="G1752" i="42" s="1"/>
  <c r="D6" i="47"/>
  <c r="F6" i="47" s="1"/>
  <c r="E12" i="47" s="1"/>
  <c r="G915" i="42"/>
  <c r="G847" i="42"/>
  <c r="G849" i="42" s="1"/>
  <c r="G850" i="42" s="1"/>
  <c r="G813" i="42"/>
  <c r="G815" i="42" s="1"/>
  <c r="G816" i="42" s="1"/>
  <c r="G830" i="42"/>
  <c r="G832" i="42" s="1"/>
  <c r="G833" i="42" s="1"/>
  <c r="G932" i="42"/>
  <c r="G934" i="42" s="1"/>
  <c r="G935" i="42" s="1"/>
  <c r="G645" i="42"/>
  <c r="G647" i="42" s="1"/>
  <c r="G648" i="42" s="1"/>
  <c r="G357" i="42"/>
  <c r="G359" i="42" s="1"/>
  <c r="G360" i="42" s="1"/>
  <c r="G881" i="42"/>
  <c r="G303" i="42"/>
  <c r="G305" i="42" s="1"/>
  <c r="G306" i="42" s="1"/>
  <c r="G429" i="42"/>
  <c r="G431" i="42" s="1"/>
  <c r="G432" i="42" s="1"/>
  <c r="G589" i="42"/>
  <c r="G591" i="42" s="1"/>
  <c r="G592" i="42" s="1"/>
  <c r="G687" i="42"/>
  <c r="G983" i="42"/>
  <c r="G985" i="42" s="1"/>
  <c r="G986" i="42" s="1"/>
  <c r="G864" i="42"/>
  <c r="G561" i="42"/>
  <c r="G563" i="42" s="1"/>
  <c r="G564" i="42" s="1"/>
  <c r="G745" i="42"/>
  <c r="G747" i="42" s="1"/>
  <c r="G748" i="42" s="1"/>
  <c r="G547" i="42"/>
  <c r="G549" i="42" s="1"/>
  <c r="G550" i="42" s="1"/>
  <c r="G796" i="42"/>
  <c r="G798" i="42" s="1"/>
  <c r="G799" i="42" s="1"/>
  <c r="G617" i="42"/>
  <c r="G619" i="42" s="1"/>
  <c r="G620" i="42" s="1"/>
  <c r="G483" i="42"/>
  <c r="G485" i="42" s="1"/>
  <c r="G486" i="42" s="1"/>
  <c r="G1273" i="42" s="1"/>
  <c r="G1274" i="42" s="1"/>
  <c r="G1607" i="42" s="1"/>
  <c r="G1608" i="42" s="1"/>
  <c r="G1571" i="42" s="1"/>
  <c r="G1572" i="42" s="1"/>
  <c r="G1619" i="42" s="1"/>
  <c r="G1620" i="42" s="1"/>
  <c r="G1595" i="42" s="1"/>
  <c r="G1596" i="42" s="1"/>
  <c r="G1435" i="42"/>
  <c r="F1440" i="42"/>
  <c r="F1107" i="42"/>
  <c r="G1091" i="42"/>
  <c r="G1286" i="42"/>
  <c r="G1287" i="42" s="1"/>
  <c r="G2962" i="42"/>
  <c r="F2974" i="42"/>
  <c r="G1090" i="42"/>
  <c r="F1106" i="42"/>
  <c r="G251" i="42" s="1"/>
  <c r="G252" i="42" s="1"/>
  <c r="G3099" i="42"/>
  <c r="F2980" i="42"/>
  <c r="G2968" i="42"/>
  <c r="F1649" i="42"/>
  <c r="G1637" i="42"/>
  <c r="G2908" i="42"/>
  <c r="F2921" i="42"/>
  <c r="G1082" i="42"/>
  <c r="I1083" i="42"/>
  <c r="G1083" i="42" s="1"/>
  <c r="F1647" i="42"/>
  <c r="G1635" i="42"/>
  <c r="G779" i="42"/>
  <c r="G267" i="42"/>
  <c r="G966" i="42"/>
  <c r="G631" i="42"/>
  <c r="G1036" i="42"/>
  <c r="G411" i="42"/>
  <c r="G760" i="42"/>
  <c r="G393" i="42"/>
  <c r="G519" i="42"/>
  <c r="G1583" i="42" s="1"/>
  <c r="G1584" i="42" s="1"/>
  <c r="F1648" i="42"/>
  <c r="G1636" i="42"/>
  <c r="G2960" i="42"/>
  <c r="F2972" i="42"/>
  <c r="F3005" i="42"/>
  <c r="G3005" i="42" s="1"/>
  <c r="G2993" i="42"/>
  <c r="G3106" i="42"/>
  <c r="F3115" i="42"/>
  <c r="G1628" i="42"/>
  <c r="G1629" i="42" s="1"/>
  <c r="F1311" i="42"/>
  <c r="G1295" i="42"/>
  <c r="G1301" i="42" s="1"/>
  <c r="G730" i="42"/>
  <c r="G1020" i="42"/>
  <c r="G603" i="42"/>
  <c r="G715" i="42"/>
  <c r="G321" i="42"/>
  <c r="G898" i="42"/>
  <c r="G285" i="42"/>
  <c r="G1000" i="42"/>
  <c r="G501" i="42"/>
  <c r="G949" i="42"/>
  <c r="G701" i="42"/>
  <c r="G447" i="42"/>
  <c r="H60" i="9"/>
  <c r="H59" i="9"/>
  <c r="B60" i="9"/>
  <c r="B59" i="9"/>
  <c r="H56" i="9"/>
  <c r="H55" i="9"/>
  <c r="B56" i="9"/>
  <c r="B55" i="9"/>
  <c r="E54" i="30"/>
  <c r="E53" i="30"/>
  <c r="B54" i="30"/>
  <c r="B53" i="30"/>
  <c r="E54" i="36"/>
  <c r="E53" i="36"/>
  <c r="B54" i="36"/>
  <c r="B53" i="36"/>
  <c r="E20" i="33"/>
  <c r="E72" i="33" s="1"/>
  <c r="E19" i="33"/>
  <c r="E71" i="33" s="1"/>
  <c r="B20" i="33"/>
  <c r="B72" i="33" s="1"/>
  <c r="B19" i="33"/>
  <c r="B71" i="33" s="1"/>
  <c r="E17" i="33"/>
  <c r="E16" i="33"/>
  <c r="B17" i="33"/>
  <c r="B16" i="33"/>
  <c r="E21" i="14"/>
  <c r="E20" i="14"/>
  <c r="B21" i="14"/>
  <c r="B20" i="14"/>
  <c r="E17" i="14"/>
  <c r="E16" i="14"/>
  <c r="B17" i="14"/>
  <c r="B16" i="14"/>
  <c r="E28" i="18"/>
  <c r="E27" i="18"/>
  <c r="B28" i="18"/>
  <c r="B27" i="18"/>
  <c r="C66" i="8"/>
  <c r="C65" i="8"/>
  <c r="B66" i="8"/>
  <c r="B65" i="8"/>
  <c r="C62" i="8"/>
  <c r="C61" i="8"/>
  <c r="B62" i="8"/>
  <c r="B61" i="8"/>
  <c r="F39" i="9"/>
  <c r="F38" i="9"/>
  <c r="E39" i="9"/>
  <c r="E38" i="9"/>
  <c r="O39" i="38"/>
  <c r="N39" i="38"/>
  <c r="M39" i="38"/>
  <c r="L39" i="38"/>
  <c r="K39" i="38"/>
  <c r="J39" i="38"/>
  <c r="I39" i="38"/>
  <c r="H39" i="38"/>
  <c r="G39" i="38"/>
  <c r="F39" i="38"/>
  <c r="E39" i="38"/>
  <c r="D39" i="38"/>
  <c r="C39" i="38"/>
  <c r="O38" i="38"/>
  <c r="M38" i="38"/>
  <c r="N38" i="38" s="1"/>
  <c r="L38" i="38"/>
  <c r="K38" i="38"/>
  <c r="J38" i="38"/>
  <c r="H38" i="38"/>
  <c r="I38" i="38" s="1"/>
  <c r="F38" i="38"/>
  <c r="G38" i="38" s="1"/>
  <c r="C38" i="38"/>
  <c r="D38" i="38" s="1"/>
  <c r="N37" i="38"/>
  <c r="L37" i="38"/>
  <c r="I37" i="38"/>
  <c r="J37" i="38" s="1"/>
  <c r="D37" i="38"/>
  <c r="E37" i="38" s="1"/>
  <c r="O36" i="38"/>
  <c r="M36" i="38"/>
  <c r="M40" i="38" s="1"/>
  <c r="K36" i="38"/>
  <c r="L36" i="38" s="1"/>
  <c r="H36" i="38"/>
  <c r="G36" i="38"/>
  <c r="F36" i="38"/>
  <c r="F40" i="38" s="1"/>
  <c r="C36" i="38"/>
  <c r="D36" i="38" s="1"/>
  <c r="E36" i="38" s="1"/>
  <c r="O32" i="38"/>
  <c r="M32" i="38"/>
  <c r="N32" i="38" s="1"/>
  <c r="K32" i="38"/>
  <c r="L32" i="38" s="1"/>
  <c r="H32" i="38"/>
  <c r="I32" i="38" s="1"/>
  <c r="J32" i="38" s="1"/>
  <c r="G32" i="38"/>
  <c r="F32" i="38"/>
  <c r="C32" i="38"/>
  <c r="D32" i="38" s="1"/>
  <c r="E32" i="38" s="1"/>
  <c r="O31" i="38"/>
  <c r="N31" i="38"/>
  <c r="M31" i="38"/>
  <c r="J31" i="38"/>
  <c r="K31" i="38" s="1"/>
  <c r="L31" i="38" s="1"/>
  <c r="I31" i="38"/>
  <c r="H31" i="38"/>
  <c r="G31" i="38"/>
  <c r="F31" i="38"/>
  <c r="E31" i="38"/>
  <c r="O30" i="38"/>
  <c r="N30" i="38"/>
  <c r="M30" i="38"/>
  <c r="L30" i="38"/>
  <c r="K30" i="38"/>
  <c r="J30" i="38"/>
  <c r="I30" i="38"/>
  <c r="H30" i="38"/>
  <c r="G30" i="38"/>
  <c r="F30" i="38"/>
  <c r="E30" i="38"/>
  <c r="D30" i="38"/>
  <c r="C30" i="38"/>
  <c r="O27" i="38"/>
  <c r="M27" i="38"/>
  <c r="K27" i="38"/>
  <c r="H27" i="38"/>
  <c r="G27" i="38"/>
  <c r="F27" i="38"/>
  <c r="C27" i="38"/>
  <c r="N26" i="38"/>
  <c r="N27" i="38" s="1"/>
  <c r="L26" i="38"/>
  <c r="J26" i="38"/>
  <c r="J27" i="38" s="1"/>
  <c r="I26" i="38"/>
  <c r="D26" i="38"/>
  <c r="M17" i="38"/>
  <c r="N17" i="38" s="1"/>
  <c r="O17" i="38" s="1"/>
  <c r="O16" i="38"/>
  <c r="N16" i="38"/>
  <c r="M16" i="38"/>
  <c r="L16" i="38"/>
  <c r="K16" i="38"/>
  <c r="J16" i="38"/>
  <c r="I16" i="38"/>
  <c r="H16" i="38"/>
  <c r="G16" i="38"/>
  <c r="F16" i="38"/>
  <c r="C16" i="38"/>
  <c r="O15" i="38"/>
  <c r="N15" i="38"/>
  <c r="M15" i="38"/>
  <c r="L15" i="38"/>
  <c r="K15" i="38"/>
  <c r="J15" i="38"/>
  <c r="I15" i="38"/>
  <c r="H15" i="38"/>
  <c r="G15" i="38"/>
  <c r="F15" i="38"/>
  <c r="E15" i="38"/>
  <c r="D15" i="38"/>
  <c r="C15" i="38"/>
  <c r="O14" i="38"/>
  <c r="N14" i="38"/>
  <c r="M14" i="38"/>
  <c r="L14" i="38"/>
  <c r="K14" i="38"/>
  <c r="J14" i="38"/>
  <c r="I14" i="38"/>
  <c r="H14" i="38"/>
  <c r="G14" i="38"/>
  <c r="F14" i="38"/>
  <c r="E14" i="38"/>
  <c r="D14" i="38"/>
  <c r="C14" i="38"/>
  <c r="O13" i="38"/>
  <c r="N13" i="38"/>
  <c r="M13" i="38"/>
  <c r="L13" i="38"/>
  <c r="K13" i="38"/>
  <c r="J13" i="38"/>
  <c r="I13" i="38"/>
  <c r="H13" i="38"/>
  <c r="G13" i="38"/>
  <c r="F13" i="38"/>
  <c r="E13" i="38"/>
  <c r="D13" i="38"/>
  <c r="C13" i="38"/>
  <c r="O12" i="38"/>
  <c r="N12" i="38"/>
  <c r="M12" i="38"/>
  <c r="L12" i="38"/>
  <c r="K12" i="38"/>
  <c r="J12" i="38"/>
  <c r="I12" i="38"/>
  <c r="H12" i="38"/>
  <c r="G12" i="38"/>
  <c r="F12" i="38"/>
  <c r="E12" i="38"/>
  <c r="D12" i="38"/>
  <c r="C12" i="38"/>
  <c r="O11" i="38"/>
  <c r="N11" i="38"/>
  <c r="M11" i="38"/>
  <c r="L11" i="38"/>
  <c r="K11" i="38"/>
  <c r="J11" i="38"/>
  <c r="I11" i="38"/>
  <c r="H11" i="38"/>
  <c r="G11" i="38"/>
  <c r="F11" i="38"/>
  <c r="E11" i="38"/>
  <c r="D11" i="38"/>
  <c r="C11" i="38"/>
  <c r="O10" i="38"/>
  <c r="N10" i="38"/>
  <c r="M10" i="38"/>
  <c r="L10" i="38"/>
  <c r="K10" i="38"/>
  <c r="J10" i="38"/>
  <c r="I10" i="38"/>
  <c r="H10" i="38"/>
  <c r="G10" i="38"/>
  <c r="F10" i="38"/>
  <c r="E10" i="38"/>
  <c r="D10" i="38"/>
  <c r="C10" i="38"/>
  <c r="B9" i="38"/>
  <c r="N8" i="38"/>
  <c r="L8" i="38"/>
  <c r="I8" i="38"/>
  <c r="J8" i="38" s="1"/>
  <c r="G8" i="38"/>
  <c r="D8" i="38"/>
  <c r="E8" i="38" s="1"/>
  <c r="O7" i="38"/>
  <c r="O9" i="38" s="1"/>
  <c r="N7" i="38"/>
  <c r="M7" i="38"/>
  <c r="M9" i="38" s="1"/>
  <c r="L7" i="38"/>
  <c r="K7" i="38"/>
  <c r="K9" i="38" s="1"/>
  <c r="J7" i="38"/>
  <c r="I7" i="38"/>
  <c r="H7" i="38"/>
  <c r="H9" i="38" s="1"/>
  <c r="G7" i="38"/>
  <c r="F7" i="38"/>
  <c r="F9" i="38" s="1"/>
  <c r="E7" i="38"/>
  <c r="D7" i="38"/>
  <c r="D9" i="38" s="1"/>
  <c r="C7" i="38"/>
  <c r="C9" i="38" s="1"/>
  <c r="B7" i="38"/>
  <c r="O2" i="38"/>
  <c r="O17" i="37"/>
  <c r="M17" i="37"/>
  <c r="N17" i="37" s="1"/>
  <c r="K17" i="37"/>
  <c r="L17" i="37" s="1"/>
  <c r="H17" i="37"/>
  <c r="I17" i="37" s="1"/>
  <c r="J17" i="37" s="1"/>
  <c r="G17" i="37"/>
  <c r="F17" i="37"/>
  <c r="C17" i="37"/>
  <c r="D17" i="37" s="1"/>
  <c r="E17" i="37" s="1"/>
  <c r="O41" i="37"/>
  <c r="N41" i="37"/>
  <c r="M41" i="37"/>
  <c r="L41" i="37"/>
  <c r="K41" i="37"/>
  <c r="J41" i="37"/>
  <c r="I41" i="37"/>
  <c r="H41" i="37"/>
  <c r="G41" i="37"/>
  <c r="F41" i="37"/>
  <c r="E41" i="37"/>
  <c r="D41" i="37"/>
  <c r="C41" i="37"/>
  <c r="O40" i="37"/>
  <c r="M40" i="37"/>
  <c r="N40" i="37" s="1"/>
  <c r="L40" i="37"/>
  <c r="K40" i="37"/>
  <c r="J40" i="37"/>
  <c r="H40" i="37"/>
  <c r="I40" i="37" s="1"/>
  <c r="F40" i="37"/>
  <c r="G40" i="37" s="1"/>
  <c r="C40" i="37"/>
  <c r="D40" i="37" s="1"/>
  <c r="E40" i="37" s="1"/>
  <c r="N39" i="37"/>
  <c r="L39" i="37"/>
  <c r="I39" i="37"/>
  <c r="J39" i="37" s="1"/>
  <c r="D39" i="37"/>
  <c r="E39" i="37" s="1"/>
  <c r="O38" i="37"/>
  <c r="M38" i="37"/>
  <c r="N38" i="37" s="1"/>
  <c r="K38" i="37"/>
  <c r="L38" i="37" s="1"/>
  <c r="H38" i="37"/>
  <c r="G38" i="37"/>
  <c r="F38" i="37"/>
  <c r="C38" i="37"/>
  <c r="D38" i="37" s="1"/>
  <c r="O34" i="37"/>
  <c r="M34" i="37"/>
  <c r="N34" i="37" s="1"/>
  <c r="K34" i="37"/>
  <c r="L34" i="37" s="1"/>
  <c r="H34" i="37"/>
  <c r="I34" i="37" s="1"/>
  <c r="J34" i="37" s="1"/>
  <c r="G34" i="37"/>
  <c r="F34" i="37"/>
  <c r="C34" i="37"/>
  <c r="D34" i="37" s="1"/>
  <c r="E34" i="37" s="1"/>
  <c r="O30" i="37"/>
  <c r="M30" i="37"/>
  <c r="N30" i="37" s="1"/>
  <c r="K30" i="37"/>
  <c r="L30" i="37" s="1"/>
  <c r="H30" i="37"/>
  <c r="I30" i="37" s="1"/>
  <c r="J30" i="37" s="1"/>
  <c r="G30" i="37"/>
  <c r="F30" i="37"/>
  <c r="C30" i="37"/>
  <c r="D30" i="37" s="1"/>
  <c r="E30" i="37" s="1"/>
  <c r="O29" i="37"/>
  <c r="M29" i="37"/>
  <c r="K29" i="37"/>
  <c r="H29" i="37"/>
  <c r="G29" i="37"/>
  <c r="F29" i="37"/>
  <c r="C29" i="37"/>
  <c r="N28" i="37"/>
  <c r="L28" i="37"/>
  <c r="J28" i="37"/>
  <c r="I28" i="37"/>
  <c r="I29" i="37" s="1"/>
  <c r="D28" i="37"/>
  <c r="O16" i="37"/>
  <c r="M16" i="37"/>
  <c r="N16" i="37" s="1"/>
  <c r="K16" i="37"/>
  <c r="L16" i="37" s="1"/>
  <c r="H16" i="37"/>
  <c r="I16" i="37" s="1"/>
  <c r="J16" i="37" s="1"/>
  <c r="G16" i="37"/>
  <c r="O15" i="37"/>
  <c r="M15" i="37"/>
  <c r="N15" i="37" s="1"/>
  <c r="K15" i="37"/>
  <c r="L15" i="37" s="1"/>
  <c r="H15" i="37"/>
  <c r="I15" i="37" s="1"/>
  <c r="J15" i="37" s="1"/>
  <c r="G15" i="37"/>
  <c r="F15" i="37"/>
  <c r="C15" i="37"/>
  <c r="D15" i="37" s="1"/>
  <c r="E15" i="37" s="1"/>
  <c r="O14" i="37"/>
  <c r="M14" i="37"/>
  <c r="N14" i="37" s="1"/>
  <c r="K14" i="37"/>
  <c r="L14" i="37" s="1"/>
  <c r="H14" i="37"/>
  <c r="I14" i="37" s="1"/>
  <c r="J14" i="37" s="1"/>
  <c r="G14" i="37"/>
  <c r="F14" i="37"/>
  <c r="C14" i="37"/>
  <c r="D14" i="37" s="1"/>
  <c r="E14" i="37" s="1"/>
  <c r="O13" i="37"/>
  <c r="N13" i="37"/>
  <c r="M13" i="37"/>
  <c r="L13" i="37"/>
  <c r="K13" i="37"/>
  <c r="J13" i="37"/>
  <c r="I13" i="37"/>
  <c r="H13" i="37"/>
  <c r="G13" i="37"/>
  <c r="F13" i="37"/>
  <c r="E13" i="37"/>
  <c r="D13" i="37"/>
  <c r="C13" i="37"/>
  <c r="O12" i="37"/>
  <c r="N12" i="37"/>
  <c r="M12" i="37"/>
  <c r="L12" i="37"/>
  <c r="K12" i="37"/>
  <c r="J12" i="37"/>
  <c r="I12" i="37"/>
  <c r="H12" i="37"/>
  <c r="G12" i="37"/>
  <c r="F12" i="37"/>
  <c r="E12" i="37"/>
  <c r="D12" i="37"/>
  <c r="C12" i="37"/>
  <c r="O10" i="37"/>
  <c r="M10" i="37"/>
  <c r="K10" i="37"/>
  <c r="H10" i="37"/>
  <c r="F10" i="37"/>
  <c r="C10" i="37"/>
  <c r="N9" i="37"/>
  <c r="L9" i="37"/>
  <c r="I9" i="37"/>
  <c r="J9" i="37" s="1"/>
  <c r="G9" i="37"/>
  <c r="G10" i="37" s="1"/>
  <c r="D9" i="37"/>
  <c r="E9" i="37" s="1"/>
  <c r="N8" i="37"/>
  <c r="L8" i="37"/>
  <c r="J8" i="37"/>
  <c r="I8" i="37"/>
  <c r="D8" i="37"/>
  <c r="O2" i="37"/>
  <c r="M18" i="37"/>
  <c r="N18" i="37" s="1"/>
  <c r="O18" i="37" s="1"/>
  <c r="H35" i="37" l="1"/>
  <c r="G917" i="42"/>
  <c r="G918" i="42" s="1"/>
  <c r="G675" i="42" s="1"/>
  <c r="G676" i="42" s="1"/>
  <c r="G661" i="42"/>
  <c r="G662" i="42" s="1"/>
  <c r="G1070" i="42" s="1"/>
  <c r="G1071" i="42" s="1"/>
  <c r="G2882" i="42" s="1"/>
  <c r="G2883" i="42" s="1"/>
  <c r="G1432" i="42" s="1"/>
  <c r="R139" i="47"/>
  <c r="R144" i="47" s="1"/>
  <c r="J125" i="47"/>
  <c r="J130" i="47" s="1"/>
  <c r="J131" i="47" s="1"/>
  <c r="F109" i="47"/>
  <c r="I82" i="47"/>
  <c r="R53" i="47"/>
  <c r="R29" i="47"/>
  <c r="W139" i="47"/>
  <c r="W144" i="47" s="1"/>
  <c r="G139" i="47"/>
  <c r="G109" i="47"/>
  <c r="J82" i="47"/>
  <c r="S53" i="47"/>
  <c r="O29" i="47"/>
  <c r="P139" i="47"/>
  <c r="P144" i="47" s="1"/>
  <c r="T109" i="47"/>
  <c r="T113" i="47" s="1"/>
  <c r="D109" i="47"/>
  <c r="O82" i="47"/>
  <c r="O87" i="47" s="1"/>
  <c r="H69" i="47"/>
  <c r="H53" i="47"/>
  <c r="H58" i="47" s="1"/>
  <c r="H59" i="47" s="1"/>
  <c r="H61" i="47" s="1"/>
  <c r="H29" i="47"/>
  <c r="M139" i="47"/>
  <c r="Q109" i="47"/>
  <c r="Q113" i="47" s="1"/>
  <c r="I95" i="47"/>
  <c r="I100" i="47" s="1"/>
  <c r="I101" i="47" s="1"/>
  <c r="D82" i="47"/>
  <c r="Q53" i="47"/>
  <c r="Q29" i="47"/>
  <c r="V139" i="47"/>
  <c r="V144" i="47" s="1"/>
  <c r="F139" i="47"/>
  <c r="J109" i="47"/>
  <c r="J113" i="47" s="1"/>
  <c r="M82" i="47"/>
  <c r="F69" i="47"/>
  <c r="F53" i="47"/>
  <c r="F58" i="47" s="1"/>
  <c r="F59" i="47" s="1"/>
  <c r="F61" i="47" s="1"/>
  <c r="F29" i="47"/>
  <c r="K139" i="47"/>
  <c r="K109" i="47"/>
  <c r="N82" i="47"/>
  <c r="N87" i="47" s="1"/>
  <c r="G69" i="47"/>
  <c r="G53" i="47"/>
  <c r="G58" i="47" s="1"/>
  <c r="G59" i="47" s="1"/>
  <c r="G61" i="47" s="1"/>
  <c r="T139" i="47"/>
  <c r="T144" i="47" s="1"/>
  <c r="D139" i="47"/>
  <c r="H109" i="47"/>
  <c r="D95" i="47"/>
  <c r="D100" i="47" s="1"/>
  <c r="D101" i="47" s="1"/>
  <c r="L69" i="47"/>
  <c r="L53" i="47"/>
  <c r="L58" i="47" s="1"/>
  <c r="L59" i="47" s="1"/>
  <c r="L61" i="47" s="1"/>
  <c r="L29" i="47"/>
  <c r="Q139" i="47"/>
  <c r="Q144" i="47" s="1"/>
  <c r="U109" i="47"/>
  <c r="U113" i="47" s="1"/>
  <c r="E109" i="47"/>
  <c r="H82" i="47"/>
  <c r="E69" i="47"/>
  <c r="E53" i="47"/>
  <c r="E58" i="47" s="1"/>
  <c r="E59" i="47" s="1"/>
  <c r="E61" i="47" s="1"/>
  <c r="E29" i="47"/>
  <c r="J139" i="47"/>
  <c r="N109" i="47"/>
  <c r="F95" i="47"/>
  <c r="J69" i="47"/>
  <c r="J53" i="47"/>
  <c r="J58" i="47" s="1"/>
  <c r="J59" i="47" s="1"/>
  <c r="J61" i="47" s="1"/>
  <c r="J29" i="47"/>
  <c r="O139" i="47"/>
  <c r="O144" i="47" s="1"/>
  <c r="O109" i="47"/>
  <c r="G95" i="47"/>
  <c r="G100" i="47" s="1"/>
  <c r="G101" i="47" s="1"/>
  <c r="K69" i="47"/>
  <c r="K53" i="47"/>
  <c r="K58" i="47" s="1"/>
  <c r="K59" i="47" s="1"/>
  <c r="K61" i="47" s="1"/>
  <c r="G29" i="47"/>
  <c r="H139" i="47"/>
  <c r="L109" i="47"/>
  <c r="H95" i="47"/>
  <c r="H100" i="47" s="1"/>
  <c r="H101" i="47" s="1"/>
  <c r="G82" i="47"/>
  <c r="P53" i="47"/>
  <c r="P58" i="47" s="1"/>
  <c r="P59" i="47" s="1"/>
  <c r="P61" i="47" s="1"/>
  <c r="P29" i="47"/>
  <c r="U139" i="47"/>
  <c r="U144" i="47" s="1"/>
  <c r="E139" i="47"/>
  <c r="I109" i="47"/>
  <c r="L82" i="47"/>
  <c r="I69" i="47"/>
  <c r="I53" i="47"/>
  <c r="I58" i="47" s="1"/>
  <c r="I59" i="47" s="1"/>
  <c r="I61" i="47" s="1"/>
  <c r="I29" i="47"/>
  <c r="N139" i="47"/>
  <c r="N144" i="47" s="1"/>
  <c r="R109" i="47"/>
  <c r="R113" i="47" s="1"/>
  <c r="R117" i="47" s="1"/>
  <c r="J95" i="47"/>
  <c r="J100" i="47" s="1"/>
  <c r="J101" i="47" s="1"/>
  <c r="E82" i="47"/>
  <c r="N53" i="47"/>
  <c r="N58" i="47" s="1"/>
  <c r="N59" i="47" s="1"/>
  <c r="N61" i="47" s="1"/>
  <c r="N29" i="47"/>
  <c r="S139" i="47"/>
  <c r="S144" i="47" s="1"/>
  <c r="S109" i="47"/>
  <c r="S113" i="47" s="1"/>
  <c r="K95" i="47"/>
  <c r="K100" i="47" s="1"/>
  <c r="K101" i="47" s="1"/>
  <c r="F82" i="47"/>
  <c r="O53" i="47"/>
  <c r="O58" i="47" s="1"/>
  <c r="O59" i="47" s="1"/>
  <c r="O61" i="47" s="1"/>
  <c r="K29" i="47"/>
  <c r="L139" i="47"/>
  <c r="P109" i="47"/>
  <c r="P113" i="47" s="1"/>
  <c r="L95" i="47"/>
  <c r="L100" i="47" s="1"/>
  <c r="L101" i="47" s="1"/>
  <c r="K82" i="47"/>
  <c r="D69" i="47"/>
  <c r="D73" i="47" s="1"/>
  <c r="D74" i="47" s="1"/>
  <c r="D53" i="47"/>
  <c r="D29" i="47"/>
  <c r="I139" i="47"/>
  <c r="M109" i="47"/>
  <c r="E95" i="47"/>
  <c r="E100" i="47" s="1"/>
  <c r="E101" i="47" s="1"/>
  <c r="M69" i="47"/>
  <c r="M53" i="47"/>
  <c r="M58" i="47" s="1"/>
  <c r="M59" i="47" s="1"/>
  <c r="M61" i="47" s="1"/>
  <c r="M29" i="47"/>
  <c r="G42" i="37"/>
  <c r="M33" i="38"/>
  <c r="D10" i="37"/>
  <c r="G35" i="37"/>
  <c r="H42" i="37"/>
  <c r="L40" i="38"/>
  <c r="R116" i="47"/>
  <c r="L86" i="47"/>
  <c r="G143" i="47"/>
  <c r="G116" i="47"/>
  <c r="Q58" i="47"/>
  <c r="T116" i="47"/>
  <c r="D116" i="47"/>
  <c r="M143" i="47"/>
  <c r="Q116" i="47"/>
  <c r="K86" i="47"/>
  <c r="F143" i="47"/>
  <c r="F116" i="47"/>
  <c r="K143" i="47"/>
  <c r="K116" i="47"/>
  <c r="E86" i="47"/>
  <c r="D143" i="47"/>
  <c r="H116" i="47"/>
  <c r="R58" i="47"/>
  <c r="U116" i="47"/>
  <c r="E116" i="47"/>
  <c r="J143" i="47"/>
  <c r="J116" i="47"/>
  <c r="D86" i="47"/>
  <c r="O116" i="47"/>
  <c r="I86" i="47"/>
  <c r="H143" i="47"/>
  <c r="L116" i="47"/>
  <c r="F86" i="47"/>
  <c r="E143" i="47"/>
  <c r="I116" i="47"/>
  <c r="S58" i="47"/>
  <c r="N116" i="47"/>
  <c r="H86" i="47"/>
  <c r="S116" i="47"/>
  <c r="M86" i="47"/>
  <c r="L143" i="47"/>
  <c r="P116" i="47"/>
  <c r="J86" i="47"/>
  <c r="I143" i="47"/>
  <c r="M116" i="47"/>
  <c r="G86" i="47"/>
  <c r="J30" i="45"/>
  <c r="K30" i="45" s="1"/>
  <c r="L30" i="45" s="1"/>
  <c r="P12" i="45"/>
  <c r="D37" i="45"/>
  <c r="D10" i="45"/>
  <c r="F10" i="45" s="1"/>
  <c r="E37" i="45"/>
  <c r="E60" i="45"/>
  <c r="D70" i="45"/>
  <c r="L96" i="45"/>
  <c r="Q110" i="45"/>
  <c r="N140" i="45"/>
  <c r="F37" i="45"/>
  <c r="F60" i="45"/>
  <c r="E70" i="45"/>
  <c r="R110" i="45"/>
  <c r="O140" i="45"/>
  <c r="G37" i="45"/>
  <c r="Q54" i="45"/>
  <c r="G60" i="45"/>
  <c r="F70" i="45"/>
  <c r="S110" i="45"/>
  <c r="P140" i="45"/>
  <c r="H37" i="45"/>
  <c r="J54" i="45"/>
  <c r="K54" i="45" s="1"/>
  <c r="L54" i="45" s="1"/>
  <c r="P60" i="45"/>
  <c r="L83" i="45"/>
  <c r="G96" i="45"/>
  <c r="T110" i="45"/>
  <c r="Q140" i="45"/>
  <c r="I37" i="45"/>
  <c r="H70" i="45"/>
  <c r="E83" i="45"/>
  <c r="L110" i="45"/>
  <c r="L126" i="45" s="1"/>
  <c r="J140" i="45"/>
  <c r="D54" i="45"/>
  <c r="E54" i="45" s="1"/>
  <c r="F54" i="45" s="1"/>
  <c r="G54" i="45" s="1"/>
  <c r="H54" i="45" s="1"/>
  <c r="I54" i="45" s="1"/>
  <c r="I70" i="45"/>
  <c r="F83" i="45"/>
  <c r="E110" i="45"/>
  <c r="E126" i="45" s="1"/>
  <c r="S140" i="45"/>
  <c r="M54" i="45"/>
  <c r="N54" i="45" s="1"/>
  <c r="O54" i="45" s="1"/>
  <c r="P54" i="45" s="1"/>
  <c r="K60" i="45"/>
  <c r="O83" i="45"/>
  <c r="J96" i="45"/>
  <c r="O110" i="45"/>
  <c r="O126" i="45" s="1"/>
  <c r="D140" i="45"/>
  <c r="T140" i="45"/>
  <c r="L37" i="45"/>
  <c r="K70" i="45"/>
  <c r="H83" i="45"/>
  <c r="G110" i="45"/>
  <c r="G126" i="45" s="1"/>
  <c r="M140" i="45"/>
  <c r="U140" i="45"/>
  <c r="D60" i="45"/>
  <c r="D30" i="45"/>
  <c r="E30" i="45" s="1"/>
  <c r="F30" i="45" s="1"/>
  <c r="G30" i="45" s="1"/>
  <c r="H30" i="45" s="1"/>
  <c r="I30" i="45" s="1"/>
  <c r="M30" i="45"/>
  <c r="N30" i="45" s="1"/>
  <c r="O30" i="45" s="1"/>
  <c r="P30" i="45" s="1"/>
  <c r="Q30" i="45" s="1"/>
  <c r="R30" i="45" s="1"/>
  <c r="M37" i="45"/>
  <c r="M60" i="45"/>
  <c r="L70" i="45"/>
  <c r="I83" i="45"/>
  <c r="D96" i="45"/>
  <c r="H110" i="45"/>
  <c r="H126" i="45" s="1"/>
  <c r="F140" i="45"/>
  <c r="V140" i="45"/>
  <c r="N37" i="45"/>
  <c r="N60" i="45"/>
  <c r="M70" i="45"/>
  <c r="J83" i="45"/>
  <c r="E96" i="45"/>
  <c r="I110" i="45"/>
  <c r="I126" i="45" s="1"/>
  <c r="G140" i="45"/>
  <c r="W140" i="45"/>
  <c r="O37" i="45"/>
  <c r="O60" i="45"/>
  <c r="K83" i="45"/>
  <c r="F96" i="45"/>
  <c r="J110" i="45"/>
  <c r="H140" i="45"/>
  <c r="P37" i="45"/>
  <c r="R54" i="45"/>
  <c r="H60" i="45"/>
  <c r="G70" i="45"/>
  <c r="D83" i="45"/>
  <c r="K110" i="45"/>
  <c r="K126" i="45" s="1"/>
  <c r="I140" i="45"/>
  <c r="S54" i="45"/>
  <c r="I60" i="45"/>
  <c r="M83" i="45"/>
  <c r="H96" i="45"/>
  <c r="D110" i="45"/>
  <c r="D126" i="45" s="1"/>
  <c r="U110" i="45"/>
  <c r="R140" i="45"/>
  <c r="J37" i="45"/>
  <c r="J60" i="45"/>
  <c r="N83" i="45"/>
  <c r="I96" i="45"/>
  <c r="N110" i="45"/>
  <c r="N126" i="45" s="1"/>
  <c r="K140" i="45"/>
  <c r="K37" i="45"/>
  <c r="J70" i="45"/>
  <c r="G83" i="45"/>
  <c r="F110" i="45"/>
  <c r="L140" i="45"/>
  <c r="L60" i="45"/>
  <c r="K96" i="45"/>
  <c r="P110" i="45"/>
  <c r="E140" i="45"/>
  <c r="V139" i="44"/>
  <c r="F139" i="44"/>
  <c r="H109" i="44"/>
  <c r="H125" i="44" s="1"/>
  <c r="D95" i="44"/>
  <c r="I82" i="44"/>
  <c r="D69" i="44"/>
  <c r="N139" i="44"/>
  <c r="Q109" i="44"/>
  <c r="L95" i="44"/>
  <c r="L69" i="44"/>
  <c r="U139" i="44"/>
  <c r="Q54" i="44"/>
  <c r="E69" i="44"/>
  <c r="R109" i="44"/>
  <c r="O139" i="44"/>
  <c r="K82" i="44"/>
  <c r="S109" i="44"/>
  <c r="H139" i="44"/>
  <c r="G69" i="44"/>
  <c r="D82" i="44"/>
  <c r="G95" i="44"/>
  <c r="T109" i="44"/>
  <c r="I139" i="44"/>
  <c r="M82" i="44"/>
  <c r="L109" i="44"/>
  <c r="L125" i="44" s="1"/>
  <c r="J139" i="44"/>
  <c r="I69" i="44"/>
  <c r="F82" i="44"/>
  <c r="I95" i="44"/>
  <c r="N109" i="44"/>
  <c r="N125" i="44" s="1"/>
  <c r="K139" i="44"/>
  <c r="Q30" i="44"/>
  <c r="R30" i="44" s="1"/>
  <c r="O82" i="44"/>
  <c r="F109" i="44"/>
  <c r="L139" i="44"/>
  <c r="K69" i="44"/>
  <c r="H82" i="44"/>
  <c r="K95" i="44"/>
  <c r="P109" i="44"/>
  <c r="E139" i="44"/>
  <c r="M69" i="44"/>
  <c r="J82" i="44"/>
  <c r="E95" i="44"/>
  <c r="I109" i="44"/>
  <c r="I125" i="44" s="1"/>
  <c r="G139" i="44"/>
  <c r="W139" i="44"/>
  <c r="R54" i="44"/>
  <c r="F69" i="44"/>
  <c r="F95" i="44"/>
  <c r="J109" i="44"/>
  <c r="P139" i="44"/>
  <c r="S54" i="44"/>
  <c r="L82" i="44"/>
  <c r="K109" i="44"/>
  <c r="K125" i="44" s="1"/>
  <c r="Q139" i="44"/>
  <c r="H69" i="44"/>
  <c r="E82" i="44"/>
  <c r="H95" i="44"/>
  <c r="D109" i="44"/>
  <c r="D125" i="44" s="1"/>
  <c r="U109" i="44"/>
  <c r="R139" i="44"/>
  <c r="N82" i="44"/>
  <c r="E109" i="44"/>
  <c r="E125" i="44" s="1"/>
  <c r="S139" i="44"/>
  <c r="J69" i="44"/>
  <c r="G82" i="44"/>
  <c r="J95" i="44"/>
  <c r="O109" i="44"/>
  <c r="O125" i="44" s="1"/>
  <c r="D139" i="44"/>
  <c r="T139" i="44"/>
  <c r="G109" i="44"/>
  <c r="G125" i="44" s="1"/>
  <c r="M139" i="44"/>
  <c r="U140" i="43"/>
  <c r="D30" i="43"/>
  <c r="E30" i="43" s="1"/>
  <c r="F30" i="43" s="1"/>
  <c r="G30" i="43" s="1"/>
  <c r="H30" i="43" s="1"/>
  <c r="I30" i="43" s="1"/>
  <c r="J30" i="43"/>
  <c r="K30" i="43" s="1"/>
  <c r="L30" i="43" s="1"/>
  <c r="D70" i="43"/>
  <c r="L96" i="43"/>
  <c r="Q110" i="43"/>
  <c r="N140" i="43"/>
  <c r="M70" i="43"/>
  <c r="J83" i="43"/>
  <c r="E96" i="43"/>
  <c r="I110" i="43"/>
  <c r="I126" i="43" s="1"/>
  <c r="G140" i="43"/>
  <c r="W140" i="43"/>
  <c r="J54" i="43"/>
  <c r="K54" i="43" s="1"/>
  <c r="L54" i="43" s="1"/>
  <c r="K83" i="43"/>
  <c r="F96" i="43"/>
  <c r="J110" i="43"/>
  <c r="H140" i="43"/>
  <c r="S54" i="43"/>
  <c r="G70" i="43"/>
  <c r="D83" i="43"/>
  <c r="K110" i="43"/>
  <c r="K126" i="43" s="1"/>
  <c r="I140" i="43"/>
  <c r="P12" i="43"/>
  <c r="H70" i="43"/>
  <c r="E83" i="43"/>
  <c r="L110" i="43"/>
  <c r="L126" i="43" s="1"/>
  <c r="J140" i="43"/>
  <c r="N83" i="43"/>
  <c r="I96" i="43"/>
  <c r="N110" i="43"/>
  <c r="N126" i="43" s="1"/>
  <c r="K140" i="43"/>
  <c r="M30" i="43"/>
  <c r="N30" i="43" s="1"/>
  <c r="O30" i="43" s="1"/>
  <c r="P30" i="43" s="1"/>
  <c r="Q30" i="43" s="1"/>
  <c r="R30" i="43" s="1"/>
  <c r="O83" i="43"/>
  <c r="J96" i="43"/>
  <c r="O110" i="43"/>
  <c r="O126" i="43" s="1"/>
  <c r="D140" i="43"/>
  <c r="T140" i="43"/>
  <c r="K96" i="43"/>
  <c r="P110" i="43"/>
  <c r="E140" i="43"/>
  <c r="D10" i="43"/>
  <c r="F10" i="43" s="1"/>
  <c r="M54" i="43"/>
  <c r="N54" i="43" s="1"/>
  <c r="O54" i="43" s="1"/>
  <c r="P54" i="43" s="1"/>
  <c r="L70" i="43"/>
  <c r="I83" i="43"/>
  <c r="D96" i="43"/>
  <c r="H110" i="43"/>
  <c r="H126" i="43" s="1"/>
  <c r="F140" i="43"/>
  <c r="V140" i="43"/>
  <c r="Q54" i="43"/>
  <c r="E70" i="43"/>
  <c r="R110" i="43"/>
  <c r="O140" i="43"/>
  <c r="R54" i="43"/>
  <c r="F70" i="43"/>
  <c r="S110" i="43"/>
  <c r="P140" i="43"/>
  <c r="L83" i="43"/>
  <c r="G96" i="43"/>
  <c r="T110" i="43"/>
  <c r="Q140" i="43"/>
  <c r="D54" i="43"/>
  <c r="E54" i="43" s="1"/>
  <c r="F54" i="43" s="1"/>
  <c r="G54" i="43" s="1"/>
  <c r="H54" i="43" s="1"/>
  <c r="I54" i="43" s="1"/>
  <c r="M83" i="43"/>
  <c r="H96" i="43"/>
  <c r="D110" i="43"/>
  <c r="D126" i="43" s="1"/>
  <c r="U110" i="43"/>
  <c r="R140" i="43"/>
  <c r="I70" i="43"/>
  <c r="F83" i="43"/>
  <c r="E110" i="43"/>
  <c r="E126" i="43" s="1"/>
  <c r="S140" i="43"/>
  <c r="J70" i="43"/>
  <c r="G83" i="43"/>
  <c r="F110" i="43"/>
  <c r="L140" i="43"/>
  <c r="K70" i="43"/>
  <c r="H83" i="43"/>
  <c r="G110" i="43"/>
  <c r="G126" i="43" s="1"/>
  <c r="M140" i="43"/>
  <c r="D6" i="45"/>
  <c r="F6" i="45" s="1"/>
  <c r="E12" i="45" s="1"/>
  <c r="D6" i="43"/>
  <c r="F6" i="43" s="1"/>
  <c r="E12" i="43" s="1"/>
  <c r="D6" i="44"/>
  <c r="F6" i="44" s="1"/>
  <c r="F1762" i="42"/>
  <c r="G1762" i="42" s="1"/>
  <c r="G1764" i="42" s="1"/>
  <c r="K33" i="47" s="1"/>
  <c r="F1782" i="42"/>
  <c r="G1782" i="42" s="1"/>
  <c r="G1784" i="42" s="1"/>
  <c r="O33" i="47" s="1"/>
  <c r="F1742" i="42"/>
  <c r="G1742" i="42" s="1"/>
  <c r="F1757" i="42"/>
  <c r="G1757" i="42" s="1"/>
  <c r="G1759" i="42" s="1"/>
  <c r="J33" i="47" s="1"/>
  <c r="F1767" i="42"/>
  <c r="G1767" i="42" s="1"/>
  <c r="F1772" i="42"/>
  <c r="G1772" i="42" s="1"/>
  <c r="F1732" i="42"/>
  <c r="G1732" i="42" s="1"/>
  <c r="F1737" i="42"/>
  <c r="G1737" i="42" s="1"/>
  <c r="G1739" i="42" s="1"/>
  <c r="F33" i="47" s="1"/>
  <c r="F1777" i="42"/>
  <c r="G1777" i="42" s="1"/>
  <c r="G1779" i="42" s="1"/>
  <c r="N33" i="47" s="1"/>
  <c r="F1747" i="42"/>
  <c r="G1747" i="42" s="1"/>
  <c r="G1749" i="42" s="1"/>
  <c r="H33" i="47" s="1"/>
  <c r="F1787" i="42"/>
  <c r="G1787" i="42" s="1"/>
  <c r="O33" i="38"/>
  <c r="E8" i="37"/>
  <c r="E10" i="37" s="1"/>
  <c r="N33" i="38"/>
  <c r="G33" i="38"/>
  <c r="H40" i="38"/>
  <c r="I10" i="37"/>
  <c r="F33" i="38"/>
  <c r="L10" i="37"/>
  <c r="F35" i="37"/>
  <c r="F42" i="37"/>
  <c r="H33" i="38"/>
  <c r="C33" i="38"/>
  <c r="K42" i="37"/>
  <c r="K33" i="38"/>
  <c r="G40" i="38"/>
  <c r="G883" i="42" s="1"/>
  <c r="G884" i="42" s="1"/>
  <c r="G689" i="42"/>
  <c r="G690" i="42" s="1"/>
  <c r="G3101" i="42" s="1"/>
  <c r="G3102" i="42" s="1"/>
  <c r="G1084" i="42"/>
  <c r="G1086" i="42" s="1"/>
  <c r="G1087" i="42" s="1"/>
  <c r="G866" i="42" s="1"/>
  <c r="G867" i="42" s="1"/>
  <c r="G449" i="42" s="1"/>
  <c r="G450" i="42" s="1"/>
  <c r="G717" i="42" s="1"/>
  <c r="G718" i="42" s="1"/>
  <c r="G1038" i="42" s="1"/>
  <c r="G1039" i="42" s="1"/>
  <c r="G781" i="42" s="1"/>
  <c r="G782" i="42" s="1"/>
  <c r="F1661" i="42"/>
  <c r="G1649" i="42"/>
  <c r="G1289" i="42" s="1"/>
  <c r="G1290" i="42" s="1"/>
  <c r="F1445" i="42"/>
  <c r="G1440" i="42"/>
  <c r="G503" i="42" s="1"/>
  <c r="G504" i="42" s="1"/>
  <c r="G323" i="42" s="1"/>
  <c r="G324" i="42" s="1"/>
  <c r="G732" i="42" s="1"/>
  <c r="G733" i="42" s="1"/>
  <c r="G1648" i="42"/>
  <c r="F1660" i="42"/>
  <c r="G413" i="42" s="1"/>
  <c r="G414" i="42" s="1"/>
  <c r="G269" i="42" s="1"/>
  <c r="G270" i="42" s="1"/>
  <c r="G1098" i="42"/>
  <c r="I1099" i="42"/>
  <c r="G1099" i="42" s="1"/>
  <c r="G1002" i="42" s="1"/>
  <c r="G1003" i="42" s="1"/>
  <c r="F3123" i="42"/>
  <c r="G3115" i="42"/>
  <c r="G2974" i="42"/>
  <c r="F2986" i="42"/>
  <c r="G951" i="42" s="1"/>
  <c r="G952" i="42" s="1"/>
  <c r="G900" i="42" s="1"/>
  <c r="G901" i="42" s="1"/>
  <c r="G1022" i="42" s="1"/>
  <c r="G1023" i="42" s="1"/>
  <c r="G1631" i="42" s="1"/>
  <c r="G1632" i="42" s="1"/>
  <c r="G762" i="42" s="1"/>
  <c r="G763" i="42" s="1"/>
  <c r="G968" i="42" s="1"/>
  <c r="G969" i="42" s="1"/>
  <c r="F1659" i="42"/>
  <c r="G1647" i="42"/>
  <c r="G2912" i="42" s="1"/>
  <c r="G2913" i="42" s="1"/>
  <c r="G2980" i="42"/>
  <c r="F2992" i="42"/>
  <c r="G1754" i="42" s="1"/>
  <c r="I33" i="47" s="1"/>
  <c r="G1106" i="42"/>
  <c r="F1122" i="42"/>
  <c r="G1302" i="42"/>
  <c r="G1303" i="42" s="1"/>
  <c r="G2972" i="42"/>
  <c r="F2984" i="42"/>
  <c r="G521" i="42" s="1"/>
  <c r="G522" i="42" s="1"/>
  <c r="I522" i="42" s="1"/>
  <c r="J522" i="42" s="1"/>
  <c r="G703" i="42" s="1"/>
  <c r="G704" i="42" s="1"/>
  <c r="G287" i="42" s="1"/>
  <c r="G288" i="42" s="1"/>
  <c r="G605" i="42" s="1"/>
  <c r="G606" i="42" s="1"/>
  <c r="G1311" i="42"/>
  <c r="G1317" i="42" s="1"/>
  <c r="F1327" i="42"/>
  <c r="G3107" i="42"/>
  <c r="G395" i="42" s="1"/>
  <c r="G396" i="42" s="1"/>
  <c r="G633" i="42" s="1"/>
  <c r="G634" i="42" s="1"/>
  <c r="G1640" i="42"/>
  <c r="G1641" i="42" s="1"/>
  <c r="F2934" i="42"/>
  <c r="G2921" i="42"/>
  <c r="F1123" i="42"/>
  <c r="G1107" i="42"/>
  <c r="G1437" i="42" s="1"/>
  <c r="L42" i="37"/>
  <c r="I27" i="38"/>
  <c r="I33" i="38" s="1"/>
  <c r="E28" i="37"/>
  <c r="E29" i="37" s="1"/>
  <c r="E35" i="37" s="1"/>
  <c r="L29" i="37"/>
  <c r="L35" i="37" s="1"/>
  <c r="O42" i="37"/>
  <c r="I36" i="38"/>
  <c r="J36" i="38" s="1"/>
  <c r="J40" i="38" s="1"/>
  <c r="H41" i="38"/>
  <c r="L41" i="38"/>
  <c r="N36" i="38"/>
  <c r="N40" i="38" s="1"/>
  <c r="D29" i="37"/>
  <c r="D35" i="37" s="1"/>
  <c r="O35" i="37"/>
  <c r="K40" i="38"/>
  <c r="O40" i="38"/>
  <c r="M41" i="38"/>
  <c r="G43" i="37"/>
  <c r="G9" i="38"/>
  <c r="G18" i="38" s="1"/>
  <c r="K43" i="37"/>
  <c r="O43" i="37"/>
  <c r="D16" i="38"/>
  <c r="J9" i="38"/>
  <c r="J18" i="38" s="1"/>
  <c r="E9" i="38"/>
  <c r="H18" i="38"/>
  <c r="M18" i="38"/>
  <c r="M19" i="38" s="1"/>
  <c r="F18" i="38"/>
  <c r="M43" i="37"/>
  <c r="L9" i="38"/>
  <c r="L18" i="38" s="1"/>
  <c r="N9" i="38"/>
  <c r="N18" i="38" s="1"/>
  <c r="N19" i="38" s="1"/>
  <c r="E38" i="38"/>
  <c r="E40" i="38" s="1"/>
  <c r="D40" i="38"/>
  <c r="D41" i="38"/>
  <c r="I9" i="38"/>
  <c r="D27" i="38"/>
  <c r="D33" i="38" s="1"/>
  <c r="L27" i="38"/>
  <c r="L33" i="38" s="1"/>
  <c r="J33" i="38"/>
  <c r="C41" i="38"/>
  <c r="G41" i="38"/>
  <c r="G43" i="38" s="1"/>
  <c r="K41" i="38"/>
  <c r="K43" i="38" s="1"/>
  <c r="O41" i="38"/>
  <c r="O43" i="38" s="1"/>
  <c r="C18" i="38"/>
  <c r="K18" i="38"/>
  <c r="O18" i="38"/>
  <c r="O19" i="38" s="1"/>
  <c r="C40" i="38"/>
  <c r="F41" i="38"/>
  <c r="J41" i="38"/>
  <c r="N41" i="38"/>
  <c r="N43" i="38" s="1"/>
  <c r="E26" i="38"/>
  <c r="N42" i="37"/>
  <c r="D42" i="37"/>
  <c r="J29" i="37"/>
  <c r="J35" i="37" s="1"/>
  <c r="N29" i="37"/>
  <c r="N35" i="37" s="1"/>
  <c r="C35" i="37"/>
  <c r="K35" i="37"/>
  <c r="M42" i="37"/>
  <c r="D43" i="37"/>
  <c r="H43" i="37"/>
  <c r="H46" i="37" s="1"/>
  <c r="L43" i="37"/>
  <c r="J10" i="37"/>
  <c r="N10" i="37"/>
  <c r="E38" i="37"/>
  <c r="I38" i="37"/>
  <c r="C43" i="37"/>
  <c r="I35" i="37"/>
  <c r="M35" i="37"/>
  <c r="C42" i="37"/>
  <c r="F43" i="37"/>
  <c r="N43" i="37"/>
  <c r="S12" i="36"/>
  <c r="S11" i="36"/>
  <c r="S10" i="36"/>
  <c r="S9" i="36"/>
  <c r="S8" i="36"/>
  <c r="S6" i="36"/>
  <c r="S5" i="36"/>
  <c r="S4" i="36"/>
  <c r="R15" i="36"/>
  <c r="R14" i="36"/>
  <c r="R13" i="36"/>
  <c r="R12" i="36"/>
  <c r="R11" i="36"/>
  <c r="R10" i="36"/>
  <c r="R9" i="36"/>
  <c r="R8" i="36"/>
  <c r="R6" i="36"/>
  <c r="R5" i="36"/>
  <c r="R4" i="36"/>
  <c r="Q15" i="36"/>
  <c r="Q14" i="36"/>
  <c r="Q13" i="36"/>
  <c r="Q12" i="36"/>
  <c r="Q11" i="36"/>
  <c r="Q10" i="36"/>
  <c r="Q9" i="36"/>
  <c r="Q8" i="36"/>
  <c r="Q6" i="36"/>
  <c r="Q5" i="36"/>
  <c r="Q4" i="36"/>
  <c r="P15" i="36"/>
  <c r="P14" i="36"/>
  <c r="P13" i="36"/>
  <c r="P12" i="36"/>
  <c r="P11" i="36"/>
  <c r="P10" i="36"/>
  <c r="P9" i="36"/>
  <c r="P8" i="36"/>
  <c r="P6" i="36"/>
  <c r="P5" i="36"/>
  <c r="P4" i="36"/>
  <c r="O15" i="36"/>
  <c r="O14" i="36"/>
  <c r="O13" i="36"/>
  <c r="O12" i="36"/>
  <c r="O11" i="36"/>
  <c r="O10" i="36"/>
  <c r="O9" i="36"/>
  <c r="O8" i="36"/>
  <c r="O6" i="36"/>
  <c r="O5" i="36"/>
  <c r="O4" i="36"/>
  <c r="N15" i="36"/>
  <c r="N14" i="36"/>
  <c r="N13" i="36"/>
  <c r="N12" i="36"/>
  <c r="N11" i="36"/>
  <c r="N10" i="36"/>
  <c r="N9" i="36"/>
  <c r="N8" i="36"/>
  <c r="N6" i="36"/>
  <c r="N5" i="36"/>
  <c r="N4" i="36"/>
  <c r="M15" i="36"/>
  <c r="M14" i="36"/>
  <c r="M13" i="36"/>
  <c r="M12" i="36"/>
  <c r="M11" i="36"/>
  <c r="M10" i="36"/>
  <c r="M9" i="36"/>
  <c r="M8" i="36"/>
  <c r="M6" i="36"/>
  <c r="M5" i="36"/>
  <c r="M4" i="36"/>
  <c r="L15" i="36"/>
  <c r="L14" i="36"/>
  <c r="L13" i="36"/>
  <c r="L12" i="36"/>
  <c r="L11" i="36"/>
  <c r="L10" i="36"/>
  <c r="L9" i="36"/>
  <c r="L8" i="36"/>
  <c r="L6" i="36"/>
  <c r="L5" i="36"/>
  <c r="L4" i="36"/>
  <c r="C40" i="36"/>
  <c r="C39" i="36"/>
  <c r="Q21" i="36"/>
  <c r="C38" i="36"/>
  <c r="Q20" i="36"/>
  <c r="M20" i="36"/>
  <c r="C29" i="36" s="1"/>
  <c r="Q19" i="36"/>
  <c r="C20" i="36"/>
  <c r="Q18" i="36"/>
  <c r="C12" i="36"/>
  <c r="C16" i="36"/>
  <c r="T15" i="36"/>
  <c r="C15" i="36"/>
  <c r="C42" i="36" s="1"/>
  <c r="T14" i="36"/>
  <c r="T13" i="36"/>
  <c r="C13" i="36"/>
  <c r="T12" i="36"/>
  <c r="T11" i="36"/>
  <c r="T10" i="36"/>
  <c r="T9" i="36"/>
  <c r="T8" i="36"/>
  <c r="T6" i="36"/>
  <c r="T5" i="36"/>
  <c r="I5" i="36"/>
  <c r="T4" i="36"/>
  <c r="E44" i="36" s="1"/>
  <c r="G44" i="36" s="1"/>
  <c r="I4" i="36"/>
  <c r="I39" i="9"/>
  <c r="I38" i="9"/>
  <c r="O9" i="30"/>
  <c r="T15" i="34"/>
  <c r="T14" i="34"/>
  <c r="T13" i="34"/>
  <c r="T12" i="34"/>
  <c r="T11" i="34"/>
  <c r="T10" i="34"/>
  <c r="T9" i="34"/>
  <c r="T8" i="34"/>
  <c r="T6" i="34"/>
  <c r="N6" i="34"/>
  <c r="T5" i="34"/>
  <c r="T4" i="34"/>
  <c r="T15" i="30"/>
  <c r="T14" i="30"/>
  <c r="T13" i="30"/>
  <c r="T12" i="30"/>
  <c r="T11" i="30"/>
  <c r="T10" i="30"/>
  <c r="T9" i="30"/>
  <c r="T8" i="30"/>
  <c r="T6" i="30"/>
  <c r="T5" i="30"/>
  <c r="T4" i="30"/>
  <c r="N6" i="30"/>
  <c r="O10" i="30"/>
  <c r="K21" i="15"/>
  <c r="L21" i="15" s="1"/>
  <c r="K20" i="15"/>
  <c r="L20" i="15" s="1"/>
  <c r="K19" i="15"/>
  <c r="L19" i="15" s="1"/>
  <c r="K18" i="15"/>
  <c r="L18" i="15" s="1"/>
  <c r="K17" i="15"/>
  <c r="L17" i="15" s="1"/>
  <c r="K16" i="15"/>
  <c r="L16" i="15" s="1"/>
  <c r="K15" i="15"/>
  <c r="L15" i="15" s="1"/>
  <c r="K14" i="15"/>
  <c r="L14" i="15" s="1"/>
  <c r="K13" i="15"/>
  <c r="L13" i="15" s="1"/>
  <c r="K12" i="15"/>
  <c r="L12" i="15" s="1"/>
  <c r="G1744" i="42" l="1"/>
  <c r="G33" i="47" s="1"/>
  <c r="G37" i="47" s="1"/>
  <c r="G1769" i="42"/>
  <c r="L33" i="47" s="1"/>
  <c r="L35" i="47" s="1"/>
  <c r="L36" i="47" s="1"/>
  <c r="F43" i="38"/>
  <c r="H43" i="38"/>
  <c r="O46" i="37"/>
  <c r="F46" i="37"/>
  <c r="G46" i="37"/>
  <c r="K53" i="44"/>
  <c r="K58" i="44" s="1"/>
  <c r="L53" i="44"/>
  <c r="L58" i="44" s="1"/>
  <c r="J53" i="44"/>
  <c r="J58" i="44" s="1"/>
  <c r="E53" i="44"/>
  <c r="O53" i="44"/>
  <c r="O58" i="44" s="1"/>
  <c r="M53" i="44"/>
  <c r="M58" i="44" s="1"/>
  <c r="D53" i="44"/>
  <c r="P53" i="44"/>
  <c r="N53" i="44"/>
  <c r="N58" i="44" s="1"/>
  <c r="M43" i="38"/>
  <c r="G1774" i="42"/>
  <c r="M33" i="47" s="1"/>
  <c r="M35" i="47" s="1"/>
  <c r="M36" i="47" s="1"/>
  <c r="D33" i="47"/>
  <c r="D37" i="47" s="1"/>
  <c r="D33" i="44"/>
  <c r="G1734" i="42"/>
  <c r="E33" i="47" s="1"/>
  <c r="D58" i="47"/>
  <c r="D59" i="47" s="1"/>
  <c r="D61" i="47" s="1"/>
  <c r="G53" i="44"/>
  <c r="G58" i="44" s="1"/>
  <c r="I53" i="44"/>
  <c r="I58" i="44" s="1"/>
  <c r="H53" i="44"/>
  <c r="H58" i="44" s="1"/>
  <c r="F53" i="44"/>
  <c r="P117" i="47"/>
  <c r="K87" i="47"/>
  <c r="T117" i="47"/>
  <c r="J87" i="47"/>
  <c r="E144" i="47"/>
  <c r="S117" i="47"/>
  <c r="H144" i="47"/>
  <c r="J117" i="47"/>
  <c r="M125" i="47"/>
  <c r="M130" i="47" s="1"/>
  <c r="M131" i="47" s="1"/>
  <c r="M113" i="47"/>
  <c r="M117" i="47" s="1"/>
  <c r="L113" i="47"/>
  <c r="L117" i="47" s="1"/>
  <c r="L125" i="47"/>
  <c r="K74" i="47"/>
  <c r="K73" i="47"/>
  <c r="N113" i="47"/>
  <c r="N117" i="47" s="1"/>
  <c r="N125" i="47"/>
  <c r="N130" i="47" s="1"/>
  <c r="N131" i="47" s="1"/>
  <c r="E73" i="47"/>
  <c r="E74" i="47"/>
  <c r="H73" i="47"/>
  <c r="H74" i="47"/>
  <c r="G113" i="47"/>
  <c r="G117" i="47" s="1"/>
  <c r="G125" i="47"/>
  <c r="G130" i="47" s="1"/>
  <c r="G131" i="47" s="1"/>
  <c r="C43" i="38"/>
  <c r="J1790" i="42"/>
  <c r="K1790" i="42" s="1"/>
  <c r="L144" i="47"/>
  <c r="L87" i="47"/>
  <c r="K144" i="47"/>
  <c r="M87" i="47"/>
  <c r="Q117" i="47"/>
  <c r="R59" i="47"/>
  <c r="R61" i="47" s="1"/>
  <c r="I73" i="47"/>
  <c r="I74" i="47"/>
  <c r="F100" i="47"/>
  <c r="F101" i="47" s="1"/>
  <c r="L74" i="47"/>
  <c r="L73" i="47"/>
  <c r="K125" i="47"/>
  <c r="K113" i="47"/>
  <c r="K117" i="47" s="1"/>
  <c r="F73" i="47"/>
  <c r="F74" i="47"/>
  <c r="F87" i="47"/>
  <c r="U117" i="47"/>
  <c r="M74" i="47"/>
  <c r="M73" i="47"/>
  <c r="O113" i="47"/>
  <c r="O117" i="47" s="1"/>
  <c r="O125" i="47"/>
  <c r="O130" i="47" s="1"/>
  <c r="O131" i="47" s="1"/>
  <c r="J74" i="47"/>
  <c r="J73" i="47"/>
  <c r="E125" i="47"/>
  <c r="E113" i="47"/>
  <c r="E117" i="47" s="1"/>
  <c r="D113" i="47"/>
  <c r="D117" i="47" s="1"/>
  <c r="D125" i="47"/>
  <c r="F113" i="47"/>
  <c r="F117" i="47" s="1"/>
  <c r="F125" i="47"/>
  <c r="F130" i="47" s="1"/>
  <c r="F131" i="47" s="1"/>
  <c r="G87" i="47"/>
  <c r="D144" i="47"/>
  <c r="F144" i="47"/>
  <c r="D87" i="47"/>
  <c r="S59" i="47"/>
  <c r="S61" i="47" s="1"/>
  <c r="I125" i="47"/>
  <c r="I130" i="47" s="1"/>
  <c r="I131" i="47" s="1"/>
  <c r="I113" i="47"/>
  <c r="I117" i="47" s="1"/>
  <c r="H113" i="47"/>
  <c r="H117" i="47" s="1"/>
  <c r="H125" i="47"/>
  <c r="H130" i="47" s="1"/>
  <c r="H131" i="47" s="1"/>
  <c r="G73" i="47"/>
  <c r="G74" i="47"/>
  <c r="I40" i="38"/>
  <c r="K1789" i="42"/>
  <c r="I144" i="47"/>
  <c r="E87" i="47"/>
  <c r="J144" i="47"/>
  <c r="H87" i="47"/>
  <c r="Q59" i="47"/>
  <c r="Q61" i="47" s="1"/>
  <c r="M144" i="47"/>
  <c r="G144" i="47"/>
  <c r="I87" i="47"/>
  <c r="H37" i="47"/>
  <c r="H35" i="47"/>
  <c r="H36" i="47" s="1"/>
  <c r="J37" i="47"/>
  <c r="J35" i="47"/>
  <c r="J36" i="47" s="1"/>
  <c r="F37" i="47"/>
  <c r="F35" i="47"/>
  <c r="F36" i="47" s="1"/>
  <c r="K37" i="47"/>
  <c r="K35" i="47"/>
  <c r="K36" i="47" s="1"/>
  <c r="I37" i="47"/>
  <c r="I35" i="47"/>
  <c r="I36" i="47" s="1"/>
  <c r="N37" i="47"/>
  <c r="N35" i="47"/>
  <c r="N36" i="47" s="1"/>
  <c r="O37" i="47"/>
  <c r="O35" i="47"/>
  <c r="O36" i="47" s="1"/>
  <c r="I142" i="44"/>
  <c r="L85" i="44"/>
  <c r="M85" i="44"/>
  <c r="S115" i="44"/>
  <c r="K142" i="44"/>
  <c r="F85" i="44"/>
  <c r="L115" i="44"/>
  <c r="D142" i="44"/>
  <c r="M115" i="44"/>
  <c r="E142" i="44"/>
  <c r="R58" i="44"/>
  <c r="H85" i="44"/>
  <c r="F115" i="44"/>
  <c r="F142" i="44"/>
  <c r="G115" i="44"/>
  <c r="G142" i="44"/>
  <c r="J85" i="44"/>
  <c r="P115" i="44"/>
  <c r="H142" i="44"/>
  <c r="I115" i="44"/>
  <c r="E85" i="44"/>
  <c r="K115" i="44"/>
  <c r="D85" i="44"/>
  <c r="D115" i="44"/>
  <c r="T115" i="44"/>
  <c r="L142" i="44"/>
  <c r="J142" i="44"/>
  <c r="Q58" i="44"/>
  <c r="G85" i="44"/>
  <c r="E115" i="44"/>
  <c r="U115" i="44"/>
  <c r="M142" i="44"/>
  <c r="N115" i="44"/>
  <c r="R115" i="44"/>
  <c r="S58" i="44"/>
  <c r="I85" i="44"/>
  <c r="O115" i="44"/>
  <c r="H115" i="44"/>
  <c r="J115" i="44"/>
  <c r="K85" i="44"/>
  <c r="Q115" i="44"/>
  <c r="Q116" i="43"/>
  <c r="H143" i="43"/>
  <c r="H86" i="43"/>
  <c r="Q58" i="43"/>
  <c r="S116" i="43"/>
  <c r="J116" i="43"/>
  <c r="G143" i="43"/>
  <c r="E143" i="43"/>
  <c r="T116" i="43"/>
  <c r="E86" i="43"/>
  <c r="L86" i="43"/>
  <c r="K143" i="43"/>
  <c r="F116" i="43"/>
  <c r="J143" i="43"/>
  <c r="U116" i="43"/>
  <c r="M86" i="43"/>
  <c r="M143" i="43"/>
  <c r="I116" i="43"/>
  <c r="L143" i="43"/>
  <c r="O116" i="43"/>
  <c r="J86" i="43"/>
  <c r="E116" i="43"/>
  <c r="H116" i="43"/>
  <c r="M116" i="43"/>
  <c r="P116" i="43"/>
  <c r="K86" i="43"/>
  <c r="R116" i="43"/>
  <c r="G86" i="43"/>
  <c r="D86" i="43"/>
  <c r="L116" i="43"/>
  <c r="S58" i="43"/>
  <c r="D143" i="43"/>
  <c r="G116" i="43"/>
  <c r="K116" i="43"/>
  <c r="R58" i="43"/>
  <c r="I143" i="43"/>
  <c r="F86" i="43"/>
  <c r="N116" i="43"/>
  <c r="D116" i="43"/>
  <c r="F143" i="43"/>
  <c r="I86" i="43"/>
  <c r="I143" i="45"/>
  <c r="I86" i="45"/>
  <c r="U116" i="45"/>
  <c r="D116" i="45"/>
  <c r="D86" i="45"/>
  <c r="S58" i="45"/>
  <c r="M143" i="45"/>
  <c r="L116" i="45"/>
  <c r="R116" i="45"/>
  <c r="E86" i="45"/>
  <c r="F116" i="45"/>
  <c r="K116" i="45"/>
  <c r="R58" i="45"/>
  <c r="L86" i="45"/>
  <c r="G86" i="45"/>
  <c r="G116" i="45"/>
  <c r="Q116" i="45"/>
  <c r="K143" i="45"/>
  <c r="E143" i="45"/>
  <c r="G143" i="45"/>
  <c r="J116" i="45"/>
  <c r="F86" i="45"/>
  <c r="M116" i="45"/>
  <c r="F143" i="45"/>
  <c r="H116" i="45"/>
  <c r="T116" i="45"/>
  <c r="J86" i="45"/>
  <c r="E116" i="45"/>
  <c r="P116" i="45"/>
  <c r="S116" i="45"/>
  <c r="H86" i="45"/>
  <c r="K86" i="45"/>
  <c r="J143" i="45"/>
  <c r="L143" i="45"/>
  <c r="N116" i="45"/>
  <c r="H143" i="45"/>
  <c r="M86" i="45"/>
  <c r="D143" i="45"/>
  <c r="Q58" i="45"/>
  <c r="O116" i="45"/>
  <c r="I116" i="45"/>
  <c r="Q109" i="45"/>
  <c r="Q113" i="45" s="1"/>
  <c r="F53" i="45"/>
  <c r="F58" i="45" s="1"/>
  <c r="F59" i="45" s="1"/>
  <c r="F61" i="45" s="1"/>
  <c r="K82" i="45"/>
  <c r="K87" i="45" s="1"/>
  <c r="O139" i="45"/>
  <c r="O144" i="45" s="1"/>
  <c r="D53" i="45"/>
  <c r="F109" i="45"/>
  <c r="U139" i="45"/>
  <c r="U144" i="45" s="1"/>
  <c r="I69" i="45"/>
  <c r="T109" i="45"/>
  <c r="T113" i="45" s="1"/>
  <c r="T117" i="45" s="1"/>
  <c r="I53" i="45"/>
  <c r="I58" i="45" s="1"/>
  <c r="I59" i="45" s="1"/>
  <c r="I61" i="45" s="1"/>
  <c r="N82" i="45"/>
  <c r="N87" i="45" s="1"/>
  <c r="J139" i="45"/>
  <c r="G53" i="45"/>
  <c r="I109" i="45"/>
  <c r="K29" i="45"/>
  <c r="L69" i="45"/>
  <c r="G139" i="45"/>
  <c r="Q29" i="45"/>
  <c r="J95" i="45"/>
  <c r="J100" i="45" s="1"/>
  <c r="J101" i="45" s="1"/>
  <c r="M139" i="45"/>
  <c r="R53" i="45"/>
  <c r="L109" i="45"/>
  <c r="N29" i="45"/>
  <c r="F82" i="45"/>
  <c r="R109" i="45"/>
  <c r="R113" i="45" s="1"/>
  <c r="L29" i="45"/>
  <c r="E95" i="45"/>
  <c r="E100" i="45" s="1"/>
  <c r="E101" i="45" s="1"/>
  <c r="P139" i="45"/>
  <c r="P144" i="45" s="1"/>
  <c r="D69" i="45"/>
  <c r="O109" i="45"/>
  <c r="I29" i="45"/>
  <c r="I82" i="45"/>
  <c r="E139" i="45"/>
  <c r="J53" i="45"/>
  <c r="D109" i="45"/>
  <c r="F29" i="45"/>
  <c r="G69" i="45"/>
  <c r="J109" i="45"/>
  <c r="J113" i="45" s="1"/>
  <c r="D29" i="45"/>
  <c r="L82" i="45"/>
  <c r="H139" i="45"/>
  <c r="M53" i="45"/>
  <c r="G109" i="45"/>
  <c r="V139" i="45"/>
  <c r="V144" i="45" s="1"/>
  <c r="J69" i="45"/>
  <c r="U109" i="45"/>
  <c r="U113" i="45" s="1"/>
  <c r="U117" i="45" s="1"/>
  <c r="O29" i="45"/>
  <c r="H95" i="45"/>
  <c r="H100" i="45" s="1"/>
  <c r="H101" i="45" s="1"/>
  <c r="S139" i="45"/>
  <c r="S144" i="45" s="1"/>
  <c r="P53" i="45"/>
  <c r="F95" i="45"/>
  <c r="F100" i="45" s="1"/>
  <c r="F101" i="45" s="1"/>
  <c r="D82" i="45"/>
  <c r="D87" i="45" s="1"/>
  <c r="P109" i="45"/>
  <c r="P113" i="45" s="1"/>
  <c r="E53" i="45"/>
  <c r="K95" i="45"/>
  <c r="N139" i="45"/>
  <c r="N144" i="45" s="1"/>
  <c r="S53" i="45"/>
  <c r="S59" i="45" s="1"/>
  <c r="S61" i="45" s="1"/>
  <c r="M109" i="45"/>
  <c r="G29" i="45"/>
  <c r="O82" i="45"/>
  <c r="O87" i="45" s="1"/>
  <c r="K139" i="45"/>
  <c r="K144" i="45" s="1"/>
  <c r="H53" i="45"/>
  <c r="H58" i="45" s="1"/>
  <c r="H59" i="45" s="1"/>
  <c r="H61" i="45" s="1"/>
  <c r="M82" i="45"/>
  <c r="M69" i="45"/>
  <c r="H109" i="45"/>
  <c r="R29" i="45"/>
  <c r="J82" i="45"/>
  <c r="F139" i="45"/>
  <c r="K53" i="45"/>
  <c r="K58" i="45" s="1"/>
  <c r="K59" i="45" s="1"/>
  <c r="K61" i="45" s="1"/>
  <c r="E109" i="45"/>
  <c r="T139" i="45"/>
  <c r="T144" i="45" s="1"/>
  <c r="G82" i="45"/>
  <c r="S109" i="45"/>
  <c r="S113" i="45" s="1"/>
  <c r="S117" i="45" s="1"/>
  <c r="M29" i="45"/>
  <c r="E82" i="45"/>
  <c r="Q139" i="45"/>
  <c r="Q144" i="45" s="1"/>
  <c r="E69" i="45"/>
  <c r="L95" i="45"/>
  <c r="L100" i="45" s="1"/>
  <c r="L101" i="45" s="1"/>
  <c r="J29" i="45"/>
  <c r="K69" i="45"/>
  <c r="J125" i="45"/>
  <c r="P29" i="45"/>
  <c r="I95" i="45"/>
  <c r="I100" i="45" s="1"/>
  <c r="I101" i="45" s="1"/>
  <c r="L139" i="45"/>
  <c r="H69" i="45"/>
  <c r="K109" i="45"/>
  <c r="E29" i="45"/>
  <c r="F69" i="45"/>
  <c r="I139" i="45"/>
  <c r="N53" i="45"/>
  <c r="D95" i="45"/>
  <c r="D100" i="45" s="1"/>
  <c r="D101" i="45" s="1"/>
  <c r="W139" i="45"/>
  <c r="W144" i="45" s="1"/>
  <c r="L53" i="45"/>
  <c r="N109" i="45"/>
  <c r="H29" i="45"/>
  <c r="H82" i="45"/>
  <c r="D139" i="45"/>
  <c r="Q53" i="45"/>
  <c r="G95" i="45"/>
  <c r="G100" i="45" s="1"/>
  <c r="G101" i="45" s="1"/>
  <c r="R139" i="45"/>
  <c r="R144" i="45" s="1"/>
  <c r="O53" i="45"/>
  <c r="O58" i="45" s="1"/>
  <c r="O59" i="45" s="1"/>
  <c r="O61" i="45" s="1"/>
  <c r="L81" i="44"/>
  <c r="R108" i="44"/>
  <c r="R112" i="44" s="1"/>
  <c r="R116" i="44" s="1"/>
  <c r="D94" i="44"/>
  <c r="R138" i="44"/>
  <c r="R143" i="44" s="1"/>
  <c r="F138" i="44"/>
  <c r="Q29" i="44"/>
  <c r="D81" i="44"/>
  <c r="K81" i="44"/>
  <c r="J108" i="44"/>
  <c r="J112" i="44" s="1"/>
  <c r="K68" i="44"/>
  <c r="J124" i="44"/>
  <c r="J129" i="44" s="1"/>
  <c r="J130" i="44" s="1"/>
  <c r="R29" i="44"/>
  <c r="M108" i="44"/>
  <c r="H94" i="44"/>
  <c r="H99" i="44" s="1"/>
  <c r="H100" i="44" s="1"/>
  <c r="E81" i="44"/>
  <c r="E86" i="44" s="1"/>
  <c r="G68" i="44"/>
  <c r="M68" i="44"/>
  <c r="L68" i="44"/>
  <c r="W138" i="44"/>
  <c r="W143" i="44" s="1"/>
  <c r="N108" i="44"/>
  <c r="E108" i="44"/>
  <c r="O81" i="44"/>
  <c r="O86" i="44" s="1"/>
  <c r="S138" i="44"/>
  <c r="S143" i="44" s="1"/>
  <c r="Q53" i="44"/>
  <c r="Q59" i="44" s="1"/>
  <c r="Q138" i="44"/>
  <c r="Q143" i="44" s="1"/>
  <c r="E68" i="44"/>
  <c r="P138" i="44"/>
  <c r="P143" i="44" s="1"/>
  <c r="D68" i="44"/>
  <c r="O138" i="44"/>
  <c r="O143" i="44" s="1"/>
  <c r="F108" i="44"/>
  <c r="F68" i="44"/>
  <c r="I94" i="44"/>
  <c r="T138" i="44"/>
  <c r="T143" i="44" s="1"/>
  <c r="G81" i="44"/>
  <c r="G86" i="44" s="1"/>
  <c r="K138" i="44"/>
  <c r="K143" i="44" s="1"/>
  <c r="H81" i="44"/>
  <c r="H68" i="44"/>
  <c r="I138" i="44"/>
  <c r="H138" i="44"/>
  <c r="G138" i="44"/>
  <c r="G143" i="44" s="1"/>
  <c r="J94" i="44"/>
  <c r="J99" i="44" s="1"/>
  <c r="J100" i="44" s="1"/>
  <c r="L138" i="44"/>
  <c r="L143" i="44" s="1"/>
  <c r="S108" i="44"/>
  <c r="S112" i="44" s="1"/>
  <c r="Q108" i="44"/>
  <c r="Q112" i="44" s="1"/>
  <c r="Q116" i="44" s="1"/>
  <c r="P108" i="44"/>
  <c r="P112" i="44" s="1"/>
  <c r="P116" i="44" s="1"/>
  <c r="O108" i="44"/>
  <c r="F94" i="44"/>
  <c r="F99" i="44" s="1"/>
  <c r="F100" i="44" s="1"/>
  <c r="I81" i="44"/>
  <c r="U138" i="44"/>
  <c r="U143" i="44" s="1"/>
  <c r="I68" i="44"/>
  <c r="D138" i="44"/>
  <c r="R53" i="44"/>
  <c r="K108" i="44"/>
  <c r="I108" i="44"/>
  <c r="H108" i="44"/>
  <c r="G108" i="44"/>
  <c r="V138" i="44"/>
  <c r="V143" i="44" s="1"/>
  <c r="J68" i="44"/>
  <c r="M138" i="44"/>
  <c r="M143" i="44" s="1"/>
  <c r="S53" i="44"/>
  <c r="T108" i="44"/>
  <c r="T112" i="44" s="1"/>
  <c r="G94" i="44"/>
  <c r="G99" i="44" s="1"/>
  <c r="G100" i="44" s="1"/>
  <c r="J138" i="44"/>
  <c r="E94" i="44"/>
  <c r="L94" i="44"/>
  <c r="K94" i="44"/>
  <c r="K99" i="44" s="1"/>
  <c r="K100" i="44" s="1"/>
  <c r="N138" i="44"/>
  <c r="N143" i="44" s="1"/>
  <c r="E138" i="44"/>
  <c r="L108" i="44"/>
  <c r="N81" i="44"/>
  <c r="N86" i="44" s="1"/>
  <c r="M81" i="44"/>
  <c r="J81" i="44"/>
  <c r="J86" i="44" s="1"/>
  <c r="U108" i="44"/>
  <c r="U112" i="44" s="1"/>
  <c r="D108" i="44"/>
  <c r="F81" i="44"/>
  <c r="F86" i="44" s="1"/>
  <c r="D82" i="43"/>
  <c r="D87" i="43" s="1"/>
  <c r="F139" i="43"/>
  <c r="F144" i="43" s="1"/>
  <c r="D53" i="43"/>
  <c r="T139" i="43"/>
  <c r="T144" i="43" s="1"/>
  <c r="I109" i="43"/>
  <c r="O82" i="43"/>
  <c r="O87" i="43" s="1"/>
  <c r="G82" i="43"/>
  <c r="E95" i="43"/>
  <c r="E100" i="43" s="1"/>
  <c r="E101" i="43" s="1"/>
  <c r="P109" i="43"/>
  <c r="P113" i="43" s="1"/>
  <c r="P117" i="43" s="1"/>
  <c r="S109" i="43"/>
  <c r="S113" i="43" s="1"/>
  <c r="K95" i="43"/>
  <c r="K100" i="43" s="1"/>
  <c r="K101" i="43" s="1"/>
  <c r="E82" i="43"/>
  <c r="N139" i="43"/>
  <c r="N144" i="43" s="1"/>
  <c r="M109" i="43"/>
  <c r="N29" i="43"/>
  <c r="E53" i="43"/>
  <c r="T109" i="43"/>
  <c r="T113" i="43" s="1"/>
  <c r="P53" i="43"/>
  <c r="K69" i="43"/>
  <c r="L139" i="43"/>
  <c r="F95" i="43"/>
  <c r="F100" i="43" s="1"/>
  <c r="F101" i="43" s="1"/>
  <c r="O109" i="43"/>
  <c r="D109" i="43"/>
  <c r="Q139" i="43"/>
  <c r="Q144" i="43" s="1"/>
  <c r="N53" i="43"/>
  <c r="R109" i="43"/>
  <c r="R113" i="43" s="1"/>
  <c r="R117" i="43" s="1"/>
  <c r="O139" i="43"/>
  <c r="O144" i="43" s="1"/>
  <c r="I69" i="43"/>
  <c r="R139" i="43"/>
  <c r="R144" i="43" s="1"/>
  <c r="D29" i="43"/>
  <c r="I95" i="43"/>
  <c r="I100" i="43" s="1"/>
  <c r="I101" i="43" s="1"/>
  <c r="Q53" i="43"/>
  <c r="Q59" i="43" s="1"/>
  <c r="Q61" i="43" s="1"/>
  <c r="D69" i="43"/>
  <c r="D73" i="43" s="1"/>
  <c r="D74" i="43" s="1"/>
  <c r="K53" i="43"/>
  <c r="K139" i="43"/>
  <c r="K144" i="43" s="1"/>
  <c r="F82" i="43"/>
  <c r="F87" i="43" s="1"/>
  <c r="K82" i="43"/>
  <c r="U139" i="43"/>
  <c r="U144" i="43" s="1"/>
  <c r="G95" i="43"/>
  <c r="G100" i="43" s="1"/>
  <c r="G101" i="43" s="1"/>
  <c r="L95" i="43"/>
  <c r="L100" i="43" s="1"/>
  <c r="L101" i="43" s="1"/>
  <c r="R29" i="43"/>
  <c r="S139" i="43"/>
  <c r="S144" i="43" s="1"/>
  <c r="E29" i="43"/>
  <c r="E139" i="43"/>
  <c r="L53" i="43"/>
  <c r="P29" i="43"/>
  <c r="O53" i="43"/>
  <c r="F109" i="43"/>
  <c r="R53" i="43"/>
  <c r="R59" i="43" s="1"/>
  <c r="R61" i="43" s="1"/>
  <c r="M69" i="43"/>
  <c r="J125" i="43"/>
  <c r="J130" i="43" s="1"/>
  <c r="J131" i="43" s="1"/>
  <c r="H95" i="43"/>
  <c r="H100" i="43" s="1"/>
  <c r="H101" i="43" s="1"/>
  <c r="I139" i="43"/>
  <c r="I144" i="43" s="1"/>
  <c r="I82" i="43"/>
  <c r="O29" i="43"/>
  <c r="P139" i="43"/>
  <c r="P144" i="43" s="1"/>
  <c r="L109" i="43"/>
  <c r="H53" i="43"/>
  <c r="M53" i="43"/>
  <c r="D139" i="43"/>
  <c r="F69" i="43"/>
  <c r="J82" i="43"/>
  <c r="Q29" i="43"/>
  <c r="F29" i="43"/>
  <c r="K29" i="43"/>
  <c r="E109" i="43"/>
  <c r="M82" i="43"/>
  <c r="M87" i="43" s="1"/>
  <c r="S53" i="43"/>
  <c r="J139" i="43"/>
  <c r="W139" i="43"/>
  <c r="W144" i="43" s="1"/>
  <c r="H82" i="43"/>
  <c r="H87" i="43" s="1"/>
  <c r="G29" i="43"/>
  <c r="L29" i="43"/>
  <c r="U109" i="43"/>
  <c r="U113" i="43" s="1"/>
  <c r="U117" i="43" s="1"/>
  <c r="J109" i="43"/>
  <c r="J113" i="43" s="1"/>
  <c r="G139" i="43"/>
  <c r="F53" i="43"/>
  <c r="I29" i="43"/>
  <c r="M139" i="43"/>
  <c r="N82" i="43"/>
  <c r="N87" i="43" s="1"/>
  <c r="D95" i="43"/>
  <c r="D100" i="43" s="1"/>
  <c r="D101" i="43" s="1"/>
  <c r="J29" i="43"/>
  <c r="K109" i="43"/>
  <c r="H109" i="43"/>
  <c r="J69" i="43"/>
  <c r="G69" i="43"/>
  <c r="L69" i="43"/>
  <c r="G53" i="43"/>
  <c r="I53" i="43"/>
  <c r="G109" i="43"/>
  <c r="J95" i="43"/>
  <c r="J100" i="43" s="1"/>
  <c r="J101" i="43" s="1"/>
  <c r="J53" i="43"/>
  <c r="E69" i="43"/>
  <c r="N109" i="43"/>
  <c r="H69" i="43"/>
  <c r="L82" i="43"/>
  <c r="L87" i="43" s="1"/>
  <c r="V139" i="43"/>
  <c r="V144" i="43" s="1"/>
  <c r="H29" i="43"/>
  <c r="M29" i="43"/>
  <c r="Q109" i="43"/>
  <c r="Q113" i="43" s="1"/>
  <c r="Q117" i="43" s="1"/>
  <c r="H139" i="43"/>
  <c r="F33" i="45"/>
  <c r="F33" i="44"/>
  <c r="F33" i="43"/>
  <c r="F37" i="43" s="1"/>
  <c r="J33" i="43"/>
  <c r="J37" i="43" s="1"/>
  <c r="J33" i="45"/>
  <c r="J33" i="44"/>
  <c r="J37" i="44" s="1"/>
  <c r="G33" i="44"/>
  <c r="G37" i="44" s="1"/>
  <c r="G33" i="43"/>
  <c r="G37" i="43" s="1"/>
  <c r="G33" i="45"/>
  <c r="O33" i="44"/>
  <c r="O33" i="43"/>
  <c r="O37" i="43" s="1"/>
  <c r="O33" i="45"/>
  <c r="I33" i="44"/>
  <c r="I37" i="44" s="1"/>
  <c r="I33" i="43"/>
  <c r="I37" i="43" s="1"/>
  <c r="I33" i="45"/>
  <c r="K33" i="43"/>
  <c r="K37" i="43" s="1"/>
  <c r="K33" i="45"/>
  <c r="K33" i="44"/>
  <c r="K37" i="44" s="1"/>
  <c r="H33" i="44"/>
  <c r="H33" i="43"/>
  <c r="H37" i="43" s="1"/>
  <c r="H33" i="45"/>
  <c r="D33" i="43"/>
  <c r="D37" i="43" s="1"/>
  <c r="D33" i="45"/>
  <c r="N33" i="45"/>
  <c r="N33" i="44"/>
  <c r="N33" i="43"/>
  <c r="N37" i="43" s="1"/>
  <c r="E41" i="38"/>
  <c r="I41" i="38"/>
  <c r="I43" i="38" s="1"/>
  <c r="L46" i="37"/>
  <c r="G3109" i="42" s="1"/>
  <c r="G3110" i="42" s="1"/>
  <c r="G1305" i="42" s="1"/>
  <c r="G1306" i="42" s="1"/>
  <c r="G1643" i="42" s="1"/>
  <c r="G1644" i="42" s="1"/>
  <c r="F1343" i="42"/>
  <c r="G1327" i="42"/>
  <c r="G1333" i="42" s="1"/>
  <c r="F2996" i="42"/>
  <c r="G2984" i="42"/>
  <c r="G2992" i="42"/>
  <c r="F3004" i="42"/>
  <c r="G3004" i="42" s="1"/>
  <c r="F1672" i="42"/>
  <c r="G1660" i="42"/>
  <c r="G1442" i="42" s="1"/>
  <c r="F1673" i="42"/>
  <c r="G1661" i="42"/>
  <c r="G1789" i="42" s="1"/>
  <c r="P33" i="47" s="1"/>
  <c r="F2947" i="42"/>
  <c r="G2934" i="42"/>
  <c r="F2998" i="42"/>
  <c r="G2986" i="42"/>
  <c r="F1138" i="42"/>
  <c r="G1122" i="42"/>
  <c r="G1652" i="42"/>
  <c r="G1653" i="42" s="1"/>
  <c r="G3116" i="42"/>
  <c r="G1123" i="42"/>
  <c r="F1139" i="42"/>
  <c r="G2925" i="42" s="1"/>
  <c r="G2926" i="42" s="1"/>
  <c r="G1318" i="42"/>
  <c r="G1319" i="42" s="1"/>
  <c r="I1115" i="42"/>
  <c r="G1115" i="42" s="1"/>
  <c r="G1114" i="42"/>
  <c r="F1671" i="42"/>
  <c r="G1659" i="42"/>
  <c r="G3123" i="42"/>
  <c r="F3131" i="42"/>
  <c r="F1450" i="42"/>
  <c r="G1445" i="42"/>
  <c r="G1100" i="42"/>
  <c r="L43" i="38"/>
  <c r="E42" i="36"/>
  <c r="G42" i="36" s="1"/>
  <c r="C31" i="36"/>
  <c r="E31" i="36" s="1"/>
  <c r="G31" i="36" s="1"/>
  <c r="D46" i="37"/>
  <c r="C30" i="36"/>
  <c r="E30" i="36" s="1"/>
  <c r="G30" i="36" s="1"/>
  <c r="E15" i="36"/>
  <c r="G15" i="36" s="1"/>
  <c r="D18" i="38"/>
  <c r="E39" i="36"/>
  <c r="G39" i="36" s="1"/>
  <c r="K46" i="37"/>
  <c r="E16" i="38"/>
  <c r="E18" i="38" s="1"/>
  <c r="E40" i="36"/>
  <c r="G40" i="36" s="1"/>
  <c r="J43" i="38"/>
  <c r="E38" i="36"/>
  <c r="G38" i="36" s="1"/>
  <c r="I18" i="38"/>
  <c r="M46" i="37"/>
  <c r="E27" i="38"/>
  <c r="E33" i="38" s="1"/>
  <c r="E43" i="38" s="1"/>
  <c r="D43" i="38"/>
  <c r="E43" i="37"/>
  <c r="E46" i="37" s="1"/>
  <c r="E42" i="37"/>
  <c r="N46" i="37"/>
  <c r="I43" i="37"/>
  <c r="I46" i="37" s="1"/>
  <c r="I42" i="37"/>
  <c r="J38" i="37"/>
  <c r="C46" i="37"/>
  <c r="E16" i="36"/>
  <c r="G16" i="36" s="1"/>
  <c r="E29" i="36"/>
  <c r="G29" i="36" s="1"/>
  <c r="E12" i="36"/>
  <c r="E13" i="36"/>
  <c r="E20" i="36"/>
  <c r="N18" i="36"/>
  <c r="D11" i="36" s="1"/>
  <c r="C19" i="36"/>
  <c r="E19" i="36" s="1"/>
  <c r="N21" i="36"/>
  <c r="D34" i="36" s="1"/>
  <c r="C11" i="36"/>
  <c r="E11" i="36" s="1"/>
  <c r="C14" i="36"/>
  <c r="E14" i="36" s="1"/>
  <c r="G14" i="36" s="1"/>
  <c r="N20" i="36"/>
  <c r="D26" i="36" s="1"/>
  <c r="C21" i="36"/>
  <c r="E21" i="36" s="1"/>
  <c r="C23" i="36"/>
  <c r="E23" i="36" s="1"/>
  <c r="G23" i="36" s="1"/>
  <c r="C34" i="36"/>
  <c r="E34" i="36" s="1"/>
  <c r="C35" i="36"/>
  <c r="E35" i="36" s="1"/>
  <c r="C36" i="36"/>
  <c r="E36" i="36" s="1"/>
  <c r="C37" i="36"/>
  <c r="E37" i="36" s="1"/>
  <c r="G37" i="36" s="1"/>
  <c r="C22" i="36"/>
  <c r="N19" i="36"/>
  <c r="D19" i="36" s="1"/>
  <c r="G19" i="36" s="1"/>
  <c r="C26" i="36"/>
  <c r="E26" i="36" s="1"/>
  <c r="C27" i="36"/>
  <c r="E27" i="36" s="1"/>
  <c r="C28" i="36"/>
  <c r="E28" i="36" s="1"/>
  <c r="M9" i="34"/>
  <c r="N9" i="34" s="1"/>
  <c r="R8" i="34"/>
  <c r="O10" i="34"/>
  <c r="S8" i="30"/>
  <c r="L15" i="34"/>
  <c r="S11" i="34"/>
  <c r="M10" i="30"/>
  <c r="N10" i="30" s="1"/>
  <c r="L13" i="30"/>
  <c r="O11" i="30"/>
  <c r="O15" i="34"/>
  <c r="L10" i="30"/>
  <c r="M9" i="30"/>
  <c r="N9" i="30" s="1"/>
  <c r="L4" i="30"/>
  <c r="L4" i="34"/>
  <c r="S4" i="34"/>
  <c r="S8" i="34"/>
  <c r="O9" i="34"/>
  <c r="L10" i="34"/>
  <c r="L13" i="34"/>
  <c r="R15" i="30"/>
  <c r="O11" i="34"/>
  <c r="S11" i="30"/>
  <c r="G21" i="15"/>
  <c r="I21" i="15" s="1"/>
  <c r="G20" i="15"/>
  <c r="I20" i="15" s="1"/>
  <c r="G19" i="15"/>
  <c r="I19" i="15" s="1"/>
  <c r="G18" i="15"/>
  <c r="I18" i="15" s="1"/>
  <c r="G17" i="15"/>
  <c r="I17" i="15" s="1"/>
  <c r="G16" i="15"/>
  <c r="I16" i="15" s="1"/>
  <c r="G15" i="15"/>
  <c r="I15" i="15" s="1"/>
  <c r="G14" i="15"/>
  <c r="I14" i="15" s="1"/>
  <c r="G13" i="15"/>
  <c r="I13" i="15" s="1"/>
  <c r="G12" i="15"/>
  <c r="I12" i="15" s="1"/>
  <c r="C21" i="35"/>
  <c r="C20" i="35"/>
  <c r="C19" i="35"/>
  <c r="C18" i="35"/>
  <c r="C17" i="35"/>
  <c r="C16" i="35"/>
  <c r="C15" i="35"/>
  <c r="D21" i="35"/>
  <c r="D20" i="35"/>
  <c r="D19" i="35"/>
  <c r="D18" i="35"/>
  <c r="D17" i="35"/>
  <c r="D16" i="35"/>
  <c r="D15" i="35"/>
  <c r="M33" i="43" l="1"/>
  <c r="M37" i="43" s="1"/>
  <c r="L33" i="45"/>
  <c r="L33" i="43"/>
  <c r="L37" i="43" s="1"/>
  <c r="L33" i="44"/>
  <c r="L37" i="47"/>
  <c r="L38" i="47" s="1"/>
  <c r="G35" i="47"/>
  <c r="G36" i="47" s="1"/>
  <c r="G38" i="47" s="1"/>
  <c r="E33" i="43"/>
  <c r="E37" i="43" s="1"/>
  <c r="E33" i="44"/>
  <c r="D144" i="43"/>
  <c r="I143" i="44"/>
  <c r="T116" i="44"/>
  <c r="E144" i="43"/>
  <c r="J87" i="43"/>
  <c r="F143" i="44"/>
  <c r="S117" i="43"/>
  <c r="L86" i="44"/>
  <c r="I86" i="44"/>
  <c r="S59" i="43"/>
  <c r="S61" i="43" s="1"/>
  <c r="L144" i="43"/>
  <c r="L87" i="45"/>
  <c r="D38" i="44"/>
  <c r="E58" i="44"/>
  <c r="E61" i="44" s="1"/>
  <c r="I87" i="45"/>
  <c r="E33" i="45"/>
  <c r="E35" i="45" s="1"/>
  <c r="E36" i="45" s="1"/>
  <c r="E38" i="45" s="1"/>
  <c r="M144" i="43"/>
  <c r="G87" i="43"/>
  <c r="I87" i="43"/>
  <c r="Q59" i="45"/>
  <c r="Q61" i="45" s="1"/>
  <c r="T117" i="43"/>
  <c r="E143" i="44"/>
  <c r="D144" i="45"/>
  <c r="F58" i="44"/>
  <c r="F59" i="44" s="1"/>
  <c r="F61" i="44" s="1"/>
  <c r="G144" i="43"/>
  <c r="L144" i="45"/>
  <c r="J144" i="45"/>
  <c r="D61" i="44"/>
  <c r="D35" i="47"/>
  <c r="D36" i="47" s="1"/>
  <c r="D38" i="47" s="1"/>
  <c r="M37" i="47"/>
  <c r="M38" i="47" s="1"/>
  <c r="M33" i="45"/>
  <c r="M35" i="45" s="1"/>
  <c r="M36" i="45" s="1"/>
  <c r="M38" i="45" s="1"/>
  <c r="E37" i="47"/>
  <c r="E35" i="47"/>
  <c r="E36" i="47" s="1"/>
  <c r="E38" i="47" s="1"/>
  <c r="O38" i="47"/>
  <c r="I38" i="47"/>
  <c r="J38" i="47"/>
  <c r="N59" i="44"/>
  <c r="N61" i="44" s="1"/>
  <c r="M59" i="44"/>
  <c r="M61" i="44" s="1"/>
  <c r="O59" i="44"/>
  <c r="O61" i="44" s="1"/>
  <c r="U116" i="44"/>
  <c r="D143" i="44"/>
  <c r="S116" i="44"/>
  <c r="H86" i="44"/>
  <c r="J59" i="44"/>
  <c r="J61" i="44" s="1"/>
  <c r="I59" i="44"/>
  <c r="I61" i="44" s="1"/>
  <c r="K59" i="44"/>
  <c r="K61" i="44" s="1"/>
  <c r="G59" i="44"/>
  <c r="G61" i="44" s="1"/>
  <c r="P61" i="44"/>
  <c r="H59" i="44"/>
  <c r="H61" i="44" s="1"/>
  <c r="L59" i="44"/>
  <c r="L61" i="44" s="1"/>
  <c r="K86" i="44"/>
  <c r="J117" i="43"/>
  <c r="J143" i="44"/>
  <c r="S59" i="44"/>
  <c r="H143" i="44"/>
  <c r="J116" i="44"/>
  <c r="I144" i="45"/>
  <c r="P117" i="45"/>
  <c r="R117" i="45"/>
  <c r="R59" i="45"/>
  <c r="R61" i="45" s="1"/>
  <c r="Q117" i="45"/>
  <c r="E87" i="43"/>
  <c r="M86" i="44"/>
  <c r="R59" i="44"/>
  <c r="D86" i="44"/>
  <c r="H144" i="43"/>
  <c r="J144" i="43"/>
  <c r="K87" i="43"/>
  <c r="J117" i="45"/>
  <c r="F87" i="45"/>
  <c r="E130" i="47"/>
  <c r="E131" i="47" s="1"/>
  <c r="K130" i="47"/>
  <c r="K131" i="47" s="1"/>
  <c r="E87" i="45"/>
  <c r="M87" i="45"/>
  <c r="D130" i="47"/>
  <c r="D131" i="47" s="1"/>
  <c r="L130" i="47"/>
  <c r="L131" i="47" s="1"/>
  <c r="N38" i="47"/>
  <c r="K38" i="47"/>
  <c r="F38" i="47"/>
  <c r="H38" i="47"/>
  <c r="P37" i="47"/>
  <c r="P35" i="47"/>
  <c r="P36" i="47" s="1"/>
  <c r="J87" i="45"/>
  <c r="H87" i="45"/>
  <c r="G87" i="45"/>
  <c r="F144" i="45"/>
  <c r="M144" i="45"/>
  <c r="H144" i="45"/>
  <c r="E144" i="45"/>
  <c r="G144" i="45"/>
  <c r="D35" i="45"/>
  <c r="D36" i="45" s="1"/>
  <c r="D38" i="45" s="1"/>
  <c r="N113" i="43"/>
  <c r="N117" i="43" s="1"/>
  <c r="N125" i="43"/>
  <c r="N130" i="43" s="1"/>
  <c r="N131" i="43" s="1"/>
  <c r="G73" i="43"/>
  <c r="G74" i="43"/>
  <c r="O113" i="43"/>
  <c r="O117" i="43" s="1"/>
  <c r="O125" i="43"/>
  <c r="O130" i="43" s="1"/>
  <c r="O131" i="43" s="1"/>
  <c r="M113" i="43"/>
  <c r="M117" i="43" s="1"/>
  <c r="M125" i="43"/>
  <c r="M130" i="43" s="1"/>
  <c r="M131" i="43" s="1"/>
  <c r="I72" i="44"/>
  <c r="I73" i="44"/>
  <c r="D99" i="44"/>
  <c r="D100" i="44" s="1"/>
  <c r="F74" i="45"/>
  <c r="F73" i="45"/>
  <c r="K74" i="45"/>
  <c r="K73" i="45"/>
  <c r="M74" i="45"/>
  <c r="M73" i="45"/>
  <c r="L74" i="45"/>
  <c r="L73" i="45"/>
  <c r="I74" i="45"/>
  <c r="I73" i="45"/>
  <c r="E74" i="43"/>
  <c r="E73" i="43"/>
  <c r="J73" i="43"/>
  <c r="J74" i="43"/>
  <c r="F58" i="43"/>
  <c r="F59" i="43" s="1"/>
  <c r="F61" i="43" s="1"/>
  <c r="F74" i="43"/>
  <c r="F73" i="43"/>
  <c r="L58" i="43"/>
  <c r="L59" i="43" s="1"/>
  <c r="L61" i="43" s="1"/>
  <c r="I125" i="43"/>
  <c r="I130" i="43" s="1"/>
  <c r="I131" i="43" s="1"/>
  <c r="I113" i="43"/>
  <c r="I117" i="43" s="1"/>
  <c r="H124" i="44"/>
  <c r="H112" i="44"/>
  <c r="H116" i="44" s="1"/>
  <c r="E72" i="44"/>
  <c r="E73" i="44"/>
  <c r="N112" i="44"/>
  <c r="N116" i="44" s="1"/>
  <c r="N124" i="44"/>
  <c r="N129" i="44" s="1"/>
  <c r="N130" i="44" s="1"/>
  <c r="K100" i="45"/>
  <c r="K101" i="45" s="1"/>
  <c r="J58" i="43"/>
  <c r="J59" i="43" s="1"/>
  <c r="H125" i="43"/>
  <c r="H130" i="43" s="1"/>
  <c r="H131" i="43" s="1"/>
  <c r="H113" i="43"/>
  <c r="H117" i="43" s="1"/>
  <c r="I74" i="43"/>
  <c r="I73" i="43"/>
  <c r="I99" i="44"/>
  <c r="I100" i="44" s="1"/>
  <c r="N113" i="45"/>
  <c r="N117" i="45" s="1"/>
  <c r="N125" i="45"/>
  <c r="K113" i="45"/>
  <c r="K117" i="45" s="1"/>
  <c r="K125" i="45"/>
  <c r="E125" i="45"/>
  <c r="E113" i="45"/>
  <c r="E117" i="45" s="1"/>
  <c r="E58" i="45"/>
  <c r="E59" i="45" s="1"/>
  <c r="E61" i="45" s="1"/>
  <c r="O113" i="45"/>
  <c r="O117" i="45" s="1"/>
  <c r="O125" i="45"/>
  <c r="L125" i="45"/>
  <c r="L130" i="45" s="1"/>
  <c r="L131" i="45" s="1"/>
  <c r="L113" i="45"/>
  <c r="L117" i="45" s="1"/>
  <c r="I113" i="45"/>
  <c r="I117" i="45" s="1"/>
  <c r="I125" i="45"/>
  <c r="I130" i="45" s="1"/>
  <c r="I131" i="45" s="1"/>
  <c r="F113" i="45"/>
  <c r="F117" i="45" s="1"/>
  <c r="F125" i="45"/>
  <c r="K125" i="43"/>
  <c r="K130" i="43" s="1"/>
  <c r="K131" i="43" s="1"/>
  <c r="K113" i="43"/>
  <c r="K117" i="43" s="1"/>
  <c r="M58" i="43"/>
  <c r="M59" i="43" s="1"/>
  <c r="M61" i="43" s="1"/>
  <c r="K73" i="43"/>
  <c r="K74" i="43"/>
  <c r="D58" i="43"/>
  <c r="D59" i="43" s="1"/>
  <c r="D61" i="43" s="1"/>
  <c r="I112" i="44"/>
  <c r="I116" i="44" s="1"/>
  <c r="I124" i="44"/>
  <c r="H73" i="44"/>
  <c r="H72" i="44"/>
  <c r="F72" i="44"/>
  <c r="F73" i="44"/>
  <c r="M112" i="44"/>
  <c r="M116" i="44" s="1"/>
  <c r="M124" i="44"/>
  <c r="M129" i="44" s="1"/>
  <c r="M130" i="44" s="1"/>
  <c r="L58" i="45"/>
  <c r="L59" i="45" s="1"/>
  <c r="L61" i="45" s="1"/>
  <c r="H73" i="45"/>
  <c r="H74" i="45"/>
  <c r="E74" i="45"/>
  <c r="E73" i="45"/>
  <c r="J74" i="45"/>
  <c r="J73" i="45"/>
  <c r="G73" i="45"/>
  <c r="G74" i="45"/>
  <c r="D73" i="45"/>
  <c r="D74" i="45" s="1"/>
  <c r="G58" i="45"/>
  <c r="G59" i="45" s="1"/>
  <c r="G61" i="45" s="1"/>
  <c r="D58" i="45"/>
  <c r="D59" i="45" s="1"/>
  <c r="D61" i="45" s="1"/>
  <c r="G113" i="43"/>
  <c r="G117" i="43" s="1"/>
  <c r="G125" i="43"/>
  <c r="G130" i="43" s="1"/>
  <c r="G131" i="43" s="1"/>
  <c r="E125" i="43"/>
  <c r="E130" i="43" s="1"/>
  <c r="E131" i="43" s="1"/>
  <c r="E113" i="43"/>
  <c r="E117" i="43" s="1"/>
  <c r="H58" i="43"/>
  <c r="H59" i="43" s="1"/>
  <c r="H61" i="43" s="1"/>
  <c r="M73" i="43"/>
  <c r="M74" i="43"/>
  <c r="K58" i="43"/>
  <c r="K59" i="43" s="1"/>
  <c r="K61" i="43" s="1"/>
  <c r="P58" i="43"/>
  <c r="P59" i="43" s="1"/>
  <c r="P61" i="43" s="1"/>
  <c r="L99" i="44"/>
  <c r="L100" i="44" s="1"/>
  <c r="O124" i="44"/>
  <c r="O112" i="44"/>
  <c r="O116" i="44" s="1"/>
  <c r="F112" i="44"/>
  <c r="F116" i="44" s="1"/>
  <c r="F124" i="44"/>
  <c r="L72" i="44"/>
  <c r="L73" i="44"/>
  <c r="L125" i="43"/>
  <c r="L130" i="43" s="1"/>
  <c r="L131" i="43" s="1"/>
  <c r="L113" i="43"/>
  <c r="L117" i="43" s="1"/>
  <c r="N58" i="43"/>
  <c r="N59" i="43" s="1"/>
  <c r="N61" i="43" s="1"/>
  <c r="L124" i="44"/>
  <c r="L129" i="44" s="1"/>
  <c r="L130" i="44" s="1"/>
  <c r="L112" i="44"/>
  <c r="L116" i="44" s="1"/>
  <c r="J73" i="44"/>
  <c r="J72" i="44"/>
  <c r="K112" i="44"/>
  <c r="K116" i="44" s="1"/>
  <c r="K124" i="44"/>
  <c r="K129" i="44" s="1"/>
  <c r="K130" i="44" s="1"/>
  <c r="G113" i="45"/>
  <c r="G117" i="45" s="1"/>
  <c r="G125" i="45"/>
  <c r="G130" i="45" s="1"/>
  <c r="G131" i="45" s="1"/>
  <c r="D125" i="45"/>
  <c r="D113" i="45"/>
  <c r="D117" i="45" s="1"/>
  <c r="G58" i="43"/>
  <c r="G59" i="43" s="1"/>
  <c r="G61" i="43" s="1"/>
  <c r="F125" i="43"/>
  <c r="F130" i="43" s="1"/>
  <c r="F131" i="43" s="1"/>
  <c r="F113" i="43"/>
  <c r="F117" i="43" s="1"/>
  <c r="E58" i="43"/>
  <c r="E59" i="43" s="1"/>
  <c r="E61" i="43" s="1"/>
  <c r="E99" i="44"/>
  <c r="E100" i="44" s="1"/>
  <c r="M72" i="44"/>
  <c r="M73" i="44"/>
  <c r="K73" i="44"/>
  <c r="K72" i="44"/>
  <c r="N58" i="45"/>
  <c r="N59" i="45" s="1"/>
  <c r="N61" i="45" s="1"/>
  <c r="M125" i="45"/>
  <c r="M130" i="45" s="1"/>
  <c r="M131" i="45" s="1"/>
  <c r="M113" i="45"/>
  <c r="M117" i="45" s="1"/>
  <c r="P58" i="45"/>
  <c r="P59" i="45" s="1"/>
  <c r="P61" i="45" s="1"/>
  <c r="M58" i="45"/>
  <c r="M59" i="45" s="1"/>
  <c r="M61" i="45" s="1"/>
  <c r="J58" i="45"/>
  <c r="J59" i="45" s="1"/>
  <c r="J61" i="45" s="1"/>
  <c r="I58" i="43"/>
  <c r="I59" i="43" s="1"/>
  <c r="I61" i="43" s="1"/>
  <c r="H73" i="43"/>
  <c r="H74" i="43"/>
  <c r="L74" i="43"/>
  <c r="L73" i="43"/>
  <c r="O58" i="43"/>
  <c r="O59" i="43" s="1"/>
  <c r="O61" i="43" s="1"/>
  <c r="D125" i="43"/>
  <c r="D130" i="43" s="1"/>
  <c r="D131" i="43" s="1"/>
  <c r="D113" i="43"/>
  <c r="D117" i="43" s="1"/>
  <c r="D124" i="44"/>
  <c r="D129" i="44" s="1"/>
  <c r="D130" i="44" s="1"/>
  <c r="D112" i="44"/>
  <c r="D116" i="44" s="1"/>
  <c r="G112" i="44"/>
  <c r="G116" i="44" s="1"/>
  <c r="G124" i="44"/>
  <c r="D72" i="44"/>
  <c r="D73" i="44" s="1"/>
  <c r="E124" i="44"/>
  <c r="E129" i="44" s="1"/>
  <c r="E130" i="44" s="1"/>
  <c r="E112" i="44"/>
  <c r="E116" i="44" s="1"/>
  <c r="G72" i="44"/>
  <c r="G73" i="44"/>
  <c r="J130" i="45"/>
  <c r="J131" i="45" s="1"/>
  <c r="H113" i="45"/>
  <c r="H117" i="45" s="1"/>
  <c r="H125" i="45"/>
  <c r="K35" i="43"/>
  <c r="K36" i="43" s="1"/>
  <c r="K38" i="43" s="1"/>
  <c r="F35" i="45"/>
  <c r="F36" i="45" s="1"/>
  <c r="F38" i="45" s="1"/>
  <c r="D35" i="43"/>
  <c r="D36" i="43" s="1"/>
  <c r="D38" i="43" s="1"/>
  <c r="L35" i="45"/>
  <c r="L36" i="45" s="1"/>
  <c r="L38" i="45" s="1"/>
  <c r="O35" i="45"/>
  <c r="O36" i="45" s="1"/>
  <c r="O38" i="45" s="1"/>
  <c r="I35" i="43"/>
  <c r="I36" i="43" s="1"/>
  <c r="I38" i="43" s="1"/>
  <c r="P33" i="44"/>
  <c r="P33" i="43"/>
  <c r="P37" i="43" s="1"/>
  <c r="P33" i="45"/>
  <c r="H35" i="45"/>
  <c r="H36" i="45" s="1"/>
  <c r="H38" i="45" s="1"/>
  <c r="L35" i="43"/>
  <c r="L36" i="43" s="1"/>
  <c r="L38" i="43" s="1"/>
  <c r="O35" i="43"/>
  <c r="O36" i="43" s="1"/>
  <c r="O38" i="43" s="1"/>
  <c r="H35" i="43"/>
  <c r="H36" i="43" s="1"/>
  <c r="H38" i="43" s="1"/>
  <c r="J35" i="45"/>
  <c r="J36" i="45" s="1"/>
  <c r="J38" i="45" s="1"/>
  <c r="N35" i="43"/>
  <c r="N36" i="43" s="1"/>
  <c r="N38" i="43" s="1"/>
  <c r="G35" i="45"/>
  <c r="G36" i="45" s="1"/>
  <c r="G38" i="45" s="1"/>
  <c r="J35" i="43"/>
  <c r="J36" i="43" s="1"/>
  <c r="J38" i="43" s="1"/>
  <c r="G35" i="43"/>
  <c r="G36" i="43" s="1"/>
  <c r="G38" i="43" s="1"/>
  <c r="F35" i="43"/>
  <c r="F36" i="43" s="1"/>
  <c r="F38" i="43" s="1"/>
  <c r="N35" i="45"/>
  <c r="N36" i="45" s="1"/>
  <c r="N38" i="45" s="1"/>
  <c r="K35" i="45"/>
  <c r="K36" i="45" s="1"/>
  <c r="K38" i="45" s="1"/>
  <c r="I35" i="45"/>
  <c r="I36" i="45" s="1"/>
  <c r="I38" i="45" s="1"/>
  <c r="M35" i="43"/>
  <c r="M36" i="43" s="1"/>
  <c r="M38" i="43" s="1"/>
  <c r="G3118" i="42" s="1"/>
  <c r="G3119" i="42" s="1"/>
  <c r="G1116" i="42"/>
  <c r="G1321" i="42" s="1"/>
  <c r="G1322" i="42" s="1"/>
  <c r="G1655" i="42" s="1"/>
  <c r="G1656" i="42" s="1"/>
  <c r="G1102" i="42" s="1"/>
  <c r="G1103" i="42" s="1"/>
  <c r="G3124" i="42"/>
  <c r="G3126" i="42" s="1"/>
  <c r="G3127" i="42" s="1"/>
  <c r="G1334" i="42"/>
  <c r="G1335" i="42" s="1"/>
  <c r="F3010" i="42"/>
  <c r="G3010" i="42" s="1"/>
  <c r="G2998" i="42"/>
  <c r="F3138" i="42"/>
  <c r="G3131" i="42"/>
  <c r="G1139" i="42"/>
  <c r="F1155" i="42"/>
  <c r="F1154" i="42"/>
  <c r="G1138" i="42"/>
  <c r="F2961" i="42"/>
  <c r="G2947" i="42"/>
  <c r="F1685" i="42"/>
  <c r="G1673" i="42"/>
  <c r="F1684" i="42"/>
  <c r="G1672" i="42"/>
  <c r="F3008" i="42"/>
  <c r="G3008" i="42" s="1"/>
  <c r="G2996" i="42"/>
  <c r="G1447" i="42" s="1"/>
  <c r="G1664" i="42"/>
  <c r="G1665" i="42" s="1"/>
  <c r="G1343" i="42"/>
  <c r="G1349" i="42" s="1"/>
  <c r="F1359" i="42"/>
  <c r="G1359" i="42" s="1"/>
  <c r="G1365" i="42" s="1"/>
  <c r="G1450" i="42"/>
  <c r="F1455" i="42"/>
  <c r="F1683" i="42"/>
  <c r="G1671" i="42"/>
  <c r="I1131" i="42"/>
  <c r="G1131" i="42" s="1"/>
  <c r="G1130" i="42"/>
  <c r="G2938" i="42" s="1"/>
  <c r="G2939" i="42" s="1"/>
  <c r="J42" i="37"/>
  <c r="J43" i="37"/>
  <c r="J46" i="37" s="1"/>
  <c r="G11" i="36"/>
  <c r="O18" i="36"/>
  <c r="D12" i="36" s="1"/>
  <c r="G12" i="36" s="1"/>
  <c r="O20" i="36"/>
  <c r="D27" i="36" s="1"/>
  <c r="G27" i="36" s="1"/>
  <c r="O21" i="36"/>
  <c r="D35" i="36" s="1"/>
  <c r="G35" i="36" s="1"/>
  <c r="O19" i="36"/>
  <c r="G34" i="36"/>
  <c r="C43" i="36"/>
  <c r="E43" i="36" s="1"/>
  <c r="G43" i="36" s="1"/>
  <c r="E22" i="36"/>
  <c r="G22" i="36" s="1"/>
  <c r="G26" i="36"/>
  <c r="R4" i="34"/>
  <c r="R4" i="30"/>
  <c r="L12" i="30"/>
  <c r="R15" i="34"/>
  <c r="M10" i="34"/>
  <c r="N10" i="34" s="1"/>
  <c r="S4" i="30"/>
  <c r="L12" i="34"/>
  <c r="O4" i="34"/>
  <c r="O4" i="30"/>
  <c r="O15" i="30"/>
  <c r="R11" i="30"/>
  <c r="R11" i="34"/>
  <c r="R8" i="30"/>
  <c r="L15" i="30"/>
  <c r="R9" i="34"/>
  <c r="R9" i="30"/>
  <c r="S10" i="34"/>
  <c r="S10" i="30"/>
  <c r="M12" i="30"/>
  <c r="N12" i="30" s="1"/>
  <c r="M12" i="34"/>
  <c r="N12" i="34" s="1"/>
  <c r="R10" i="34"/>
  <c r="R10" i="30"/>
  <c r="O8" i="34"/>
  <c r="O8" i="30"/>
  <c r="M15" i="30"/>
  <c r="N15" i="30" s="1"/>
  <c r="M15" i="34"/>
  <c r="N15" i="34" s="1"/>
  <c r="L11" i="30"/>
  <c r="L11" i="34"/>
  <c r="M5" i="34"/>
  <c r="N5" i="34" s="1"/>
  <c r="M5" i="30"/>
  <c r="N5" i="30" s="1"/>
  <c r="S12" i="34"/>
  <c r="S12" i="30"/>
  <c r="R5" i="30"/>
  <c r="R5" i="34"/>
  <c r="L14" i="34"/>
  <c r="L14" i="30"/>
  <c r="L8" i="30"/>
  <c r="L8" i="34"/>
  <c r="M13" i="30"/>
  <c r="N13" i="30" s="1"/>
  <c r="M13" i="34"/>
  <c r="N13" i="34" s="1"/>
  <c r="S5" i="34"/>
  <c r="S5" i="30"/>
  <c r="R13" i="34"/>
  <c r="R13" i="30"/>
  <c r="O14" i="30"/>
  <c r="O14" i="34"/>
  <c r="L5" i="30"/>
  <c r="L5" i="34"/>
  <c r="M4" i="30"/>
  <c r="N4" i="30" s="1"/>
  <c r="M4" i="34"/>
  <c r="N4" i="34" s="1"/>
  <c r="S6" i="30"/>
  <c r="S6" i="34"/>
  <c r="O5" i="30"/>
  <c r="O5" i="34"/>
  <c r="L9" i="30"/>
  <c r="L9" i="34"/>
  <c r="O13" i="30"/>
  <c r="O13" i="34"/>
  <c r="M11" i="34"/>
  <c r="N11" i="34" s="1"/>
  <c r="M11" i="30"/>
  <c r="N11" i="30" s="1"/>
  <c r="M14" i="34"/>
  <c r="N14" i="34" s="1"/>
  <c r="M14" i="30"/>
  <c r="N14" i="30" s="1"/>
  <c r="M8" i="30"/>
  <c r="N8" i="30" s="1"/>
  <c r="M8" i="34"/>
  <c r="N8" i="34" s="1"/>
  <c r="S9" i="34"/>
  <c r="S9" i="30"/>
  <c r="R12" i="30"/>
  <c r="R12" i="34"/>
  <c r="O12" i="34"/>
  <c r="O12" i="30"/>
  <c r="R14" i="34"/>
  <c r="R14" i="30"/>
  <c r="G2" i="35"/>
  <c r="F2" i="35"/>
  <c r="E2" i="35"/>
  <c r="C5" i="35"/>
  <c r="C4" i="35"/>
  <c r="D5" i="35"/>
  <c r="D4" i="35"/>
  <c r="U37" i="44" l="1"/>
  <c r="V37" i="44" s="1"/>
  <c r="E35" i="43"/>
  <c r="E36" i="43" s="1"/>
  <c r="E38" i="43" s="1"/>
  <c r="U35" i="44"/>
  <c r="V35" i="44" s="1"/>
  <c r="J61" i="43"/>
  <c r="P38" i="47"/>
  <c r="G129" i="44"/>
  <c r="G130" i="44" s="1"/>
  <c r="K130" i="45"/>
  <c r="K131" i="45" s="1"/>
  <c r="F129" i="44"/>
  <c r="F130" i="44" s="1"/>
  <c r="I129" i="44"/>
  <c r="I130" i="44" s="1"/>
  <c r="O130" i="45"/>
  <c r="O131" i="45" s="1"/>
  <c r="N130" i="45"/>
  <c r="N131" i="45" s="1"/>
  <c r="H129" i="44"/>
  <c r="H130" i="44" s="1"/>
  <c r="F130" i="45"/>
  <c r="F131" i="45" s="1"/>
  <c r="D130" i="45"/>
  <c r="D131" i="45" s="1"/>
  <c r="O129" i="44"/>
  <c r="O130" i="44" s="1"/>
  <c r="H130" i="45"/>
  <c r="H131" i="45" s="1"/>
  <c r="E130" i="45"/>
  <c r="E131" i="45" s="1"/>
  <c r="P35" i="45"/>
  <c r="P36" i="45" s="1"/>
  <c r="P38" i="45" s="1"/>
  <c r="P35" i="43"/>
  <c r="P36" i="43" s="1"/>
  <c r="P38" i="43" s="1"/>
  <c r="G1132" i="42"/>
  <c r="G1134" i="42" s="1"/>
  <c r="G1135" i="42" s="1"/>
  <c r="G1118" i="42"/>
  <c r="G1119" i="42" s="1"/>
  <c r="F1695" i="42"/>
  <c r="G1695" i="42" s="1"/>
  <c r="G1683" i="42"/>
  <c r="G1350" i="42"/>
  <c r="G1351" i="42" s="1"/>
  <c r="F1697" i="42"/>
  <c r="G1697" i="42" s="1"/>
  <c r="G1685" i="42"/>
  <c r="G1154" i="42"/>
  <c r="F1170" i="42"/>
  <c r="F3146" i="42"/>
  <c r="G3138" i="42"/>
  <c r="G1455" i="42"/>
  <c r="F1460" i="42"/>
  <c r="G1337" i="42" s="1"/>
  <c r="G1338" i="42" s="1"/>
  <c r="G1676" i="42"/>
  <c r="G1677" i="42" s="1"/>
  <c r="G1366" i="42"/>
  <c r="G1367" i="42" s="1"/>
  <c r="G1667" i="42" s="1"/>
  <c r="G1668" i="42" s="1"/>
  <c r="G1146" i="42"/>
  <c r="I1147" i="42"/>
  <c r="G1147" i="42" s="1"/>
  <c r="G3132" i="42"/>
  <c r="G3134" i="42" s="1"/>
  <c r="G2951" i="42" s="1"/>
  <c r="G2952" i="42" s="1"/>
  <c r="F1171" i="42"/>
  <c r="G1155" i="42"/>
  <c r="G1452" i="42" s="1"/>
  <c r="F1696" i="42"/>
  <c r="G1696" i="42" s="1"/>
  <c r="G1684" i="42"/>
  <c r="F2973" i="42"/>
  <c r="G2961" i="42"/>
  <c r="P20" i="36"/>
  <c r="D28" i="36" s="1"/>
  <c r="G28" i="36" s="1"/>
  <c r="P18" i="36"/>
  <c r="D13" i="36" s="1"/>
  <c r="G13" i="36" s="1"/>
  <c r="P21" i="36"/>
  <c r="D36" i="36" s="1"/>
  <c r="G36" i="36" s="1"/>
  <c r="D20" i="36"/>
  <c r="G20" i="36" s="1"/>
  <c r="P19" i="36"/>
  <c r="D21" i="36" s="1"/>
  <c r="G21" i="36" s="1"/>
  <c r="I26" i="9"/>
  <c r="D6" i="23"/>
  <c r="P12" i="23"/>
  <c r="P22" i="22"/>
  <c r="O22" i="22"/>
  <c r="N22" i="22"/>
  <c r="M22" i="22"/>
  <c r="L22" i="22"/>
  <c r="K22" i="22"/>
  <c r="J22" i="22"/>
  <c r="I22" i="22"/>
  <c r="H22" i="22"/>
  <c r="G22" i="22"/>
  <c r="F22" i="22"/>
  <c r="E22" i="22"/>
  <c r="D22" i="22"/>
  <c r="P29" i="23"/>
  <c r="O29" i="23"/>
  <c r="N29" i="23"/>
  <c r="M29" i="23"/>
  <c r="L29" i="23"/>
  <c r="K29" i="23"/>
  <c r="J29" i="23"/>
  <c r="I29" i="23"/>
  <c r="H29" i="23"/>
  <c r="G29" i="23"/>
  <c r="F29" i="23"/>
  <c r="E29" i="23"/>
  <c r="D29" i="23"/>
  <c r="BG18" i="9"/>
  <c r="BF18" i="9"/>
  <c r="BG17" i="9"/>
  <c r="BF17" i="9"/>
  <c r="BG16" i="9"/>
  <c r="BF16" i="9"/>
  <c r="BG15" i="9"/>
  <c r="BF15" i="9"/>
  <c r="BG14" i="9"/>
  <c r="BF14" i="9"/>
  <c r="BG13" i="9"/>
  <c r="BF13" i="9"/>
  <c r="BG12" i="9"/>
  <c r="BF12" i="9"/>
  <c r="BG11" i="9"/>
  <c r="BF11" i="9"/>
  <c r="BG10" i="9"/>
  <c r="BF10" i="9"/>
  <c r="BG9" i="9"/>
  <c r="BF9" i="9"/>
  <c r="BG8" i="9"/>
  <c r="BF8" i="9"/>
  <c r="BG7" i="9"/>
  <c r="BF7" i="9"/>
  <c r="BG6" i="9"/>
  <c r="BF6" i="9"/>
  <c r="BH6" i="9"/>
  <c r="BP18" i="9"/>
  <c r="BO18" i="9"/>
  <c r="BN18" i="9"/>
  <c r="BM18" i="9"/>
  <c r="BL18" i="9"/>
  <c r="BK18" i="9"/>
  <c r="BJ18" i="9"/>
  <c r="BI18" i="9"/>
  <c r="BH18" i="9"/>
  <c r="BE18" i="9"/>
  <c r="BD18" i="9"/>
  <c r="BC18" i="9"/>
  <c r="BB18" i="9"/>
  <c r="BA18" i="9"/>
  <c r="AZ18" i="9"/>
  <c r="AY18" i="9"/>
  <c r="AX18" i="9"/>
  <c r="AV18" i="9"/>
  <c r="AU18" i="9"/>
  <c r="AT18" i="9"/>
  <c r="AS18" i="9"/>
  <c r="AR18" i="9"/>
  <c r="AQ18" i="9"/>
  <c r="AP18" i="9"/>
  <c r="AO18" i="9"/>
  <c r="AN18" i="9"/>
  <c r="AM18" i="9"/>
  <c r="AL18" i="9"/>
  <c r="AK18" i="9"/>
  <c r="AJ18" i="9"/>
  <c r="AI18" i="9"/>
  <c r="AH18" i="9"/>
  <c r="AG18" i="9"/>
  <c r="AF18" i="9"/>
  <c r="AE18" i="9"/>
  <c r="AD18" i="9"/>
  <c r="AC18" i="9"/>
  <c r="AB18" i="9"/>
  <c r="AA18" i="9"/>
  <c r="Z18" i="9"/>
  <c r="Y18" i="9"/>
  <c r="X18" i="9"/>
  <c r="W18" i="9"/>
  <c r="V18" i="9"/>
  <c r="U18" i="9"/>
  <c r="T18" i="9"/>
  <c r="S18" i="9"/>
  <c r="R18" i="9"/>
  <c r="BP17" i="9"/>
  <c r="BO17" i="9"/>
  <c r="BN17" i="9"/>
  <c r="BM17" i="9"/>
  <c r="BL17" i="9"/>
  <c r="BK17" i="9"/>
  <c r="BJ17" i="9"/>
  <c r="BI17" i="9"/>
  <c r="BH17" i="9"/>
  <c r="BE17" i="9"/>
  <c r="BD17" i="9"/>
  <c r="BC17" i="9"/>
  <c r="BB17" i="9"/>
  <c r="BA17" i="9"/>
  <c r="AZ17" i="9"/>
  <c r="AY17" i="9"/>
  <c r="AX17" i="9"/>
  <c r="AV17" i="9"/>
  <c r="AU17" i="9"/>
  <c r="AT17" i="9"/>
  <c r="AS17" i="9"/>
  <c r="AR17" i="9"/>
  <c r="AQ17" i="9"/>
  <c r="AP17" i="9"/>
  <c r="AO17" i="9"/>
  <c r="AN17" i="9"/>
  <c r="AM17" i="9"/>
  <c r="AL17" i="9"/>
  <c r="AK17" i="9"/>
  <c r="AJ17" i="9"/>
  <c r="AI17" i="9"/>
  <c r="AH17" i="9"/>
  <c r="AG17" i="9"/>
  <c r="AF17" i="9"/>
  <c r="AE17" i="9"/>
  <c r="AD17" i="9"/>
  <c r="AC17" i="9"/>
  <c r="AB17" i="9"/>
  <c r="AA17" i="9"/>
  <c r="Z17" i="9"/>
  <c r="Y17" i="9"/>
  <c r="X17" i="9"/>
  <c r="W17" i="9"/>
  <c r="V17" i="9"/>
  <c r="U17" i="9"/>
  <c r="T17" i="9"/>
  <c r="S17" i="9"/>
  <c r="R17" i="9"/>
  <c r="BP16" i="9"/>
  <c r="BO16" i="9"/>
  <c r="BN16" i="9"/>
  <c r="BM16" i="9"/>
  <c r="BL16" i="9"/>
  <c r="BK16" i="9"/>
  <c r="BJ16" i="9"/>
  <c r="BI16" i="9"/>
  <c r="BH16" i="9"/>
  <c r="BE16" i="9"/>
  <c r="BD16" i="9"/>
  <c r="BC16" i="9"/>
  <c r="BB16" i="9"/>
  <c r="BA16" i="9"/>
  <c r="AZ16" i="9"/>
  <c r="AY16" i="9"/>
  <c r="AX16" i="9"/>
  <c r="AV16" i="9"/>
  <c r="AU16" i="9"/>
  <c r="AT16" i="9"/>
  <c r="AS16" i="9"/>
  <c r="AR16" i="9"/>
  <c r="AQ16" i="9"/>
  <c r="AP16" i="9"/>
  <c r="AO16" i="9"/>
  <c r="AN16" i="9"/>
  <c r="AM16" i="9"/>
  <c r="AL16" i="9"/>
  <c r="AK16" i="9"/>
  <c r="AJ16" i="9"/>
  <c r="AI16" i="9"/>
  <c r="AH16" i="9"/>
  <c r="AG16" i="9"/>
  <c r="AF16" i="9"/>
  <c r="AE16" i="9"/>
  <c r="AD16" i="9"/>
  <c r="AC16" i="9"/>
  <c r="AB16" i="9"/>
  <c r="AA16" i="9"/>
  <c r="Z16" i="9"/>
  <c r="Y16" i="9"/>
  <c r="X16" i="9"/>
  <c r="W16" i="9"/>
  <c r="V16" i="9"/>
  <c r="U16" i="9"/>
  <c r="T16" i="9"/>
  <c r="S16" i="9"/>
  <c r="R16" i="9"/>
  <c r="BP15" i="9"/>
  <c r="BO15" i="9"/>
  <c r="BN15" i="9"/>
  <c r="BM15" i="9"/>
  <c r="BL15" i="9"/>
  <c r="BK15" i="9"/>
  <c r="BJ15" i="9"/>
  <c r="BI15" i="9"/>
  <c r="BH15" i="9"/>
  <c r="BE15" i="9"/>
  <c r="BD15" i="9"/>
  <c r="BC15" i="9"/>
  <c r="BB15" i="9"/>
  <c r="BA15" i="9"/>
  <c r="AZ15" i="9"/>
  <c r="AY15" i="9"/>
  <c r="AX15" i="9"/>
  <c r="AV15" i="9"/>
  <c r="AU15" i="9"/>
  <c r="AT15" i="9"/>
  <c r="AS15" i="9"/>
  <c r="AR15" i="9"/>
  <c r="AQ15" i="9"/>
  <c r="AP15" i="9"/>
  <c r="AO15" i="9"/>
  <c r="AN15" i="9"/>
  <c r="AM15" i="9"/>
  <c r="AL15" i="9"/>
  <c r="AK15" i="9"/>
  <c r="AJ15" i="9"/>
  <c r="AI15" i="9"/>
  <c r="AH15" i="9"/>
  <c r="AG15" i="9"/>
  <c r="AF15" i="9"/>
  <c r="AE15" i="9"/>
  <c r="AD15" i="9"/>
  <c r="AC15" i="9"/>
  <c r="AB15" i="9"/>
  <c r="AA15" i="9"/>
  <c r="Z15" i="9"/>
  <c r="Y15" i="9"/>
  <c r="X15" i="9"/>
  <c r="W15" i="9"/>
  <c r="V15" i="9"/>
  <c r="U15" i="9"/>
  <c r="T15" i="9"/>
  <c r="S15" i="9"/>
  <c r="R15" i="9"/>
  <c r="BP14" i="9"/>
  <c r="BO14" i="9"/>
  <c r="BN14" i="9"/>
  <c r="BM14" i="9"/>
  <c r="BL14" i="9"/>
  <c r="BK14" i="9"/>
  <c r="BJ14" i="9"/>
  <c r="BI14" i="9"/>
  <c r="BH14" i="9"/>
  <c r="BE14" i="9"/>
  <c r="BD14" i="9"/>
  <c r="BC14" i="9"/>
  <c r="BB14" i="9"/>
  <c r="BA14" i="9"/>
  <c r="AZ14" i="9"/>
  <c r="AY14" i="9"/>
  <c r="AX14" i="9"/>
  <c r="AV14" i="9"/>
  <c r="AU14" i="9"/>
  <c r="AT14" i="9"/>
  <c r="AS14" i="9"/>
  <c r="AR14" i="9"/>
  <c r="AQ14" i="9"/>
  <c r="AP14" i="9"/>
  <c r="AO14" i="9"/>
  <c r="AN14" i="9"/>
  <c r="AM14" i="9"/>
  <c r="AL14" i="9"/>
  <c r="AK14" i="9"/>
  <c r="AJ14" i="9"/>
  <c r="AI14" i="9"/>
  <c r="AH14" i="9"/>
  <c r="AG14" i="9"/>
  <c r="AF14" i="9"/>
  <c r="AE14" i="9"/>
  <c r="AD14" i="9"/>
  <c r="AC14" i="9"/>
  <c r="AB14" i="9"/>
  <c r="AA14" i="9"/>
  <c r="Z14" i="9"/>
  <c r="Y14" i="9"/>
  <c r="X14" i="9"/>
  <c r="W14" i="9"/>
  <c r="V14" i="9"/>
  <c r="U14" i="9"/>
  <c r="T14" i="9"/>
  <c r="S14" i="9"/>
  <c r="R14" i="9"/>
  <c r="BP13" i="9"/>
  <c r="BO13" i="9"/>
  <c r="BN13" i="9"/>
  <c r="BM13" i="9"/>
  <c r="BL13" i="9"/>
  <c r="BK13" i="9"/>
  <c r="BJ13" i="9"/>
  <c r="BI13" i="9"/>
  <c r="BH13" i="9"/>
  <c r="BE13" i="9"/>
  <c r="BD13" i="9"/>
  <c r="BC13" i="9"/>
  <c r="BB13" i="9"/>
  <c r="BA13" i="9"/>
  <c r="AZ13" i="9"/>
  <c r="AY13" i="9"/>
  <c r="AX13" i="9"/>
  <c r="AV13" i="9"/>
  <c r="AU13" i="9"/>
  <c r="AT13" i="9"/>
  <c r="AS13" i="9"/>
  <c r="AR13" i="9"/>
  <c r="AQ13" i="9"/>
  <c r="AP13" i="9"/>
  <c r="AO13" i="9"/>
  <c r="AN13" i="9"/>
  <c r="AM13" i="9"/>
  <c r="AL13" i="9"/>
  <c r="AK13" i="9"/>
  <c r="AJ13" i="9"/>
  <c r="AI13" i="9"/>
  <c r="AH13" i="9"/>
  <c r="AG13" i="9"/>
  <c r="AF13" i="9"/>
  <c r="AE13" i="9"/>
  <c r="AD13" i="9"/>
  <c r="AC13" i="9"/>
  <c r="AB13" i="9"/>
  <c r="AA13" i="9"/>
  <c r="Z13" i="9"/>
  <c r="Y13" i="9"/>
  <c r="X13" i="9"/>
  <c r="W13" i="9"/>
  <c r="V13" i="9"/>
  <c r="U13" i="9"/>
  <c r="T13" i="9"/>
  <c r="S13" i="9"/>
  <c r="R13" i="9"/>
  <c r="BP12" i="9"/>
  <c r="BO12" i="9"/>
  <c r="BN12" i="9"/>
  <c r="BM12" i="9"/>
  <c r="BL12" i="9"/>
  <c r="BK12" i="9"/>
  <c r="BJ12" i="9"/>
  <c r="BI12" i="9"/>
  <c r="BH12" i="9"/>
  <c r="BE12" i="9"/>
  <c r="BD12" i="9"/>
  <c r="BC12" i="9"/>
  <c r="BB12" i="9"/>
  <c r="BA12" i="9"/>
  <c r="AZ12" i="9"/>
  <c r="AY12" i="9"/>
  <c r="AX12" i="9"/>
  <c r="AV12" i="9"/>
  <c r="AU12" i="9"/>
  <c r="AT12" i="9"/>
  <c r="AS12" i="9"/>
  <c r="AR12" i="9"/>
  <c r="AQ12" i="9"/>
  <c r="AP12" i="9"/>
  <c r="AO12" i="9"/>
  <c r="AN12" i="9"/>
  <c r="AM12" i="9"/>
  <c r="AL12" i="9"/>
  <c r="AK12" i="9"/>
  <c r="AJ12" i="9"/>
  <c r="AI12" i="9"/>
  <c r="AH12" i="9"/>
  <c r="AG12" i="9"/>
  <c r="AF12" i="9"/>
  <c r="AE12" i="9"/>
  <c r="AD12" i="9"/>
  <c r="AC12" i="9"/>
  <c r="AB12" i="9"/>
  <c r="AA12" i="9"/>
  <c r="Z12" i="9"/>
  <c r="Y12" i="9"/>
  <c r="X12" i="9"/>
  <c r="W12" i="9"/>
  <c r="V12" i="9"/>
  <c r="U12" i="9"/>
  <c r="T12" i="9"/>
  <c r="S12" i="9"/>
  <c r="R12" i="9"/>
  <c r="BP11" i="9"/>
  <c r="BO11" i="9"/>
  <c r="BN11" i="9"/>
  <c r="BM11" i="9"/>
  <c r="BL11" i="9"/>
  <c r="BK11" i="9"/>
  <c r="BJ11" i="9"/>
  <c r="BI11" i="9"/>
  <c r="BH11" i="9"/>
  <c r="BE11" i="9"/>
  <c r="BD11" i="9"/>
  <c r="BC11" i="9"/>
  <c r="BB11" i="9"/>
  <c r="BA11" i="9"/>
  <c r="AZ11" i="9"/>
  <c r="AY11" i="9"/>
  <c r="AX11" i="9"/>
  <c r="AV11" i="9"/>
  <c r="AU11" i="9"/>
  <c r="AT11" i="9"/>
  <c r="AS11" i="9"/>
  <c r="AR11" i="9"/>
  <c r="AQ11" i="9"/>
  <c r="AP11" i="9"/>
  <c r="AO11" i="9"/>
  <c r="AN11" i="9"/>
  <c r="AM11" i="9"/>
  <c r="AL11" i="9"/>
  <c r="AK11" i="9"/>
  <c r="AJ11" i="9"/>
  <c r="AI11" i="9"/>
  <c r="AH11" i="9"/>
  <c r="AG11" i="9"/>
  <c r="AF11" i="9"/>
  <c r="AE11" i="9"/>
  <c r="AD11" i="9"/>
  <c r="AC11" i="9"/>
  <c r="AB11" i="9"/>
  <c r="AA11" i="9"/>
  <c r="Z11" i="9"/>
  <c r="Y11" i="9"/>
  <c r="X11" i="9"/>
  <c r="W11" i="9"/>
  <c r="V11" i="9"/>
  <c r="U11" i="9"/>
  <c r="T11" i="9"/>
  <c r="S11" i="9"/>
  <c r="R11" i="9"/>
  <c r="BP10" i="9"/>
  <c r="BO10" i="9"/>
  <c r="BN10" i="9"/>
  <c r="BM10" i="9"/>
  <c r="BL10" i="9"/>
  <c r="BK10" i="9"/>
  <c r="BJ10" i="9"/>
  <c r="BI10" i="9"/>
  <c r="BH10" i="9"/>
  <c r="BE10" i="9"/>
  <c r="BD10" i="9"/>
  <c r="BC10" i="9"/>
  <c r="BB10" i="9"/>
  <c r="BA10" i="9"/>
  <c r="AZ10" i="9"/>
  <c r="AY10" i="9"/>
  <c r="AX10" i="9"/>
  <c r="AV10" i="9"/>
  <c r="AU10" i="9"/>
  <c r="AT10" i="9"/>
  <c r="AS10" i="9"/>
  <c r="AR10" i="9"/>
  <c r="AQ10" i="9"/>
  <c r="AP10" i="9"/>
  <c r="AO10" i="9"/>
  <c r="AN10" i="9"/>
  <c r="AM10" i="9"/>
  <c r="AL10" i="9"/>
  <c r="AK10" i="9"/>
  <c r="AJ10" i="9"/>
  <c r="AI10" i="9"/>
  <c r="AH10" i="9"/>
  <c r="AG10" i="9"/>
  <c r="AF10" i="9"/>
  <c r="AE10" i="9"/>
  <c r="AD10" i="9"/>
  <c r="AC10" i="9"/>
  <c r="AB10" i="9"/>
  <c r="AA10" i="9"/>
  <c r="Z10" i="9"/>
  <c r="Y10" i="9"/>
  <c r="X10" i="9"/>
  <c r="W10" i="9"/>
  <c r="V10" i="9"/>
  <c r="U10" i="9"/>
  <c r="T10" i="9"/>
  <c r="S10" i="9"/>
  <c r="R10" i="9"/>
  <c r="BP9" i="9"/>
  <c r="BO9" i="9"/>
  <c r="BN9" i="9"/>
  <c r="BM9" i="9"/>
  <c r="BL9" i="9"/>
  <c r="BK9" i="9"/>
  <c r="BJ9" i="9"/>
  <c r="BI9" i="9"/>
  <c r="BH9" i="9"/>
  <c r="BE9" i="9"/>
  <c r="BD9" i="9"/>
  <c r="BC9" i="9"/>
  <c r="BB9" i="9"/>
  <c r="BA9" i="9"/>
  <c r="AZ9" i="9"/>
  <c r="AY9" i="9"/>
  <c r="AX9" i="9"/>
  <c r="AV9" i="9"/>
  <c r="AU9" i="9"/>
  <c r="AT9" i="9"/>
  <c r="AS9" i="9"/>
  <c r="AR9" i="9"/>
  <c r="AQ9" i="9"/>
  <c r="AP9" i="9"/>
  <c r="AO9" i="9"/>
  <c r="AN9" i="9"/>
  <c r="AM9" i="9"/>
  <c r="AL9" i="9"/>
  <c r="AK9" i="9"/>
  <c r="AJ9" i="9"/>
  <c r="AI9" i="9"/>
  <c r="AH9" i="9"/>
  <c r="AG9" i="9"/>
  <c r="AF9" i="9"/>
  <c r="AE9" i="9"/>
  <c r="AD9" i="9"/>
  <c r="AC9" i="9"/>
  <c r="AB9" i="9"/>
  <c r="AA9" i="9"/>
  <c r="Z9" i="9"/>
  <c r="Y9" i="9"/>
  <c r="X9" i="9"/>
  <c r="W9" i="9"/>
  <c r="V9" i="9"/>
  <c r="U9" i="9"/>
  <c r="T9" i="9"/>
  <c r="S9" i="9"/>
  <c r="R9" i="9"/>
  <c r="BP8" i="9"/>
  <c r="BO8" i="9"/>
  <c r="BN8" i="9"/>
  <c r="BM8" i="9"/>
  <c r="BL8" i="9"/>
  <c r="BK8" i="9"/>
  <c r="BJ8" i="9"/>
  <c r="BI8" i="9"/>
  <c r="BH8" i="9"/>
  <c r="BE8" i="9"/>
  <c r="BD8" i="9"/>
  <c r="BC8" i="9"/>
  <c r="BB8" i="9"/>
  <c r="BA8" i="9"/>
  <c r="AZ8" i="9"/>
  <c r="AY8" i="9"/>
  <c r="AX8" i="9"/>
  <c r="AV8" i="9"/>
  <c r="AU8" i="9"/>
  <c r="AT8" i="9"/>
  <c r="AS8" i="9"/>
  <c r="AR8" i="9"/>
  <c r="AQ8" i="9"/>
  <c r="AP8" i="9"/>
  <c r="AO8" i="9"/>
  <c r="AN8" i="9"/>
  <c r="AM8" i="9"/>
  <c r="AL8" i="9"/>
  <c r="AK8" i="9"/>
  <c r="AJ8" i="9"/>
  <c r="AI8" i="9"/>
  <c r="AH8" i="9"/>
  <c r="AG8" i="9"/>
  <c r="AF8" i="9"/>
  <c r="AE8" i="9"/>
  <c r="AD8" i="9"/>
  <c r="AC8" i="9"/>
  <c r="AB8" i="9"/>
  <c r="AA8" i="9"/>
  <c r="Z8" i="9"/>
  <c r="Y8" i="9"/>
  <c r="X8" i="9"/>
  <c r="W8" i="9"/>
  <c r="V8" i="9"/>
  <c r="U8" i="9"/>
  <c r="T8" i="9"/>
  <c r="S8" i="9"/>
  <c r="R8" i="9"/>
  <c r="BP7" i="9"/>
  <c r="BO7" i="9"/>
  <c r="BN7" i="9"/>
  <c r="BM7" i="9"/>
  <c r="BL7" i="9"/>
  <c r="BK7" i="9"/>
  <c r="BJ7" i="9"/>
  <c r="BI7" i="9"/>
  <c r="BH7" i="9"/>
  <c r="BE7" i="9"/>
  <c r="BD7" i="9"/>
  <c r="BC7" i="9"/>
  <c r="BB7" i="9"/>
  <c r="BA7" i="9"/>
  <c r="AZ7" i="9"/>
  <c r="AY7" i="9"/>
  <c r="AX7" i="9"/>
  <c r="AV7" i="9"/>
  <c r="AU7" i="9"/>
  <c r="AT7" i="9"/>
  <c r="AS7" i="9"/>
  <c r="AR7" i="9"/>
  <c r="AQ7" i="9"/>
  <c r="AP7" i="9"/>
  <c r="AO7" i="9"/>
  <c r="AN7" i="9"/>
  <c r="AM7" i="9"/>
  <c r="AL7" i="9"/>
  <c r="AK7" i="9"/>
  <c r="AJ7" i="9"/>
  <c r="AI7" i="9"/>
  <c r="AH7" i="9"/>
  <c r="AG7" i="9"/>
  <c r="AF7" i="9"/>
  <c r="AE7" i="9"/>
  <c r="AD7" i="9"/>
  <c r="AC7" i="9"/>
  <c r="AB7" i="9"/>
  <c r="AA7" i="9"/>
  <c r="Z7" i="9"/>
  <c r="Y7" i="9"/>
  <c r="X7" i="9"/>
  <c r="W7" i="9"/>
  <c r="V7" i="9"/>
  <c r="U7" i="9"/>
  <c r="T7" i="9"/>
  <c r="S7" i="9"/>
  <c r="R7" i="9"/>
  <c r="BP6" i="9"/>
  <c r="BP19" i="9" s="1"/>
  <c r="BO6" i="9"/>
  <c r="BO19" i="9" s="1"/>
  <c r="BN6" i="9"/>
  <c r="BN19" i="9" s="1"/>
  <c r="BM6" i="9"/>
  <c r="BM19" i="9" s="1"/>
  <c r="BL6" i="9"/>
  <c r="BL19" i="9" s="1"/>
  <c r="BK6" i="9"/>
  <c r="BJ6" i="9"/>
  <c r="BJ19" i="9" s="1"/>
  <c r="BI6" i="9"/>
  <c r="BI19" i="9" s="1"/>
  <c r="BE6" i="9"/>
  <c r="BE19" i="9" s="1"/>
  <c r="BD6" i="9"/>
  <c r="BC6" i="9"/>
  <c r="BB6" i="9"/>
  <c r="BA6" i="9"/>
  <c r="AZ6" i="9"/>
  <c r="AY6" i="9"/>
  <c r="AX6" i="9"/>
  <c r="AV6" i="9"/>
  <c r="AU6" i="9"/>
  <c r="AT6" i="9"/>
  <c r="AS6" i="9"/>
  <c r="AR6" i="9"/>
  <c r="AQ6" i="9"/>
  <c r="AP6" i="9"/>
  <c r="AO6" i="9"/>
  <c r="AN6" i="9"/>
  <c r="AM6" i="9"/>
  <c r="AL6" i="9"/>
  <c r="AK6" i="9"/>
  <c r="AJ6" i="9"/>
  <c r="AI6" i="9"/>
  <c r="AH6" i="9"/>
  <c r="AG6" i="9"/>
  <c r="AF6" i="9"/>
  <c r="AE6" i="9"/>
  <c r="AD6" i="9"/>
  <c r="AC6" i="9"/>
  <c r="AB6" i="9"/>
  <c r="AA6" i="9"/>
  <c r="Z6" i="9"/>
  <c r="AN19" i="9" l="1"/>
  <c r="BA19" i="9"/>
  <c r="AC19" i="9"/>
  <c r="AG19" i="9"/>
  <c r="AX19" i="9"/>
  <c r="BB19" i="9"/>
  <c r="G1148" i="42"/>
  <c r="G1150" i="42" s="1"/>
  <c r="G1151" i="42" s="1"/>
  <c r="G1369" i="42" s="1"/>
  <c r="G1370" i="42" s="1"/>
  <c r="G1353" i="42" s="1"/>
  <c r="G1354" i="42" s="1"/>
  <c r="G3139" i="42"/>
  <c r="G3141" i="42" s="1"/>
  <c r="G1688" i="42"/>
  <c r="G1689" i="42" s="1"/>
  <c r="F1187" i="42"/>
  <c r="G1187" i="42" s="1"/>
  <c r="G1171" i="42"/>
  <c r="G1700" i="42"/>
  <c r="G1701" i="42" s="1"/>
  <c r="F2985" i="42"/>
  <c r="G2985" i="42" s="1"/>
  <c r="G2973" i="42"/>
  <c r="G1162" i="42"/>
  <c r="I1163" i="42"/>
  <c r="G1163" i="42" s="1"/>
  <c r="G1679" i="42" s="1"/>
  <c r="G1680" i="42" s="1"/>
  <c r="F1465" i="42"/>
  <c r="G1465" i="42" s="1"/>
  <c r="G1460" i="42"/>
  <c r="F3153" i="42"/>
  <c r="F3161" i="42" s="1"/>
  <c r="G3146" i="42"/>
  <c r="G2964" i="42" s="1"/>
  <c r="G2965" i="42" s="1"/>
  <c r="G1457" i="42" s="1"/>
  <c r="G1170" i="42"/>
  <c r="I1179" i="42" s="1"/>
  <c r="G1179" i="42" s="1"/>
  <c r="F1186" i="42"/>
  <c r="G1186" i="42" s="1"/>
  <c r="I1195" i="42" s="1"/>
  <c r="G1195" i="42" s="1"/>
  <c r="I44" i="36"/>
  <c r="G45" i="36" s="1"/>
  <c r="G46" i="36" s="1"/>
  <c r="E4" i="36" s="1"/>
  <c r="I28" i="9"/>
  <c r="I27" i="9"/>
  <c r="R19" i="9"/>
  <c r="AY19" i="9"/>
  <c r="BC19" i="9"/>
  <c r="BD19" i="9"/>
  <c r="BF19" i="9"/>
  <c r="AZ19" i="9"/>
  <c r="BG19" i="9"/>
  <c r="AK19" i="9"/>
  <c r="AO19" i="9"/>
  <c r="AS19" i="9"/>
  <c r="S19" i="9"/>
  <c r="AI19" i="9"/>
  <c r="AM19" i="9"/>
  <c r="AQ19" i="9"/>
  <c r="AF19" i="9"/>
  <c r="AR19" i="9"/>
  <c r="BK19" i="9"/>
  <c r="BH19" i="9"/>
  <c r="Y19" i="9"/>
  <c r="X19" i="9"/>
  <c r="W19" i="9"/>
  <c r="V19" i="9"/>
  <c r="AE19" i="9"/>
  <c r="AV19" i="9"/>
  <c r="AU19" i="9"/>
  <c r="AT19" i="9"/>
  <c r="AA19" i="9"/>
  <c r="AP19" i="9"/>
  <c r="AL19" i="9"/>
  <c r="AJ19" i="9"/>
  <c r="AH19" i="9"/>
  <c r="AD19" i="9"/>
  <c r="AB19" i="9"/>
  <c r="Z19" i="9"/>
  <c r="U19" i="9"/>
  <c r="T19" i="9"/>
  <c r="F1470" i="42"/>
  <c r="F1475" i="42" s="1"/>
  <c r="G3153" i="42"/>
  <c r="F2997" i="42"/>
  <c r="F3009" i="42" s="1"/>
  <c r="G3009" i="42" s="1"/>
  <c r="I29" i="9"/>
  <c r="G3154" i="42"/>
  <c r="G3156" i="42" s="1"/>
  <c r="I35" i="9"/>
  <c r="I30" i="9"/>
  <c r="I30" i="32"/>
  <c r="G30" i="32"/>
  <c r="E30" i="32"/>
  <c r="XFD26" i="32"/>
  <c r="J26" i="32"/>
  <c r="I26" i="32"/>
  <c r="H26" i="32"/>
  <c r="F26" i="32"/>
  <c r="K23" i="32"/>
  <c r="G23" i="32"/>
  <c r="C14" i="32"/>
  <c r="C13" i="32"/>
  <c r="C12" i="32"/>
  <c r="A5" i="32"/>
  <c r="D19" i="26"/>
  <c r="D15" i="26"/>
  <c r="D10" i="26"/>
  <c r="B10" i="5"/>
  <c r="B13" i="5" s="1"/>
  <c r="B2" i="5"/>
  <c r="T63" i="28"/>
  <c r="S63" i="28"/>
  <c r="T61" i="28"/>
  <c r="S61" i="28"/>
  <c r="R61" i="28"/>
  <c r="Q61" i="28"/>
  <c r="P61" i="28"/>
  <c r="O61" i="28"/>
  <c r="N61" i="28"/>
  <c r="M61" i="28"/>
  <c r="L61" i="28"/>
  <c r="K61" i="28"/>
  <c r="J61" i="28"/>
  <c r="I61" i="28"/>
  <c r="H61" i="28"/>
  <c r="G61" i="28"/>
  <c r="F61" i="28"/>
  <c r="E61" i="28"/>
  <c r="D61" i="28"/>
  <c r="G1691" i="42" l="1"/>
  <c r="G1692" i="42" s="1"/>
  <c r="G3161" i="42"/>
  <c r="F3168" i="42"/>
  <c r="G2997" i="42"/>
  <c r="G1194" i="42"/>
  <c r="G1196" i="42" s="1"/>
  <c r="G1467" i="42" s="1"/>
  <c r="G1178" i="42"/>
  <c r="G1180" i="42" s="1"/>
  <c r="G1470" i="42"/>
  <c r="G2988" i="42"/>
  <c r="G2989" i="42" s="1"/>
  <c r="G3147" i="42"/>
  <c r="G3149" i="42" s="1"/>
  <c r="G1164" i="42"/>
  <c r="G1462" i="42" s="1"/>
  <c r="G1703" i="42" s="1"/>
  <c r="G1704" i="42" s="1"/>
  <c r="G2976" i="42" s="1"/>
  <c r="G2977" i="42" s="1"/>
  <c r="C15" i="32"/>
  <c r="G1475" i="42"/>
  <c r="F1480" i="42"/>
  <c r="G3162" i="42"/>
  <c r="G3000" i="42" s="1"/>
  <c r="G3001" i="42" s="1"/>
  <c r="F3198" i="42"/>
  <c r="G3198" i="42" s="1"/>
  <c r="G3168" i="42"/>
  <c r="G3012" i="42" s="1"/>
  <c r="G3013" i="42" s="1"/>
  <c r="K26" i="32"/>
  <c r="A2" i="32"/>
  <c r="K29" i="32"/>
  <c r="I31" i="9"/>
  <c r="I36" i="9"/>
  <c r="G26" i="32"/>
  <c r="G1198" i="42" l="1"/>
  <c r="G1199" i="42" s="1"/>
  <c r="G1182" i="42"/>
  <c r="G1183" i="42" s="1"/>
  <c r="G1472" i="42"/>
  <c r="G1166" i="42"/>
  <c r="G1167" i="42" s="1"/>
  <c r="F1486" i="42"/>
  <c r="G1480" i="42"/>
  <c r="G3164" i="42" s="1"/>
  <c r="G3169" i="42"/>
  <c r="G1477" i="42" s="1"/>
  <c r="I32" i="9"/>
  <c r="S50" i="28"/>
  <c r="R49" i="28"/>
  <c r="R63" i="28" s="1"/>
  <c r="Q49" i="28"/>
  <c r="Q50" i="28" s="1"/>
  <c r="P49" i="28"/>
  <c r="P63" i="28" s="1"/>
  <c r="O49" i="28"/>
  <c r="O50" i="28" s="1"/>
  <c r="N49" i="28"/>
  <c r="N63" i="28" s="1"/>
  <c r="M49" i="28"/>
  <c r="M50" i="28" s="1"/>
  <c r="L49" i="28"/>
  <c r="L63" i="28" s="1"/>
  <c r="K49" i="28"/>
  <c r="K50" i="28" s="1"/>
  <c r="J49" i="28"/>
  <c r="J63" i="28" s="1"/>
  <c r="I49" i="28"/>
  <c r="I50" i="28" s="1"/>
  <c r="H49" i="28"/>
  <c r="H63" i="28" s="1"/>
  <c r="G49" i="28"/>
  <c r="G50" i="28" s="1"/>
  <c r="F49" i="28"/>
  <c r="F63" i="28" s="1"/>
  <c r="E49" i="28"/>
  <c r="E50" i="28" s="1"/>
  <c r="D49" i="28"/>
  <c r="D63" i="28" s="1"/>
  <c r="S36" i="28"/>
  <c r="AD35" i="28"/>
  <c r="AC35" i="28"/>
  <c r="AB35" i="28"/>
  <c r="AA35" i="28"/>
  <c r="Z35" i="28"/>
  <c r="Y35" i="28"/>
  <c r="X35" i="28"/>
  <c r="R35" i="28"/>
  <c r="Q35" i="28"/>
  <c r="P35" i="28"/>
  <c r="O35" i="28"/>
  <c r="N35" i="28"/>
  <c r="M35" i="28"/>
  <c r="L35" i="28"/>
  <c r="K35" i="28"/>
  <c r="J35" i="28"/>
  <c r="I35" i="28"/>
  <c r="H35" i="28"/>
  <c r="G35" i="28"/>
  <c r="F35" i="28"/>
  <c r="E35" i="28"/>
  <c r="D35" i="28"/>
  <c r="F1491" i="42" l="1"/>
  <c r="G1486" i="42"/>
  <c r="G3171" i="42" s="1"/>
  <c r="G1482" i="42" s="1"/>
  <c r="F50" i="28"/>
  <c r="N50" i="28"/>
  <c r="D50" i="28"/>
  <c r="H50" i="28"/>
  <c r="L50" i="28"/>
  <c r="P50" i="28"/>
  <c r="E63" i="28"/>
  <c r="I63" i="28"/>
  <c r="M63" i="28"/>
  <c r="Q63" i="28"/>
  <c r="I33" i="9"/>
  <c r="J50" i="28"/>
  <c r="G63" i="28"/>
  <c r="K63" i="28"/>
  <c r="O63" i="28"/>
  <c r="R50" i="28"/>
  <c r="R36" i="28"/>
  <c r="Q36" i="28" s="1"/>
  <c r="P36" i="28" s="1"/>
  <c r="O36" i="28" s="1"/>
  <c r="N36" i="28" s="1"/>
  <c r="M36" i="28" s="1"/>
  <c r="L36" i="28" s="1"/>
  <c r="K36" i="28" s="1"/>
  <c r="J36" i="28" s="1"/>
  <c r="I36" i="28" s="1"/>
  <c r="H36" i="28" s="1"/>
  <c r="G36" i="28" s="1"/>
  <c r="F36" i="28" s="1"/>
  <c r="E36" i="28" s="1"/>
  <c r="D36" i="28" s="1"/>
  <c r="S24" i="28"/>
  <c r="R23" i="28"/>
  <c r="Q23" i="28"/>
  <c r="P23" i="28"/>
  <c r="O23" i="28"/>
  <c r="N23" i="28"/>
  <c r="M23" i="28"/>
  <c r="L23" i="28"/>
  <c r="K23" i="28"/>
  <c r="J23" i="28"/>
  <c r="I23" i="28"/>
  <c r="H23" i="28"/>
  <c r="G23" i="28"/>
  <c r="F23" i="28"/>
  <c r="E23" i="28"/>
  <c r="D23" i="28"/>
  <c r="S12" i="28"/>
  <c r="R11" i="28"/>
  <c r="Q11" i="28"/>
  <c r="P11" i="28"/>
  <c r="O11" i="28"/>
  <c r="N11" i="28"/>
  <c r="M11" i="28"/>
  <c r="L11" i="28"/>
  <c r="K11" i="28"/>
  <c r="J11" i="28"/>
  <c r="I11" i="28"/>
  <c r="H11" i="28"/>
  <c r="G11" i="28"/>
  <c r="F11" i="28"/>
  <c r="E11" i="28"/>
  <c r="D11" i="28"/>
  <c r="D4" i="28"/>
  <c r="D3" i="28"/>
  <c r="L2" i="28"/>
  <c r="K2" i="28"/>
  <c r="J2" i="28"/>
  <c r="B1" i="28"/>
  <c r="E83" i="7"/>
  <c r="B79" i="7"/>
  <c r="B78" i="7"/>
  <c r="B77" i="7"/>
  <c r="B76" i="7"/>
  <c r="E71" i="7"/>
  <c r="E64" i="7"/>
  <c r="E63" i="7"/>
  <c r="E62" i="7"/>
  <c r="E61" i="7"/>
  <c r="B57" i="7"/>
  <c r="B56" i="7"/>
  <c r="B55" i="7"/>
  <c r="E51" i="7"/>
  <c r="E44" i="7"/>
  <c r="E43" i="7"/>
  <c r="E42" i="7"/>
  <c r="E41" i="7"/>
  <c r="E29" i="7"/>
  <c r="H7" i="7"/>
  <c r="H6" i="7"/>
  <c r="D5" i="7"/>
  <c r="A5" i="7"/>
  <c r="A3" i="7"/>
  <c r="B2" i="7"/>
  <c r="A2" i="7"/>
  <c r="P34" i="22"/>
  <c r="O34" i="22"/>
  <c r="N34" i="22"/>
  <c r="N35" i="22" s="1"/>
  <c r="M34" i="22"/>
  <c r="M35" i="22" s="1"/>
  <c r="L34" i="22"/>
  <c r="K34" i="22"/>
  <c r="J34" i="22"/>
  <c r="J35" i="22" s="1"/>
  <c r="I34" i="22"/>
  <c r="H34" i="22"/>
  <c r="G34" i="22"/>
  <c r="F34" i="22"/>
  <c r="F35" i="22" s="1"/>
  <c r="E34" i="22"/>
  <c r="E35" i="22" s="1"/>
  <c r="D34" i="22"/>
  <c r="C17" i="22"/>
  <c r="P9" i="22"/>
  <c r="O9" i="22"/>
  <c r="O10" i="22" s="1"/>
  <c r="N9" i="22"/>
  <c r="M9" i="22"/>
  <c r="L9" i="22"/>
  <c r="K9" i="22"/>
  <c r="K10" i="22" s="1"/>
  <c r="J9" i="22"/>
  <c r="I9" i="22"/>
  <c r="H9" i="22"/>
  <c r="G9" i="22"/>
  <c r="G10" i="22" s="1"/>
  <c r="F9" i="22"/>
  <c r="F10" i="22" s="1"/>
  <c r="E9" i="22"/>
  <c r="D9" i="22"/>
  <c r="C4" i="22"/>
  <c r="M2" i="22"/>
  <c r="L2" i="22"/>
  <c r="C2" i="22"/>
  <c r="A1" i="22"/>
  <c r="H8" i="7" l="1"/>
  <c r="G1491" i="42"/>
  <c r="F1496" i="42"/>
  <c r="G1488" i="42" s="1"/>
  <c r="D35" i="22"/>
  <c r="L35" i="22"/>
  <c r="I35" i="22"/>
  <c r="H35" i="22" s="1"/>
  <c r="N10" i="22"/>
  <c r="M10" i="22" s="1"/>
  <c r="G35" i="22"/>
  <c r="K35" i="22"/>
  <c r="J10" i="22"/>
  <c r="I10" i="22"/>
  <c r="H10" i="22" s="1"/>
  <c r="E10" i="22"/>
  <c r="D10" i="22" s="1"/>
  <c r="I34" i="9"/>
  <c r="R12" i="28"/>
  <c r="Q12" i="28" s="1"/>
  <c r="P12" i="28" s="1"/>
  <c r="O12" i="28" s="1"/>
  <c r="N12" i="28" s="1"/>
  <c r="M12" i="28" s="1"/>
  <c r="L12" i="28" s="1"/>
  <c r="K12" i="28" s="1"/>
  <c r="J12" i="28" s="1"/>
  <c r="I12" i="28" s="1"/>
  <c r="H12" i="28" s="1"/>
  <c r="G12" i="28" s="1"/>
  <c r="F12" i="28" s="1"/>
  <c r="E12" i="28" s="1"/>
  <c r="D12" i="28" s="1"/>
  <c r="R24" i="28"/>
  <c r="Q24" i="28" s="1"/>
  <c r="P24" i="28" s="1"/>
  <c r="O24" i="28" s="1"/>
  <c r="N24" i="28" s="1"/>
  <c r="M24" i="28" s="1"/>
  <c r="L24" i="28" s="1"/>
  <c r="K24" i="28" s="1"/>
  <c r="J24" i="28" s="1"/>
  <c r="I24" i="28" s="1"/>
  <c r="H24" i="28" s="1"/>
  <c r="G24" i="28" s="1"/>
  <c r="F24" i="28" s="1"/>
  <c r="E24" i="28" s="1"/>
  <c r="D24" i="28" s="1"/>
  <c r="L10" i="22"/>
  <c r="F18" i="7"/>
  <c r="E18" i="7" s="1"/>
  <c r="F71" i="7"/>
  <c r="F60" i="7"/>
  <c r="H18" i="7"/>
  <c r="H51" i="7"/>
  <c r="F51" i="7" s="1"/>
  <c r="G60" i="7"/>
  <c r="H29" i="7"/>
  <c r="G40" i="7"/>
  <c r="F29" i="7"/>
  <c r="F40" i="7"/>
  <c r="H71" i="7"/>
  <c r="M112" i="23"/>
  <c r="M110" i="23"/>
  <c r="M82" i="23"/>
  <c r="M81" i="23"/>
  <c r="M80" i="23"/>
  <c r="M79" i="23"/>
  <c r="M85" i="23" s="1"/>
  <c r="G1496" i="42" l="1"/>
  <c r="F1501" i="42"/>
  <c r="G1493" i="42" s="1"/>
  <c r="M42" i="23"/>
  <c r="R40" i="23"/>
  <c r="Q40" i="23"/>
  <c r="P40" i="23"/>
  <c r="O40" i="23"/>
  <c r="N40" i="23"/>
  <c r="M40" i="23"/>
  <c r="L40" i="23"/>
  <c r="K40" i="23"/>
  <c r="J40" i="23"/>
  <c r="I40" i="23"/>
  <c r="H40" i="23"/>
  <c r="G40" i="23"/>
  <c r="F40" i="23"/>
  <c r="E40" i="23"/>
  <c r="D40" i="23"/>
  <c r="M28" i="23"/>
  <c r="R25" i="23"/>
  <c r="Q25" i="23"/>
  <c r="P25" i="23"/>
  <c r="O25" i="23"/>
  <c r="N25" i="23"/>
  <c r="M25" i="23"/>
  <c r="L25" i="23"/>
  <c r="K25" i="23"/>
  <c r="J25" i="23"/>
  <c r="I25" i="23"/>
  <c r="H25" i="23"/>
  <c r="G25" i="23"/>
  <c r="F25" i="23"/>
  <c r="E25" i="23"/>
  <c r="D25" i="23"/>
  <c r="J11" i="23"/>
  <c r="S10" i="23"/>
  <c r="T8" i="23"/>
  <c r="S8" i="23"/>
  <c r="J8" i="23"/>
  <c r="F8" i="23"/>
  <c r="F7" i="23"/>
  <c r="F6" i="23"/>
  <c r="O41" i="24"/>
  <c r="N41" i="24"/>
  <c r="M41" i="24"/>
  <c r="L41" i="24"/>
  <c r="K41" i="24"/>
  <c r="J41" i="24"/>
  <c r="I41" i="24"/>
  <c r="H41" i="24"/>
  <c r="G41" i="24"/>
  <c r="F41" i="24"/>
  <c r="E41" i="24"/>
  <c r="D41" i="24"/>
  <c r="C41" i="24"/>
  <c r="O40" i="24"/>
  <c r="M40" i="24"/>
  <c r="L40" i="24"/>
  <c r="K40" i="24"/>
  <c r="J40" i="24"/>
  <c r="H40" i="24"/>
  <c r="I40" i="24" s="1"/>
  <c r="F40" i="24"/>
  <c r="G40" i="24" s="1"/>
  <c r="C40" i="24"/>
  <c r="N39" i="24"/>
  <c r="L39" i="24"/>
  <c r="I39" i="24"/>
  <c r="D39" i="24"/>
  <c r="O38" i="24"/>
  <c r="M38" i="24"/>
  <c r="N38" i="24" s="1"/>
  <c r="K38" i="24"/>
  <c r="L38" i="24" s="1"/>
  <c r="H38" i="24"/>
  <c r="I38" i="24" s="1"/>
  <c r="G38" i="24"/>
  <c r="F38" i="24"/>
  <c r="C38" i="24"/>
  <c r="O34" i="24"/>
  <c r="M34" i="24"/>
  <c r="K34" i="24"/>
  <c r="H34" i="24"/>
  <c r="G34" i="24"/>
  <c r="F34" i="24"/>
  <c r="C34" i="24"/>
  <c r="O30" i="24"/>
  <c r="M30" i="24"/>
  <c r="K30" i="24"/>
  <c r="H30" i="24"/>
  <c r="G30" i="24"/>
  <c r="F30" i="24"/>
  <c r="C30" i="24"/>
  <c r="D30" i="24" s="1"/>
  <c r="O29" i="24"/>
  <c r="M29" i="24"/>
  <c r="K29" i="24"/>
  <c r="H29" i="24"/>
  <c r="G29" i="24"/>
  <c r="F29" i="24"/>
  <c r="C29" i="24"/>
  <c r="N28" i="24"/>
  <c r="L28" i="24"/>
  <c r="L29" i="24" s="1"/>
  <c r="J28" i="24"/>
  <c r="I28" i="24"/>
  <c r="D28" i="24"/>
  <c r="D29" i="24" s="1"/>
  <c r="O17" i="24"/>
  <c r="M17" i="24"/>
  <c r="K17" i="24"/>
  <c r="H17" i="24"/>
  <c r="G17" i="24"/>
  <c r="F17" i="24"/>
  <c r="C17" i="24"/>
  <c r="O16" i="24"/>
  <c r="M16" i="24"/>
  <c r="K16" i="24"/>
  <c r="H16" i="24"/>
  <c r="G16" i="24"/>
  <c r="F16" i="24"/>
  <c r="E16" i="24"/>
  <c r="D16" i="24"/>
  <c r="C16" i="24"/>
  <c r="O15" i="24"/>
  <c r="M15" i="24"/>
  <c r="K15" i="24"/>
  <c r="H15" i="24"/>
  <c r="G15" i="24"/>
  <c r="F15" i="24"/>
  <c r="C15" i="24"/>
  <c r="O14" i="24"/>
  <c r="M14" i="24"/>
  <c r="K14" i="24"/>
  <c r="H14" i="24"/>
  <c r="G14" i="24"/>
  <c r="F14" i="24"/>
  <c r="C14" i="24"/>
  <c r="O13" i="24"/>
  <c r="N13" i="24"/>
  <c r="M13" i="24"/>
  <c r="L13" i="24"/>
  <c r="K13" i="24"/>
  <c r="J13" i="24"/>
  <c r="I13" i="24"/>
  <c r="H13" i="24"/>
  <c r="G13" i="24"/>
  <c r="F13" i="24"/>
  <c r="E13" i="24"/>
  <c r="D13" i="24"/>
  <c r="C13" i="24"/>
  <c r="O12" i="24"/>
  <c r="N12" i="24"/>
  <c r="M12" i="24"/>
  <c r="L12" i="24"/>
  <c r="K12" i="24"/>
  <c r="J12" i="24"/>
  <c r="I12" i="24"/>
  <c r="H12" i="24"/>
  <c r="G12" i="24"/>
  <c r="F12" i="24"/>
  <c r="E12" i="24"/>
  <c r="D12" i="24"/>
  <c r="C12" i="24"/>
  <c r="O11" i="24"/>
  <c r="N11" i="24"/>
  <c r="M11" i="24"/>
  <c r="L11" i="24"/>
  <c r="K11" i="24"/>
  <c r="J11" i="24"/>
  <c r="I11" i="24"/>
  <c r="H11" i="24"/>
  <c r="G11" i="24"/>
  <c r="F11" i="24"/>
  <c r="E11" i="24"/>
  <c r="D11" i="24"/>
  <c r="C11" i="24"/>
  <c r="O10" i="24"/>
  <c r="M10" i="24"/>
  <c r="K10" i="24"/>
  <c r="H10" i="24"/>
  <c r="F10" i="24"/>
  <c r="C10" i="24"/>
  <c r="N9" i="24"/>
  <c r="L9" i="24"/>
  <c r="J9" i="24" s="1"/>
  <c r="I9" i="24"/>
  <c r="G9" i="24"/>
  <c r="D9" i="24"/>
  <c r="E9" i="24" s="1"/>
  <c r="N8" i="24"/>
  <c r="L8" i="24"/>
  <c r="J8" i="24"/>
  <c r="I8" i="24"/>
  <c r="D8" i="24"/>
  <c r="E8" i="24" s="1"/>
  <c r="O2" i="24"/>
  <c r="C16" i="25"/>
  <c r="I14" i="25"/>
  <c r="E11" i="25"/>
  <c r="B7" i="25"/>
  <c r="I7" i="25" s="1"/>
  <c r="I5" i="25"/>
  <c r="K114" i="17"/>
  <c r="K113" i="17"/>
  <c r="K112" i="17"/>
  <c r="K111" i="17"/>
  <c r="K110" i="17"/>
  <c r="K109" i="17"/>
  <c r="K108" i="17"/>
  <c r="K107" i="17"/>
  <c r="K106" i="17"/>
  <c r="K105" i="17"/>
  <c r="K104" i="17"/>
  <c r="K103" i="17"/>
  <c r="F98" i="17"/>
  <c r="D98" i="17"/>
  <c r="F97" i="17"/>
  <c r="D97" i="17"/>
  <c r="F96" i="17"/>
  <c r="D96" i="17"/>
  <c r="F95" i="17"/>
  <c r="D95" i="17"/>
  <c r="F94" i="17"/>
  <c r="D94" i="17"/>
  <c r="F93" i="17"/>
  <c r="D93" i="17"/>
  <c r="F92" i="17"/>
  <c r="D92" i="17"/>
  <c r="F91" i="17"/>
  <c r="D91" i="17"/>
  <c r="F90" i="17"/>
  <c r="D90" i="17"/>
  <c r="F89" i="17"/>
  <c r="D89" i="17"/>
  <c r="F88" i="17"/>
  <c r="D88" i="17"/>
  <c r="F87" i="17"/>
  <c r="D87" i="17"/>
  <c r="F80" i="17"/>
  <c r="D80" i="17"/>
  <c r="F79" i="17"/>
  <c r="D79" i="17"/>
  <c r="F78" i="17"/>
  <c r="D78" i="17"/>
  <c r="G78" i="17" s="1"/>
  <c r="F77" i="17"/>
  <c r="D77" i="17"/>
  <c r="F76" i="17"/>
  <c r="D76" i="17"/>
  <c r="G76" i="17" s="1"/>
  <c r="F75" i="17"/>
  <c r="D75" i="17"/>
  <c r="F74" i="17"/>
  <c r="D74" i="17"/>
  <c r="G74" i="17" s="1"/>
  <c r="F73" i="17"/>
  <c r="D73" i="17"/>
  <c r="F72" i="17"/>
  <c r="D72" i="17"/>
  <c r="F71" i="17"/>
  <c r="D71" i="17"/>
  <c r="F70" i="17"/>
  <c r="D70" i="17"/>
  <c r="G70" i="17" s="1"/>
  <c r="F69" i="17"/>
  <c r="D69" i="17"/>
  <c r="F62" i="17"/>
  <c r="D62" i="17"/>
  <c r="G62" i="17" s="1"/>
  <c r="F61" i="17"/>
  <c r="D61" i="17"/>
  <c r="G61" i="17" s="1"/>
  <c r="F60" i="17"/>
  <c r="D60" i="17"/>
  <c r="F59" i="17"/>
  <c r="D59" i="17"/>
  <c r="G59" i="17" s="1"/>
  <c r="F58" i="17"/>
  <c r="D58" i="17"/>
  <c r="K58" i="17" s="1"/>
  <c r="F57" i="17"/>
  <c r="D57" i="17"/>
  <c r="G57" i="17" s="1"/>
  <c r="F56" i="17"/>
  <c r="G56" i="17" s="1"/>
  <c r="D56" i="17"/>
  <c r="F55" i="17"/>
  <c r="D55" i="17"/>
  <c r="G55" i="17" s="1"/>
  <c r="J39" i="24" l="1"/>
  <c r="G96" i="17"/>
  <c r="J12" i="23"/>
  <c r="B11" i="25"/>
  <c r="G60" i="17"/>
  <c r="B16" i="25"/>
  <c r="E28" i="24"/>
  <c r="E29" i="24" s="1"/>
  <c r="G35" i="24"/>
  <c r="F35" i="24" s="1"/>
  <c r="N30" i="24"/>
  <c r="O43" i="24"/>
  <c r="K62" i="17"/>
  <c r="G90" i="17"/>
  <c r="L34" i="24"/>
  <c r="M42" i="24"/>
  <c r="L42" i="24" s="1"/>
  <c r="K42" i="24" s="1"/>
  <c r="G98" i="17"/>
  <c r="C42" i="24"/>
  <c r="G88" i="17"/>
  <c r="G92" i="17"/>
  <c r="G42" i="24"/>
  <c r="F42" i="24" s="1"/>
  <c r="K68" i="23"/>
  <c r="F1506" i="42"/>
  <c r="G1501" i="42"/>
  <c r="G1498" i="42" s="1"/>
  <c r="J38" i="24"/>
  <c r="J42" i="24" s="1"/>
  <c r="I42" i="24"/>
  <c r="G58" i="17"/>
  <c r="E10" i="24"/>
  <c r="D10" i="24" s="1"/>
  <c r="N10" i="24"/>
  <c r="E30" i="24"/>
  <c r="L30" i="24"/>
  <c r="N34" i="24"/>
  <c r="H43" i="24"/>
  <c r="L43" i="24"/>
  <c r="H42" i="24"/>
  <c r="E28" i="23"/>
  <c r="I28" i="23"/>
  <c r="E42" i="23"/>
  <c r="I42" i="23"/>
  <c r="D55" i="23"/>
  <c r="H55" i="23"/>
  <c r="L55" i="23"/>
  <c r="G68" i="23"/>
  <c r="G10" i="24"/>
  <c r="G19" i="24" s="1"/>
  <c r="N29" i="24"/>
  <c r="O35" i="24"/>
  <c r="O46" i="24" s="1"/>
  <c r="M43" i="24"/>
  <c r="J96" i="23"/>
  <c r="O96" i="23"/>
  <c r="G82" i="23"/>
  <c r="R96" i="23"/>
  <c r="N96" i="23"/>
  <c r="I96" i="23"/>
  <c r="E96" i="23"/>
  <c r="J82" i="23"/>
  <c r="F82" i="23"/>
  <c r="I82" i="23"/>
  <c r="E82" i="23"/>
  <c r="K96" i="23"/>
  <c r="L82" i="23"/>
  <c r="D82" i="23"/>
  <c r="S96" i="23"/>
  <c r="F96" i="23"/>
  <c r="Q96" i="23"/>
  <c r="L96" i="23"/>
  <c r="L112" i="23" s="1"/>
  <c r="H96" i="23"/>
  <c r="D96" i="23"/>
  <c r="T96" i="23"/>
  <c r="P96" i="23"/>
  <c r="G96" i="23"/>
  <c r="H82" i="23"/>
  <c r="K82" i="23"/>
  <c r="F28" i="23"/>
  <c r="J28" i="23"/>
  <c r="N28" i="23"/>
  <c r="F42" i="23"/>
  <c r="J42" i="23"/>
  <c r="N42" i="23"/>
  <c r="E55" i="23"/>
  <c r="I55" i="23"/>
  <c r="D68" i="23"/>
  <c r="H68" i="23"/>
  <c r="L68" i="23"/>
  <c r="J10" i="24"/>
  <c r="I10" i="24" s="1"/>
  <c r="J29" i="24"/>
  <c r="I29" i="24" s="1"/>
  <c r="E39" i="24"/>
  <c r="N40" i="24"/>
  <c r="N42" i="24" s="1"/>
  <c r="F43" i="24"/>
  <c r="G28" i="23"/>
  <c r="K28" i="23"/>
  <c r="O28" i="23"/>
  <c r="G42" i="23"/>
  <c r="K42" i="23"/>
  <c r="O42" i="23"/>
  <c r="F55" i="23"/>
  <c r="J55" i="23"/>
  <c r="E68" i="23"/>
  <c r="I68" i="23"/>
  <c r="L10" i="24"/>
  <c r="M35" i="24"/>
  <c r="L35" i="24" s="1"/>
  <c r="K35" i="24" s="1"/>
  <c r="C43" i="24"/>
  <c r="O42" i="24" s="1"/>
  <c r="G43" i="24"/>
  <c r="K43" i="24"/>
  <c r="D28" i="23"/>
  <c r="H28" i="23"/>
  <c r="L28" i="23"/>
  <c r="P28" i="23"/>
  <c r="D42" i="23"/>
  <c r="H42" i="23"/>
  <c r="L42" i="23"/>
  <c r="P42" i="23"/>
  <c r="G55" i="23"/>
  <c r="K55" i="23"/>
  <c r="F68" i="23"/>
  <c r="J68" i="23"/>
  <c r="L17" i="24"/>
  <c r="N14" i="24"/>
  <c r="N16" i="24"/>
  <c r="I43" i="24"/>
  <c r="I11" i="25"/>
  <c r="L15" i="24"/>
  <c r="L14" i="24"/>
  <c r="N15" i="24"/>
  <c r="L16" i="24"/>
  <c r="O19" i="24"/>
  <c r="O20" i="24" s="1"/>
  <c r="M19" i="24"/>
  <c r="C19" i="24"/>
  <c r="C20" i="24" s="1"/>
  <c r="K19" i="24"/>
  <c r="F19" i="24"/>
  <c r="F20" i="24" s="1"/>
  <c r="N17" i="24"/>
  <c r="H19" i="24"/>
  <c r="H20" i="24" s="1"/>
  <c r="P23" i="22"/>
  <c r="O23" i="22" s="1"/>
  <c r="N23" i="22" s="1"/>
  <c r="M23" i="22" s="1"/>
  <c r="L23" i="22" s="1"/>
  <c r="K23" i="22" s="1"/>
  <c r="J23" i="22" s="1"/>
  <c r="I23" i="22" s="1"/>
  <c r="H23" i="22" s="1"/>
  <c r="G23" i="22" s="1"/>
  <c r="F23" i="22" s="1"/>
  <c r="E23" i="22" s="1"/>
  <c r="D23" i="22" s="1"/>
  <c r="F54" i="17"/>
  <c r="D54" i="17"/>
  <c r="K54" i="17" s="1"/>
  <c r="F53" i="17"/>
  <c r="D53" i="17"/>
  <c r="F52" i="17"/>
  <c r="D52" i="17"/>
  <c r="G52" i="17" s="1"/>
  <c r="F51" i="17"/>
  <c r="D51" i="17"/>
  <c r="F44" i="17"/>
  <c r="D44" i="17"/>
  <c r="K44" i="17" s="1"/>
  <c r="F43" i="17"/>
  <c r="D43" i="17"/>
  <c r="F42" i="17"/>
  <c r="D42" i="17"/>
  <c r="F41" i="17"/>
  <c r="D41" i="17"/>
  <c r="F40" i="17"/>
  <c r="D40" i="17"/>
  <c r="K40" i="17" s="1"/>
  <c r="F39" i="17"/>
  <c r="D39" i="17"/>
  <c r="F38" i="17"/>
  <c r="G38" i="17" s="1"/>
  <c r="D38" i="17"/>
  <c r="F37" i="17"/>
  <c r="D37" i="17"/>
  <c r="F36" i="17"/>
  <c r="D36" i="17"/>
  <c r="K36" i="17" s="1"/>
  <c r="F35" i="17"/>
  <c r="D35" i="17"/>
  <c r="F34" i="17"/>
  <c r="D34" i="17"/>
  <c r="F33" i="17"/>
  <c r="D33" i="17"/>
  <c r="G33" i="17" s="1"/>
  <c r="F26" i="17"/>
  <c r="G26" i="17" s="1"/>
  <c r="D26" i="17"/>
  <c r="K26" i="17" s="1"/>
  <c r="F25" i="17"/>
  <c r="D25" i="17"/>
  <c r="F24" i="17"/>
  <c r="D24" i="17"/>
  <c r="F23" i="17"/>
  <c r="D23" i="17"/>
  <c r="G23" i="17" s="1"/>
  <c r="F22" i="17"/>
  <c r="D22" i="17"/>
  <c r="K22" i="17" s="1"/>
  <c r="F21" i="17"/>
  <c r="G21" i="17" s="1"/>
  <c r="D21" i="17"/>
  <c r="F20" i="17"/>
  <c r="D20" i="17"/>
  <c r="F19" i="17"/>
  <c r="D19" i="17"/>
  <c r="F18" i="17"/>
  <c r="D18" i="17"/>
  <c r="K18" i="17" s="1"/>
  <c r="F17" i="17"/>
  <c r="D17" i="17"/>
  <c r="F16" i="17"/>
  <c r="D16" i="17"/>
  <c r="G16" i="17" s="1"/>
  <c r="G46" i="24" l="1"/>
  <c r="J43" i="24"/>
  <c r="N35" i="24"/>
  <c r="G42" i="17"/>
  <c r="F46" i="24"/>
  <c r="G17" i="17"/>
  <c r="G22" i="17"/>
  <c r="G37" i="17"/>
  <c r="G39" i="17"/>
  <c r="G43" i="17"/>
  <c r="G24" i="17"/>
  <c r="G34" i="17"/>
  <c r="K112" i="23"/>
  <c r="I112" i="23" s="1"/>
  <c r="H112" i="23" s="1"/>
  <c r="G112" i="23" s="1"/>
  <c r="F112" i="23" s="1"/>
  <c r="E112" i="23" s="1"/>
  <c r="D112" i="23" s="1"/>
  <c r="G20" i="17"/>
  <c r="G36" i="17"/>
  <c r="G44" i="17"/>
  <c r="G53" i="17"/>
  <c r="G41" i="17"/>
  <c r="G25" i="17"/>
  <c r="G19" i="17"/>
  <c r="G35" i="17"/>
  <c r="G51" i="17"/>
  <c r="G54" i="17"/>
  <c r="G1503" i="42" s="1"/>
  <c r="F1511" i="42"/>
  <c r="G1506" i="42"/>
  <c r="G18" i="17"/>
  <c r="G40" i="17"/>
  <c r="K46" i="24"/>
  <c r="L46" i="24"/>
  <c r="N43" i="24"/>
  <c r="N46" i="24" s="1"/>
  <c r="M46" i="24" s="1"/>
  <c r="L19" i="24"/>
  <c r="N19" i="24"/>
  <c r="N20" i="24" s="1"/>
  <c r="M20" i="24" s="1"/>
  <c r="G20" i="24"/>
  <c r="P35" i="22"/>
  <c r="O35" i="22" s="1"/>
  <c r="P10" i="22"/>
  <c r="F15" i="17"/>
  <c r="D15" i="17"/>
  <c r="D7" i="17"/>
  <c r="D6" i="17"/>
  <c r="D5" i="17"/>
  <c r="D4" i="17"/>
  <c r="F2" i="17"/>
  <c r="D48" i="15"/>
  <c r="B57" i="31"/>
  <c r="G15" i="17" l="1"/>
  <c r="G1511" i="42"/>
  <c r="F1516" i="42"/>
  <c r="G1508" i="42" s="1"/>
  <c r="L20" i="24"/>
  <c r="K20" i="24" s="1"/>
  <c r="H210" i="17"/>
  <c r="H209" i="17"/>
  <c r="F206" i="17"/>
  <c r="F202" i="17"/>
  <c r="F193" i="17"/>
  <c r="F189" i="17"/>
  <c r="F185" i="17"/>
  <c r="F173" i="17"/>
  <c r="F170" i="17"/>
  <c r="F166" i="17"/>
  <c r="F162" i="17"/>
  <c r="F150" i="17"/>
  <c r="F146" i="17"/>
  <c r="F142" i="17"/>
  <c r="F132" i="17"/>
  <c r="F128" i="17"/>
  <c r="F124" i="17"/>
  <c r="F208" i="17"/>
  <c r="F204" i="17"/>
  <c r="F191" i="17"/>
  <c r="F187" i="17"/>
  <c r="F183" i="17"/>
  <c r="F171" i="17"/>
  <c r="F164" i="17"/>
  <c r="F152" i="17"/>
  <c r="F148" i="17"/>
  <c r="F134" i="17"/>
  <c r="F130" i="17"/>
  <c r="F207" i="17"/>
  <c r="F203" i="17"/>
  <c r="F200" i="17"/>
  <c r="F190" i="17"/>
  <c r="F186" i="17"/>
  <c r="F182" i="17"/>
  <c r="F167" i="17"/>
  <c r="F163" i="17"/>
  <c r="F151" i="17"/>
  <c r="F147" i="17"/>
  <c r="F143" i="17"/>
  <c r="F133" i="17"/>
  <c r="F129" i="17"/>
  <c r="F125" i="17"/>
  <c r="F168" i="17"/>
  <c r="F144" i="17"/>
  <c r="F126" i="17"/>
  <c r="F205" i="17"/>
  <c r="F201" i="17"/>
  <c r="F192" i="17"/>
  <c r="F188" i="17"/>
  <c r="F184" i="17"/>
  <c r="F172" i="17"/>
  <c r="F169" i="17"/>
  <c r="F165" i="17"/>
  <c r="F153" i="17"/>
  <c r="F149" i="17"/>
  <c r="F145" i="17"/>
  <c r="F135" i="17"/>
  <c r="F131" i="17"/>
  <c r="F127" i="17"/>
  <c r="H15" i="17"/>
  <c r="G1516" i="42" l="1"/>
  <c r="F1521" i="42"/>
  <c r="G1513" i="42" s="1"/>
  <c r="H96" i="17"/>
  <c r="H95" i="17"/>
  <c r="G95" i="17" s="1"/>
  <c r="H90" i="17"/>
  <c r="H89" i="17"/>
  <c r="G89" i="17" s="1"/>
  <c r="H78" i="17"/>
  <c r="H77" i="17"/>
  <c r="G77" i="17" s="1"/>
  <c r="H71" i="17"/>
  <c r="G71" i="17" s="1"/>
  <c r="H62" i="17"/>
  <c r="I62" i="17" s="1"/>
  <c r="J62" i="17" s="1"/>
  <c r="H57" i="17"/>
  <c r="I57" i="17" s="1"/>
  <c r="H55" i="17"/>
  <c r="H70" i="17"/>
  <c r="H58" i="17"/>
  <c r="I58" i="17" s="1"/>
  <c r="J58" i="17" s="1"/>
  <c r="H80" i="17"/>
  <c r="G80" i="17" s="1"/>
  <c r="H73" i="17"/>
  <c r="G73" i="17" s="1"/>
  <c r="H56" i="17"/>
  <c r="H98" i="17"/>
  <c r="H72" i="17"/>
  <c r="G72" i="17" s="1"/>
  <c r="H61" i="17"/>
  <c r="I61" i="17" s="1"/>
  <c r="H59" i="17"/>
  <c r="H94" i="17"/>
  <c r="G94" i="17" s="1"/>
  <c r="H88" i="17"/>
  <c r="H87" i="17"/>
  <c r="G87" i="17" s="1"/>
  <c r="H76" i="17"/>
  <c r="H75" i="17"/>
  <c r="G75" i="17" s="1"/>
  <c r="H69" i="17"/>
  <c r="G69" i="17" s="1"/>
  <c r="H60" i="17"/>
  <c r="H93" i="17"/>
  <c r="G93" i="17" s="1"/>
  <c r="H74" i="17"/>
  <c r="H97" i="17"/>
  <c r="G97" i="17" s="1"/>
  <c r="H92" i="17"/>
  <c r="H91" i="17"/>
  <c r="G91" i="17" s="1"/>
  <c r="H79" i="17"/>
  <c r="G79" i="17" s="1"/>
  <c r="H42" i="17"/>
  <c r="H40" i="17"/>
  <c r="I40" i="17" s="1"/>
  <c r="J40" i="17" s="1"/>
  <c r="H35" i="17"/>
  <c r="I35" i="17" s="1"/>
  <c r="H33" i="17"/>
  <c r="H20" i="17"/>
  <c r="H18" i="17"/>
  <c r="I18" i="17" s="1"/>
  <c r="J18" i="17" s="1"/>
  <c r="H34" i="17"/>
  <c r="H26" i="17"/>
  <c r="I26" i="17" s="1"/>
  <c r="J26" i="17" s="1"/>
  <c r="H44" i="17"/>
  <c r="I44" i="17" s="1"/>
  <c r="J44" i="17" s="1"/>
  <c r="H24" i="17"/>
  <c r="H53" i="17"/>
  <c r="I53" i="17" s="1"/>
  <c r="H51" i="17"/>
  <c r="H38" i="17"/>
  <c r="H36" i="17"/>
  <c r="I36" i="17" s="1"/>
  <c r="J36" i="17" s="1"/>
  <c r="H25" i="17"/>
  <c r="I25" i="17" s="1"/>
  <c r="H23" i="17"/>
  <c r="H16" i="17"/>
  <c r="H54" i="17"/>
  <c r="I54" i="17" s="1"/>
  <c r="J54" i="17" s="1"/>
  <c r="H43" i="17"/>
  <c r="I43" i="17" s="1"/>
  <c r="H41" i="17"/>
  <c r="H21" i="17"/>
  <c r="I21" i="17" s="1"/>
  <c r="H19" i="17"/>
  <c r="H52" i="17"/>
  <c r="H39" i="17"/>
  <c r="I39" i="17" s="1"/>
  <c r="H37" i="17"/>
  <c r="H22" i="17"/>
  <c r="I22" i="17" s="1"/>
  <c r="J22" i="17" s="1"/>
  <c r="H17" i="17"/>
  <c r="I17" i="17" s="1"/>
  <c r="F1526" i="42" l="1"/>
  <c r="G1521" i="42"/>
  <c r="G1518" i="42" s="1"/>
  <c r="I16" i="17"/>
  <c r="I20" i="17"/>
  <c r="I42" i="17"/>
  <c r="I37" i="17"/>
  <c r="K15" i="17"/>
  <c r="L15" i="17" s="1"/>
  <c r="I24" i="17"/>
  <c r="I60" i="17"/>
  <c r="I55" i="17"/>
  <c r="I19" i="17"/>
  <c r="I34" i="17"/>
  <c r="I59" i="17"/>
  <c r="I56" i="17"/>
  <c r="I41" i="17"/>
  <c r="I38" i="17"/>
  <c r="I52" i="17"/>
  <c r="I23" i="17"/>
  <c r="I51" i="17"/>
  <c r="I33" i="17"/>
  <c r="F1531" i="42"/>
  <c r="G1526" i="42"/>
  <c r="M15" i="17"/>
  <c r="K33" i="17"/>
  <c r="K41" i="17"/>
  <c r="K19" i="17"/>
  <c r="K16" i="17"/>
  <c r="K51" i="17"/>
  <c r="K52" i="17"/>
  <c r="K59" i="17"/>
  <c r="K60" i="17"/>
  <c r="K42" i="17"/>
  <c r="K38" i="17"/>
  <c r="K56" i="17"/>
  <c r="K34" i="17"/>
  <c r="K20" i="17"/>
  <c r="K23" i="17"/>
  <c r="K55" i="17"/>
  <c r="K24" i="17"/>
  <c r="K37" i="17"/>
  <c r="G1523" i="42" l="1"/>
  <c r="G1531" i="42"/>
  <c r="F1536" i="42"/>
  <c r="G1528" i="42" s="1"/>
  <c r="J24" i="17"/>
  <c r="L24" i="17"/>
  <c r="M24" i="17" s="1"/>
  <c r="J23" i="17"/>
  <c r="L23" i="17"/>
  <c r="M23" i="17" s="1"/>
  <c r="J34" i="17"/>
  <c r="L34" i="17"/>
  <c r="M34" i="17" s="1"/>
  <c r="J38" i="17"/>
  <c r="L38" i="17"/>
  <c r="M38" i="17" s="1"/>
  <c r="J60" i="17"/>
  <c r="L60" i="17"/>
  <c r="M60" i="17" s="1"/>
  <c r="J52" i="17"/>
  <c r="L52" i="17"/>
  <c r="M52" i="17" s="1"/>
  <c r="J16" i="17"/>
  <c r="L16" i="17"/>
  <c r="M16" i="17" s="1"/>
  <c r="J41" i="17"/>
  <c r="L41" i="17"/>
  <c r="M41" i="17" s="1"/>
  <c r="J37" i="17"/>
  <c r="L37" i="17"/>
  <c r="M37" i="17" s="1"/>
  <c r="J55" i="17"/>
  <c r="L55" i="17"/>
  <c r="M55" i="17" s="1"/>
  <c r="J20" i="17"/>
  <c r="L20" i="17"/>
  <c r="M20" i="17" s="1"/>
  <c r="J56" i="17"/>
  <c r="L56" i="17"/>
  <c r="M56" i="17" s="1"/>
  <c r="J42" i="17"/>
  <c r="L42" i="17"/>
  <c r="M42" i="17" s="1"/>
  <c r="J59" i="17"/>
  <c r="L59" i="17"/>
  <c r="M59" i="17" s="1"/>
  <c r="J51" i="17"/>
  <c r="L51" i="17"/>
  <c r="M51" i="17" s="1"/>
  <c r="J19" i="17"/>
  <c r="L19" i="17"/>
  <c r="M19" i="17" s="1"/>
  <c r="J33" i="17"/>
  <c r="L33" i="17"/>
  <c r="M33" i="17" s="1"/>
  <c r="A8" i="2"/>
  <c r="G1536" i="42" l="1"/>
  <c r="F1541" i="42"/>
  <c r="G1541" i="42" s="1"/>
  <c r="G1533" i="42" s="1"/>
  <c r="A6" i="2"/>
  <c r="A5" i="2"/>
  <c r="A3" i="2"/>
  <c r="G1538" i="42" l="1"/>
  <c r="G1543" i="42" s="1"/>
  <c r="A4" i="2"/>
  <c r="H8" i="2" l="1"/>
  <c r="I8" i="2" s="1"/>
  <c r="H3" i="2"/>
  <c r="I3" i="2" s="1"/>
  <c r="Q2" i="2"/>
  <c r="B4" i="29" l="1"/>
  <c r="B5" i="29" s="1"/>
  <c r="C3" i="29"/>
  <c r="D3" i="29" s="1"/>
  <c r="E3" i="29" s="1"/>
  <c r="C2" i="29"/>
  <c r="D2" i="29" s="1"/>
  <c r="E2" i="29" s="1"/>
  <c r="U2" i="4"/>
  <c r="J2" i="4"/>
  <c r="K2" i="4" s="1"/>
  <c r="L2" i="4" s="1"/>
  <c r="M2" i="4" s="1"/>
  <c r="N2" i="4" s="1"/>
  <c r="H2" i="4"/>
  <c r="U6" i="3"/>
  <c r="A6" i="3"/>
  <c r="U5" i="3"/>
  <c r="U4" i="3"/>
  <c r="U3" i="3"/>
  <c r="A3" i="3"/>
  <c r="A4" i="3" s="1"/>
  <c r="U2" i="3"/>
  <c r="J2" i="3"/>
  <c r="K2" i="3" s="1"/>
  <c r="L2" i="3" s="1"/>
  <c r="H89" i="19"/>
  <c r="B89" i="19"/>
  <c r="B88" i="19"/>
  <c r="C76" i="19"/>
  <c r="G76" i="19" s="1"/>
  <c r="K76" i="19" s="1"/>
  <c r="J73" i="19"/>
  <c r="G73" i="19"/>
  <c r="J72" i="19"/>
  <c r="G72" i="19"/>
  <c r="J71" i="19"/>
  <c r="G71" i="19"/>
  <c r="J70" i="19"/>
  <c r="G70" i="19"/>
  <c r="J69" i="19"/>
  <c r="G69" i="19"/>
  <c r="J68" i="19"/>
  <c r="G68" i="19"/>
  <c r="J67" i="19"/>
  <c r="G67" i="19"/>
  <c r="J66" i="19"/>
  <c r="G66" i="19"/>
  <c r="J65" i="19"/>
  <c r="G65" i="19"/>
  <c r="J64" i="19"/>
  <c r="G64" i="19"/>
  <c r="J63" i="19"/>
  <c r="G63" i="19"/>
  <c r="J62" i="19"/>
  <c r="G62" i="19"/>
  <c r="J61" i="19"/>
  <c r="G61" i="19"/>
  <c r="J55" i="19"/>
  <c r="G55" i="19"/>
  <c r="K55" i="19" s="1"/>
  <c r="K53" i="19"/>
  <c r="J53" i="19"/>
  <c r="K52" i="19"/>
  <c r="J52" i="19"/>
  <c r="K51" i="19"/>
  <c r="J51" i="19"/>
  <c r="K50" i="19"/>
  <c r="J50" i="19"/>
  <c r="K49" i="19"/>
  <c r="J49" i="19"/>
  <c r="K48" i="19"/>
  <c r="J48" i="19"/>
  <c r="K47" i="19"/>
  <c r="J47" i="19"/>
  <c r="K46" i="19"/>
  <c r="J46" i="19"/>
  <c r="K45" i="19"/>
  <c r="J45" i="19"/>
  <c r="K44" i="19"/>
  <c r="J44" i="19"/>
  <c r="K43" i="19"/>
  <c r="J43" i="19"/>
  <c r="J40" i="19"/>
  <c r="D40" i="19"/>
  <c r="G40" i="19" s="1"/>
  <c r="J39" i="19"/>
  <c r="G39" i="19"/>
  <c r="D39" i="19"/>
  <c r="J38" i="19"/>
  <c r="D38" i="19"/>
  <c r="G38" i="19" s="1"/>
  <c r="J37" i="19"/>
  <c r="D37" i="19"/>
  <c r="G37" i="19" s="1"/>
  <c r="J33" i="19"/>
  <c r="D33" i="19"/>
  <c r="G33" i="19" s="1"/>
  <c r="J32" i="19"/>
  <c r="D32" i="19"/>
  <c r="G32" i="19" s="1"/>
  <c r="J31" i="19"/>
  <c r="D31" i="19"/>
  <c r="G31" i="19" s="1"/>
  <c r="J28" i="19"/>
  <c r="D28" i="19"/>
  <c r="G28" i="19" s="1"/>
  <c r="J27" i="19"/>
  <c r="D27" i="19"/>
  <c r="G27" i="19" s="1"/>
  <c r="J26" i="19"/>
  <c r="D26" i="19"/>
  <c r="G26" i="19" s="1"/>
  <c r="J25" i="19"/>
  <c r="D25" i="19"/>
  <c r="G25" i="19" s="1"/>
  <c r="J22" i="19"/>
  <c r="D22" i="19"/>
  <c r="G22" i="19" s="1"/>
  <c r="J21" i="19"/>
  <c r="G21" i="19"/>
  <c r="D21" i="19"/>
  <c r="J18" i="19"/>
  <c r="G18" i="19"/>
  <c r="K18" i="19" s="1"/>
  <c r="J17" i="19"/>
  <c r="G17" i="19"/>
  <c r="K17" i="19" s="1"/>
  <c r="J16" i="19"/>
  <c r="G16" i="19"/>
  <c r="K16" i="19" s="1"/>
  <c r="J15" i="19"/>
  <c r="G15" i="19"/>
  <c r="K15" i="19" s="1"/>
  <c r="J14" i="19"/>
  <c r="G14" i="19"/>
  <c r="K14" i="19" s="1"/>
  <c r="J13" i="19"/>
  <c r="G13" i="19"/>
  <c r="K13" i="19" s="1"/>
  <c r="J12" i="19"/>
  <c r="G12" i="19"/>
  <c r="K12" i="19" s="1"/>
  <c r="J11" i="19"/>
  <c r="G11" i="19"/>
  <c r="K11" i="19" s="1"/>
  <c r="J10" i="19"/>
  <c r="G10" i="19"/>
  <c r="K10" i="19" s="1"/>
  <c r="J9" i="19"/>
  <c r="G9" i="19"/>
  <c r="K9" i="19" s="1"/>
  <c r="J8" i="19"/>
  <c r="G8" i="19"/>
  <c r="K8" i="19" s="1"/>
  <c r="J7" i="19"/>
  <c r="G7" i="19"/>
  <c r="K7" i="19" s="1"/>
  <c r="J6" i="19"/>
  <c r="G6" i="19"/>
  <c r="K6" i="19" s="1"/>
  <c r="E100" i="12"/>
  <c r="B96" i="12"/>
  <c r="B95" i="12"/>
  <c r="B94" i="12"/>
  <c r="B93" i="12"/>
  <c r="E88" i="12"/>
  <c r="K86" i="12"/>
  <c r="F85" i="12"/>
  <c r="H85" i="12" s="1"/>
  <c r="H84" i="12"/>
  <c r="E78" i="12"/>
  <c r="E77" i="12"/>
  <c r="E76" i="12"/>
  <c r="E75" i="12"/>
  <c r="B71" i="12"/>
  <c r="B70" i="12"/>
  <c r="B69" i="12"/>
  <c r="E65" i="12"/>
  <c r="K62" i="12"/>
  <c r="F61" i="12"/>
  <c r="H61" i="12" s="1"/>
  <c r="E54" i="12"/>
  <c r="E53" i="12"/>
  <c r="E52" i="12"/>
  <c r="E51" i="12"/>
  <c r="E39" i="12"/>
  <c r="F35" i="12"/>
  <c r="H35" i="12" s="1"/>
  <c r="F20" i="12"/>
  <c r="H20" i="12" s="1"/>
  <c r="H7" i="12"/>
  <c r="H6" i="12"/>
  <c r="D5" i="12"/>
  <c r="A5" i="12"/>
  <c r="A3" i="12"/>
  <c r="G74" i="12" s="1"/>
  <c r="B2" i="12"/>
  <c r="A2" i="12"/>
  <c r="I36" i="10"/>
  <c r="M36" i="10" s="1"/>
  <c r="I35" i="10"/>
  <c r="M35" i="10" s="1"/>
  <c r="I34" i="10"/>
  <c r="M34" i="10" s="1"/>
  <c r="I33" i="10"/>
  <c r="M33" i="10" s="1"/>
  <c r="I32" i="10"/>
  <c r="M32" i="10" s="1"/>
  <c r="I31" i="10"/>
  <c r="M31" i="10" s="1"/>
  <c r="I29" i="10"/>
  <c r="M29" i="10" s="1"/>
  <c r="I28" i="10"/>
  <c r="M28" i="10" s="1"/>
  <c r="I27" i="10"/>
  <c r="M27" i="10" s="1"/>
  <c r="I26" i="10"/>
  <c r="M26" i="10" s="1"/>
  <c r="I25" i="10"/>
  <c r="M25" i="10" s="1"/>
  <c r="I24" i="10"/>
  <c r="M24" i="10" s="1"/>
  <c r="I23" i="10"/>
  <c r="M23" i="10" s="1"/>
  <c r="I21" i="10"/>
  <c r="M21" i="10" s="1"/>
  <c r="I20" i="10"/>
  <c r="M20" i="10" s="1"/>
  <c r="M19" i="10"/>
  <c r="I19" i="10"/>
  <c r="I18" i="10"/>
  <c r="M18" i="10" s="1"/>
  <c r="I17" i="10"/>
  <c r="M17" i="10" s="1"/>
  <c r="I16" i="10"/>
  <c r="M16" i="10" s="1"/>
  <c r="I15" i="10"/>
  <c r="M15" i="10" s="1"/>
  <c r="I13" i="10"/>
  <c r="M13" i="10" s="1"/>
  <c r="I12" i="10"/>
  <c r="M12" i="10" s="1"/>
  <c r="I11" i="10"/>
  <c r="M11" i="10" s="1"/>
  <c r="I10" i="10"/>
  <c r="M10" i="10" s="1"/>
  <c r="I9" i="10"/>
  <c r="M9" i="10" s="1"/>
  <c r="I8" i="10"/>
  <c r="M8" i="10" s="1"/>
  <c r="I7" i="10"/>
  <c r="M7" i="10" s="1"/>
  <c r="C43" i="9"/>
  <c r="G43" i="9" s="1"/>
  <c r="K43" i="9" s="1"/>
  <c r="J39" i="9"/>
  <c r="J38" i="9"/>
  <c r="J36" i="9"/>
  <c r="K36" i="9"/>
  <c r="J35" i="9"/>
  <c r="K35" i="9"/>
  <c r="J34" i="9"/>
  <c r="K34" i="9"/>
  <c r="J33" i="9"/>
  <c r="K33" i="9"/>
  <c r="J32" i="9"/>
  <c r="K32" i="9"/>
  <c r="K31" i="9"/>
  <c r="J31" i="9"/>
  <c r="K30" i="9"/>
  <c r="J30" i="9"/>
  <c r="K29" i="9"/>
  <c r="J29" i="9"/>
  <c r="K28" i="9"/>
  <c r="J28" i="9"/>
  <c r="K27" i="9"/>
  <c r="J27" i="9"/>
  <c r="K26" i="9"/>
  <c r="J26" i="9"/>
  <c r="J23" i="9"/>
  <c r="J22" i="9"/>
  <c r="J18" i="9"/>
  <c r="D18" i="9"/>
  <c r="Q18" i="9" s="1"/>
  <c r="J17" i="9"/>
  <c r="D17" i="9"/>
  <c r="J16" i="9"/>
  <c r="D16" i="9"/>
  <c r="J15" i="9"/>
  <c r="D15" i="9"/>
  <c r="J14" i="9"/>
  <c r="D14" i="9"/>
  <c r="Q14" i="9" s="1"/>
  <c r="J13" i="9"/>
  <c r="D13" i="9"/>
  <c r="J12" i="9"/>
  <c r="D12" i="9"/>
  <c r="J11" i="9"/>
  <c r="D11" i="9"/>
  <c r="J10" i="9"/>
  <c r="D10" i="9"/>
  <c r="Q10" i="9" s="1"/>
  <c r="J9" i="9"/>
  <c r="D9" i="9"/>
  <c r="J8" i="9"/>
  <c r="D8" i="9"/>
  <c r="J7" i="9"/>
  <c r="D7" i="9"/>
  <c r="J6" i="9"/>
  <c r="D6" i="9"/>
  <c r="U154" i="1"/>
  <c r="A154" i="1"/>
  <c r="U153" i="1"/>
  <c r="A153"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Y105" i="1"/>
  <c r="E105" i="1"/>
  <c r="E104" i="1"/>
  <c r="R103" i="1"/>
  <c r="E103" i="1"/>
  <c r="A103" i="1"/>
  <c r="H140" i="1" s="1"/>
  <c r="I140" i="1" s="1"/>
  <c r="J140" i="1" s="1"/>
  <c r="K140" i="1" s="1"/>
  <c r="L140" i="1" s="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R65" i="1"/>
  <c r="E65" i="1"/>
  <c r="A65" i="1"/>
  <c r="J64" i="1"/>
  <c r="E63" i="1"/>
  <c r="Y62" i="1"/>
  <c r="E62" i="1"/>
  <c r="A62" i="1"/>
  <c r="A63" i="1" s="1"/>
  <c r="E61" i="1"/>
  <c r="H59" i="1"/>
  <c r="H58" i="1" s="1"/>
  <c r="I58" i="1" s="1"/>
  <c r="J58" i="1" s="1"/>
  <c r="K58" i="1" s="1"/>
  <c r="L58" i="1" s="1"/>
  <c r="P58" i="1" s="1"/>
  <c r="Q58" i="1" s="1"/>
  <c r="E59" i="1"/>
  <c r="E58" i="1"/>
  <c r="H57" i="1"/>
  <c r="I57" i="1" s="1"/>
  <c r="J57" i="1" s="1"/>
  <c r="K57" i="1" s="1"/>
  <c r="L57" i="1" s="1"/>
  <c r="E57" i="1"/>
  <c r="E56" i="1"/>
  <c r="E55" i="1"/>
  <c r="E54" i="1"/>
  <c r="H53" i="1"/>
  <c r="I53" i="1" s="1"/>
  <c r="J53" i="1" s="1"/>
  <c r="K53" i="1" s="1"/>
  <c r="L53" i="1" s="1"/>
  <c r="E53" i="1"/>
  <c r="H52" i="1"/>
  <c r="I52" i="1" s="1"/>
  <c r="J52" i="1" s="1"/>
  <c r="K52" i="1" s="1"/>
  <c r="L52" i="1" s="1"/>
  <c r="P52" i="1" s="1"/>
  <c r="Q52" i="1" s="1"/>
  <c r="E52" i="1"/>
  <c r="H51" i="1"/>
  <c r="I51" i="1" s="1"/>
  <c r="J51" i="1" s="1"/>
  <c r="K51" i="1" s="1"/>
  <c r="L51" i="1" s="1"/>
  <c r="E51" i="1"/>
  <c r="H50" i="1"/>
  <c r="E50" i="1"/>
  <c r="E49" i="1"/>
  <c r="H48" i="1"/>
  <c r="I48" i="1" s="1"/>
  <c r="J48" i="1" s="1"/>
  <c r="K48" i="1" s="1"/>
  <c r="L48" i="1" s="1"/>
  <c r="E48" i="1"/>
  <c r="H47" i="1"/>
  <c r="I47" i="1" s="1"/>
  <c r="J47" i="1" s="1"/>
  <c r="K47" i="1" s="1"/>
  <c r="L47" i="1" s="1"/>
  <c r="P47" i="1" s="1"/>
  <c r="Q47" i="1" s="1"/>
  <c r="E47" i="1"/>
  <c r="H46" i="1"/>
  <c r="I46" i="1" s="1"/>
  <c r="J46" i="1" s="1"/>
  <c r="K46" i="1" s="1"/>
  <c r="L46" i="1" s="1"/>
  <c r="E46" i="1"/>
  <c r="H45" i="1"/>
  <c r="I45" i="1" s="1"/>
  <c r="J45" i="1" s="1"/>
  <c r="K45" i="1" s="1"/>
  <c r="L45" i="1" s="1"/>
  <c r="P45" i="1" s="1"/>
  <c r="Q45" i="1" s="1"/>
  <c r="E45" i="1"/>
  <c r="H44" i="1"/>
  <c r="I44" i="1" s="1"/>
  <c r="J44" i="1" s="1"/>
  <c r="K44" i="1" s="1"/>
  <c r="L44" i="1" s="1"/>
  <c r="E44" i="1"/>
  <c r="H43" i="1"/>
  <c r="I43" i="1" s="1"/>
  <c r="J43" i="1" s="1"/>
  <c r="K43" i="1" s="1"/>
  <c r="L43" i="1" s="1"/>
  <c r="P43" i="1" s="1"/>
  <c r="Q43" i="1" s="1"/>
  <c r="E43" i="1"/>
  <c r="H42" i="1"/>
  <c r="I42" i="1" s="1"/>
  <c r="J42" i="1" s="1"/>
  <c r="K42" i="1" s="1"/>
  <c r="L42" i="1" s="1"/>
  <c r="E42" i="1"/>
  <c r="H41" i="1"/>
  <c r="H40" i="1" s="1"/>
  <c r="H39" i="1" s="1"/>
  <c r="H37" i="1" s="1"/>
  <c r="I37" i="1" s="1"/>
  <c r="J37" i="1" s="1"/>
  <c r="K37" i="1" s="1"/>
  <c r="L37" i="1" s="1"/>
  <c r="E41" i="1"/>
  <c r="E40" i="1"/>
  <c r="E39" i="1"/>
  <c r="H38" i="1"/>
  <c r="I38" i="1" s="1"/>
  <c r="J38" i="1" s="1"/>
  <c r="K38" i="1" s="1"/>
  <c r="L38" i="1" s="1"/>
  <c r="P38" i="1" s="1"/>
  <c r="Q38" i="1" s="1"/>
  <c r="E38" i="1"/>
  <c r="E37" i="1"/>
  <c r="H36" i="1"/>
  <c r="H35" i="1" s="1"/>
  <c r="E36" i="1"/>
  <c r="E35" i="1"/>
  <c r="H34" i="1"/>
  <c r="H33" i="1" s="1"/>
  <c r="I33" i="1" s="1"/>
  <c r="J33" i="1" s="1"/>
  <c r="K33" i="1" s="1"/>
  <c r="L33" i="1" s="1"/>
  <c r="E34" i="1"/>
  <c r="E33" i="1"/>
  <c r="H32" i="1"/>
  <c r="I32" i="1" s="1"/>
  <c r="J32" i="1" s="1"/>
  <c r="K32" i="1" s="1"/>
  <c r="L32" i="1" s="1"/>
  <c r="M32" i="1" s="1"/>
  <c r="E32" i="1"/>
  <c r="E31" i="1"/>
  <c r="E30" i="1"/>
  <c r="E29" i="1"/>
  <c r="E28" i="1"/>
  <c r="E27" i="1"/>
  <c r="E26" i="1"/>
  <c r="E25" i="1"/>
  <c r="E24" i="1"/>
  <c r="E23" i="1"/>
  <c r="E22" i="1"/>
  <c r="E21" i="1"/>
  <c r="E20" i="1"/>
  <c r="E19" i="1"/>
  <c r="H18" i="1"/>
  <c r="I18" i="1" s="1"/>
  <c r="J18" i="1" s="1"/>
  <c r="K18" i="1" s="1"/>
  <c r="L18" i="1" s="1"/>
  <c r="E18" i="1"/>
  <c r="E17" i="1"/>
  <c r="E16" i="1"/>
  <c r="E15" i="1"/>
  <c r="Y14" i="1"/>
  <c r="E14" i="1"/>
  <c r="E13" i="1"/>
  <c r="Y12" i="1"/>
  <c r="E12" i="1"/>
  <c r="E11" i="1"/>
  <c r="E10" i="1"/>
  <c r="E9" i="1"/>
  <c r="E8" i="1"/>
  <c r="E7" i="1"/>
  <c r="E6" i="1"/>
  <c r="E5" i="1"/>
  <c r="R4" i="1"/>
  <c r="V85" i="1" s="1"/>
  <c r="E4" i="1"/>
  <c r="A2" i="1"/>
  <c r="F55" i="34"/>
  <c r="B55" i="34"/>
  <c r="F54" i="34"/>
  <c r="B54" i="34"/>
  <c r="E44" i="34"/>
  <c r="G44" i="34" s="1"/>
  <c r="Q21" i="34"/>
  <c r="N21" i="34"/>
  <c r="O21" i="34" s="1"/>
  <c r="D35" i="34" s="1"/>
  <c r="Q20" i="34"/>
  <c r="Q19" i="34"/>
  <c r="N19" i="34"/>
  <c r="D19" i="34" s="1"/>
  <c r="Q18" i="34"/>
  <c r="I5" i="34"/>
  <c r="I4" i="34"/>
  <c r="I109" i="16"/>
  <c r="I108" i="16"/>
  <c r="B108" i="16"/>
  <c r="I94" i="16"/>
  <c r="K94" i="16" s="1"/>
  <c r="G88" i="16"/>
  <c r="G86" i="16"/>
  <c r="G85" i="16"/>
  <c r="G83" i="16"/>
  <c r="G82" i="16"/>
  <c r="G81" i="16"/>
  <c r="G80" i="16"/>
  <c r="G77" i="16"/>
  <c r="G76" i="16"/>
  <c r="G75" i="16"/>
  <c r="G74" i="16"/>
  <c r="I61" i="16"/>
  <c r="K61" i="16" s="1"/>
  <c r="G55" i="16"/>
  <c r="G53" i="16"/>
  <c r="G52" i="16"/>
  <c r="G50" i="16"/>
  <c r="G49" i="16"/>
  <c r="G48" i="16"/>
  <c r="G47" i="16"/>
  <c r="G44" i="16"/>
  <c r="G43" i="16"/>
  <c r="G42" i="16"/>
  <c r="G41" i="16"/>
  <c r="I26" i="16"/>
  <c r="I27" i="16" s="1"/>
  <c r="I60" i="16" s="1"/>
  <c r="I93" i="16" s="1"/>
  <c r="K93" i="16" s="1"/>
  <c r="G22" i="16"/>
  <c r="G21" i="16"/>
  <c r="G20" i="16"/>
  <c r="G19" i="16"/>
  <c r="G17" i="16"/>
  <c r="G16" i="16"/>
  <c r="G15" i="16"/>
  <c r="G14" i="16"/>
  <c r="G11" i="16"/>
  <c r="G10" i="16"/>
  <c r="G9" i="16"/>
  <c r="G8" i="16"/>
  <c r="E44" i="30"/>
  <c r="G44" i="30" s="1"/>
  <c r="Q21" i="30"/>
  <c r="N21" i="30"/>
  <c r="D34" i="30" s="1"/>
  <c r="M21" i="30"/>
  <c r="C38" i="30" s="1"/>
  <c r="E38" i="30" s="1"/>
  <c r="G38" i="30" s="1"/>
  <c r="Q20" i="30"/>
  <c r="N20" i="30"/>
  <c r="D26" i="30" s="1"/>
  <c r="M20" i="30"/>
  <c r="C29" i="30" s="1"/>
  <c r="E29" i="30" s="1"/>
  <c r="G29" i="30" s="1"/>
  <c r="Q19" i="30"/>
  <c r="N19" i="30"/>
  <c r="D19" i="30" s="1"/>
  <c r="M19" i="30"/>
  <c r="C20" i="30" s="1"/>
  <c r="E20" i="30" s="1"/>
  <c r="Q18" i="30"/>
  <c r="M18" i="30"/>
  <c r="C15" i="30" s="1"/>
  <c r="C42" i="30" s="1"/>
  <c r="E42" i="30" s="1"/>
  <c r="G42" i="30" s="1"/>
  <c r="I5" i="30"/>
  <c r="I4" i="30"/>
  <c r="E68" i="33"/>
  <c r="E67" i="33"/>
  <c r="B67" i="33"/>
  <c r="H57" i="33"/>
  <c r="D58" i="33" s="1"/>
  <c r="H58" i="33" s="1"/>
  <c r="H49" i="33"/>
  <c r="H48" i="33"/>
  <c r="H43" i="33"/>
  <c r="H42" i="33"/>
  <c r="D39" i="33"/>
  <c r="H39" i="33" s="1"/>
  <c r="B37" i="33"/>
  <c r="D1" i="33"/>
  <c r="M21" i="34" s="1"/>
  <c r="I104" i="13"/>
  <c r="J107" i="13" s="1"/>
  <c r="F102" i="13"/>
  <c r="N95" i="13"/>
  <c r="N94" i="13"/>
  <c r="L93" i="13"/>
  <c r="L94" i="13" s="1"/>
  <c r="L95" i="13" s="1"/>
  <c r="C80" i="13"/>
  <c r="A63" i="13"/>
  <c r="G62" i="13"/>
  <c r="I62" i="13" s="1"/>
  <c r="C93" i="13" s="1"/>
  <c r="E55" i="13"/>
  <c r="F40" i="13"/>
  <c r="F55" i="13" s="1"/>
  <c r="D40" i="13"/>
  <c r="D55" i="13" s="1"/>
  <c r="C40" i="13"/>
  <c r="C55" i="13" s="1"/>
  <c r="D25" i="13"/>
  <c r="C19" i="13"/>
  <c r="G14" i="13"/>
  <c r="D86" i="13" s="1"/>
  <c r="G13" i="13"/>
  <c r="D82" i="13" s="1"/>
  <c r="G12" i="13"/>
  <c r="C86" i="13" s="1"/>
  <c r="G11" i="13"/>
  <c r="C82" i="13" s="1"/>
  <c r="I10" i="13"/>
  <c r="I9" i="13"/>
  <c r="G8" i="13"/>
  <c r="W108" i="13" s="1"/>
  <c r="G7" i="13"/>
  <c r="W107" i="13" s="1"/>
  <c r="G6" i="13"/>
  <c r="G4" i="13"/>
  <c r="B66" i="13" s="1"/>
  <c r="E69" i="14"/>
  <c r="E68" i="14"/>
  <c r="B68" i="14"/>
  <c r="B49" i="36" s="1"/>
  <c r="H58" i="14"/>
  <c r="D59" i="14" s="1"/>
  <c r="H59" i="14" s="1"/>
  <c r="H50" i="14"/>
  <c r="H49" i="14"/>
  <c r="H44" i="14"/>
  <c r="H43" i="14"/>
  <c r="D40" i="14"/>
  <c r="H40" i="14" s="1"/>
  <c r="H39" i="14"/>
  <c r="B39" i="14"/>
  <c r="B38" i="14"/>
  <c r="B36" i="14"/>
  <c r="D6" i="14"/>
  <c r="E24" i="18"/>
  <c r="E23" i="18"/>
  <c r="B23" i="18"/>
  <c r="J2" i="18"/>
  <c r="A6" i="6"/>
  <c r="A2" i="6"/>
  <c r="C48" i="8"/>
  <c r="F54" i="8" s="1"/>
  <c r="C43" i="8"/>
  <c r="F43" i="8" s="1"/>
  <c r="C42" i="8"/>
  <c r="F42" i="8" s="1"/>
  <c r="C41" i="8"/>
  <c r="F41" i="8" s="1"/>
  <c r="C40" i="8"/>
  <c r="E37" i="8"/>
  <c r="B37" i="8"/>
  <c r="G34" i="8"/>
  <c r="E34" i="8" s="1"/>
  <c r="C16" i="8"/>
  <c r="C39" i="8" s="1"/>
  <c r="F39" i="8" s="1"/>
  <c r="C11" i="8"/>
  <c r="C38" i="8" s="1"/>
  <c r="F38" i="8" s="1"/>
  <c r="C4" i="8"/>
  <c r="C33" i="8" s="1"/>
  <c r="C34" i="8" s="1"/>
  <c r="A1" i="8"/>
  <c r="D39" i="32"/>
  <c r="F39" i="32" s="1"/>
  <c r="K33" i="32"/>
  <c r="J33" i="32"/>
  <c r="I33" i="32"/>
  <c r="H33" i="32"/>
  <c r="G33" i="32"/>
  <c r="F33" i="32"/>
  <c r="E33" i="32"/>
  <c r="H8" i="12" l="1"/>
  <c r="F16" i="12" s="1"/>
  <c r="G58" i="16"/>
  <c r="K58" i="16" s="1"/>
  <c r="C22" i="30"/>
  <c r="C43" i="30" s="1"/>
  <c r="E43" i="30" s="1"/>
  <c r="G43" i="30" s="1"/>
  <c r="C4" i="29"/>
  <c r="D4" i="29" s="1"/>
  <c r="E4" i="29" s="1"/>
  <c r="H49" i="1"/>
  <c r="I49" i="1" s="1"/>
  <c r="J49" i="1" s="1"/>
  <c r="K49" i="1" s="1"/>
  <c r="L49" i="1" s="1"/>
  <c r="P49" i="1" s="1"/>
  <c r="Q49" i="1" s="1"/>
  <c r="H74" i="1"/>
  <c r="I74" i="1" s="1"/>
  <c r="J74" i="1" s="1"/>
  <c r="K74" i="1" s="1"/>
  <c r="L74" i="1" s="1"/>
  <c r="P33" i="1"/>
  <c r="Q33" i="1" s="1"/>
  <c r="M33" i="1"/>
  <c r="I35" i="1"/>
  <c r="J35" i="1" s="1"/>
  <c r="K35" i="1" s="1"/>
  <c r="L35" i="1" s="1"/>
  <c r="H28" i="1"/>
  <c r="H56" i="1"/>
  <c r="N96" i="13"/>
  <c r="I99" i="13" s="1"/>
  <c r="I41" i="1"/>
  <c r="J41" i="1" s="1"/>
  <c r="K41" i="1" s="1"/>
  <c r="L41" i="1" s="1"/>
  <c r="P41" i="1" s="1"/>
  <c r="Q41" i="1" s="1"/>
  <c r="I34" i="1"/>
  <c r="J34" i="1" s="1"/>
  <c r="K34" i="1" s="1"/>
  <c r="L34" i="1" s="1"/>
  <c r="P34" i="1" s="1"/>
  <c r="Q34" i="1" s="1"/>
  <c r="I36" i="1"/>
  <c r="J36" i="1" s="1"/>
  <c r="K36" i="1" s="1"/>
  <c r="L36" i="1" s="1"/>
  <c r="P36" i="1" s="1"/>
  <c r="Q36" i="1" s="1"/>
  <c r="G25" i="16"/>
  <c r="K25" i="16" s="1"/>
  <c r="I50" i="1"/>
  <c r="J50" i="1" s="1"/>
  <c r="K50" i="1" s="1"/>
  <c r="L50" i="1" s="1"/>
  <c r="P50" i="1" s="1"/>
  <c r="Q50" i="1" s="1"/>
  <c r="H5" i="13"/>
  <c r="I40" i="1"/>
  <c r="J40" i="1" s="1"/>
  <c r="K40" i="1" s="1"/>
  <c r="L40" i="1" s="1"/>
  <c r="H31" i="1"/>
  <c r="M52" i="1"/>
  <c r="I59" i="1"/>
  <c r="J59" i="1" s="1"/>
  <c r="K59" i="1" s="1"/>
  <c r="L59" i="1" s="1"/>
  <c r="M59" i="1" s="1"/>
  <c r="V4" i="1"/>
  <c r="I39" i="1"/>
  <c r="J39" i="1" s="1"/>
  <c r="K39" i="1" s="1"/>
  <c r="L39" i="1" s="1"/>
  <c r="C18" i="13"/>
  <c r="C19" i="30"/>
  <c r="E19" i="30" s="1"/>
  <c r="G91" i="16"/>
  <c r="K91" i="16" s="1"/>
  <c r="C11" i="30"/>
  <c r="E11" i="30" s="1"/>
  <c r="C30" i="8"/>
  <c r="F30" i="8" s="1"/>
  <c r="M22" i="10"/>
  <c r="M37" i="10"/>
  <c r="P39" i="1"/>
  <c r="Q39" i="1" s="1"/>
  <c r="M39" i="1"/>
  <c r="P42" i="1"/>
  <c r="Q42" i="1" s="1"/>
  <c r="M42" i="1"/>
  <c r="M34" i="1"/>
  <c r="P48" i="1"/>
  <c r="Q48" i="1" s="1"/>
  <c r="M48" i="1"/>
  <c r="M57" i="1"/>
  <c r="P57" i="1"/>
  <c r="Q57" i="1" s="1"/>
  <c r="M18" i="1"/>
  <c r="P18" i="1"/>
  <c r="Q18" i="1" s="1"/>
  <c r="P46" i="1"/>
  <c r="Q46" i="1" s="1"/>
  <c r="M46" i="1"/>
  <c r="P37" i="1"/>
  <c r="Q37" i="1" s="1"/>
  <c r="M37" i="1"/>
  <c r="P44" i="1"/>
  <c r="Q44" i="1" s="1"/>
  <c r="M44" i="1"/>
  <c r="M51" i="1"/>
  <c r="P51" i="1"/>
  <c r="Q51" i="1" s="1"/>
  <c r="D41" i="13"/>
  <c r="D42" i="13" s="1"/>
  <c r="E40" i="8"/>
  <c r="F40" i="8" s="1"/>
  <c r="G55" i="13"/>
  <c r="I97" i="13" s="1"/>
  <c r="C21" i="30"/>
  <c r="E21" i="30" s="1"/>
  <c r="C30" i="30"/>
  <c r="E30" i="30" s="1"/>
  <c r="G30" i="30" s="1"/>
  <c r="C36" i="30"/>
  <c r="E36" i="30" s="1"/>
  <c r="V6" i="1"/>
  <c r="V8" i="1"/>
  <c r="V10" i="1"/>
  <c r="V12" i="1"/>
  <c r="V15" i="1"/>
  <c r="H17" i="1"/>
  <c r="V17" i="1"/>
  <c r="P32" i="1"/>
  <c r="Q32" i="1" s="1"/>
  <c r="M58" i="1"/>
  <c r="V65" i="1"/>
  <c r="C31" i="30"/>
  <c r="E31" i="30" s="1"/>
  <c r="G31" i="30" s="1"/>
  <c r="V14" i="1"/>
  <c r="V19" i="1"/>
  <c r="V21" i="1"/>
  <c r="V23" i="1"/>
  <c r="V25" i="1"/>
  <c r="V27" i="1"/>
  <c r="V29" i="1"/>
  <c r="V31" i="1"/>
  <c r="M53" i="1"/>
  <c r="P53" i="1"/>
  <c r="Q53" i="1" s="1"/>
  <c r="H71" i="1"/>
  <c r="I71" i="1" s="1"/>
  <c r="J71" i="1" s="1"/>
  <c r="K71" i="1" s="1"/>
  <c r="L71" i="1" s="1"/>
  <c r="P71" i="1" s="1"/>
  <c r="Q71" i="1" s="1"/>
  <c r="V79" i="1"/>
  <c r="P140" i="1"/>
  <c r="Q140" i="1" s="1"/>
  <c r="M140" i="1"/>
  <c r="E41" i="13"/>
  <c r="C23" i="30"/>
  <c r="E23" i="30" s="1"/>
  <c r="G23" i="30" s="1"/>
  <c r="C34" i="30"/>
  <c r="E34" i="30" s="1"/>
  <c r="G34" i="30" s="1"/>
  <c r="C39" i="30"/>
  <c r="E39" i="30" s="1"/>
  <c r="G39" i="30" s="1"/>
  <c r="V149" i="1"/>
  <c r="V147" i="1"/>
  <c r="V145" i="1"/>
  <c r="V143" i="1"/>
  <c r="V141" i="1"/>
  <c r="V139" i="1"/>
  <c r="V137" i="1"/>
  <c r="V135" i="1"/>
  <c r="V133" i="1"/>
  <c r="V148" i="1"/>
  <c r="V146" i="1"/>
  <c r="V144" i="1"/>
  <c r="V138" i="1"/>
  <c r="V131" i="1"/>
  <c r="V129" i="1"/>
  <c r="V127" i="1"/>
  <c r="V125" i="1"/>
  <c r="V123" i="1"/>
  <c r="V116" i="1"/>
  <c r="V142" i="1"/>
  <c r="V134" i="1"/>
  <c r="V132" i="1"/>
  <c r="V130" i="1"/>
  <c r="V128" i="1"/>
  <c r="V126" i="1"/>
  <c r="V124" i="1"/>
  <c r="V117" i="1"/>
  <c r="V115" i="1"/>
  <c r="V113" i="1"/>
  <c r="V111" i="1"/>
  <c r="V109" i="1"/>
  <c r="V140" i="1"/>
  <c r="V114" i="1"/>
  <c r="V106" i="1"/>
  <c r="V95" i="1"/>
  <c r="V92" i="1"/>
  <c r="V89" i="1"/>
  <c r="V87" i="1"/>
  <c r="V83" i="1"/>
  <c r="V78" i="1"/>
  <c r="V73" i="1"/>
  <c r="V70" i="1"/>
  <c r="V68" i="1"/>
  <c r="V66" i="1"/>
  <c r="V62" i="1"/>
  <c r="V136" i="1"/>
  <c r="V122" i="1"/>
  <c r="V120" i="1"/>
  <c r="V118" i="1"/>
  <c r="V108" i="1"/>
  <c r="V104" i="1"/>
  <c r="V103" i="1"/>
  <c r="V98" i="1"/>
  <c r="V93" i="1"/>
  <c r="V90" i="1"/>
  <c r="V84" i="1"/>
  <c r="V81" i="1"/>
  <c r="V76" i="1"/>
  <c r="V74" i="1"/>
  <c r="V71" i="1"/>
  <c r="V59" i="1"/>
  <c r="V57" i="1"/>
  <c r="V55" i="1"/>
  <c r="V53" i="1"/>
  <c r="V51" i="1"/>
  <c r="V49" i="1"/>
  <c r="V47" i="1"/>
  <c r="V45" i="1"/>
  <c r="V43" i="1"/>
  <c r="V41" i="1"/>
  <c r="V39" i="1"/>
  <c r="V37" i="1"/>
  <c r="V35" i="1"/>
  <c r="V33" i="1"/>
  <c r="V110" i="1"/>
  <c r="V107" i="1"/>
  <c r="V99" i="1"/>
  <c r="V96" i="1"/>
  <c r="V88" i="1"/>
  <c r="V121" i="1"/>
  <c r="V119" i="1"/>
  <c r="V112" i="1"/>
  <c r="V105" i="1"/>
  <c r="V100" i="1"/>
  <c r="V97" i="1"/>
  <c r="V94" i="1"/>
  <c r="V91" i="1"/>
  <c r="V86" i="1"/>
  <c r="V82" i="1"/>
  <c r="V80" i="1"/>
  <c r="V75" i="1"/>
  <c r="V63" i="1"/>
  <c r="V61" i="1"/>
  <c r="V58" i="1"/>
  <c r="V56" i="1"/>
  <c r="V54" i="1"/>
  <c r="V52" i="1"/>
  <c r="V50" i="1"/>
  <c r="V48" i="1"/>
  <c r="V46" i="1"/>
  <c r="V44" i="1"/>
  <c r="V42" i="1"/>
  <c r="V40" i="1"/>
  <c r="V38" i="1"/>
  <c r="V36" i="1"/>
  <c r="V34" i="1"/>
  <c r="V32" i="1"/>
  <c r="V5" i="1"/>
  <c r="V7" i="1"/>
  <c r="V9" i="1"/>
  <c r="V11" i="1"/>
  <c r="V16" i="1"/>
  <c r="V18" i="1"/>
  <c r="V69" i="1"/>
  <c r="V77" i="1"/>
  <c r="H41" i="14"/>
  <c r="H60" i="14" s="1"/>
  <c r="C40" i="30"/>
  <c r="E40" i="30" s="1"/>
  <c r="G40" i="30" s="1"/>
  <c r="V13" i="1"/>
  <c r="V20" i="1"/>
  <c r="V22" i="1"/>
  <c r="V24" i="1"/>
  <c r="V26" i="1"/>
  <c r="V28" i="1"/>
  <c r="V30" i="1"/>
  <c r="M38" i="1"/>
  <c r="M41" i="1"/>
  <c r="M43" i="1"/>
  <c r="M45" i="1"/>
  <c r="M47" i="1"/>
  <c r="M49" i="1"/>
  <c r="H100" i="1"/>
  <c r="I100" i="1" s="1"/>
  <c r="J100" i="1" s="1"/>
  <c r="K100" i="1" s="1"/>
  <c r="L100" i="1" s="1"/>
  <c r="H97" i="1"/>
  <c r="I97" i="1" s="1"/>
  <c r="J97" i="1" s="1"/>
  <c r="K97" i="1" s="1"/>
  <c r="L97" i="1" s="1"/>
  <c r="H86" i="1"/>
  <c r="I86" i="1" s="1"/>
  <c r="J86" i="1" s="1"/>
  <c r="K86" i="1" s="1"/>
  <c r="L86" i="1" s="1"/>
  <c r="H80" i="1"/>
  <c r="I80" i="1" s="1"/>
  <c r="J80" i="1" s="1"/>
  <c r="K80" i="1" s="1"/>
  <c r="L80" i="1" s="1"/>
  <c r="H95" i="1"/>
  <c r="I95" i="1" s="1"/>
  <c r="J95" i="1" s="1"/>
  <c r="K95" i="1" s="1"/>
  <c r="L95" i="1" s="1"/>
  <c r="H92" i="1"/>
  <c r="I92" i="1" s="1"/>
  <c r="J92" i="1" s="1"/>
  <c r="K92" i="1" s="1"/>
  <c r="L92" i="1" s="1"/>
  <c r="H87" i="1"/>
  <c r="I87" i="1" s="1"/>
  <c r="J87" i="1" s="1"/>
  <c r="K87" i="1" s="1"/>
  <c r="L87" i="1" s="1"/>
  <c r="M87" i="1" s="1"/>
  <c r="H83" i="1"/>
  <c r="I83" i="1" s="1"/>
  <c r="J83" i="1" s="1"/>
  <c r="K83" i="1" s="1"/>
  <c r="L83" i="1" s="1"/>
  <c r="M83" i="1" s="1"/>
  <c r="H93" i="1"/>
  <c r="I93" i="1" s="1"/>
  <c r="J93" i="1" s="1"/>
  <c r="K93" i="1" s="1"/>
  <c r="L93" i="1" s="1"/>
  <c r="M93" i="1" s="1"/>
  <c r="H90" i="1"/>
  <c r="H99" i="1"/>
  <c r="I99" i="1" s="1"/>
  <c r="J99" i="1" s="1"/>
  <c r="K99" i="1" s="1"/>
  <c r="L99" i="1" s="1"/>
  <c r="H85" i="1"/>
  <c r="I85" i="1" s="1"/>
  <c r="J85" i="1" s="1"/>
  <c r="K85" i="1" s="1"/>
  <c r="L85" i="1" s="1"/>
  <c r="H77" i="1"/>
  <c r="I77" i="1" s="1"/>
  <c r="J77" i="1" s="1"/>
  <c r="K77" i="1" s="1"/>
  <c r="L77" i="1" s="1"/>
  <c r="H72" i="1"/>
  <c r="I72" i="1" s="1"/>
  <c r="J72" i="1" s="1"/>
  <c r="K72" i="1" s="1"/>
  <c r="L72" i="1" s="1"/>
  <c r="V67" i="1"/>
  <c r="V72" i="1"/>
  <c r="H84" i="1"/>
  <c r="I84" i="1" s="1"/>
  <c r="J84" i="1" s="1"/>
  <c r="K84" i="1" s="1"/>
  <c r="L84" i="1" s="1"/>
  <c r="P84" i="1" s="1"/>
  <c r="Q84" i="1" s="1"/>
  <c r="H123" i="1"/>
  <c r="I123" i="1" s="1"/>
  <c r="J123" i="1" s="1"/>
  <c r="K123" i="1" s="1"/>
  <c r="L123" i="1" s="1"/>
  <c r="H149" i="1"/>
  <c r="I149" i="1" s="1"/>
  <c r="J149" i="1" s="1"/>
  <c r="K149" i="1" s="1"/>
  <c r="L149" i="1" s="1"/>
  <c r="H147" i="1"/>
  <c r="I147" i="1" s="1"/>
  <c r="J147" i="1" s="1"/>
  <c r="K147" i="1" s="1"/>
  <c r="L147" i="1" s="1"/>
  <c r="H145" i="1"/>
  <c r="I145" i="1" s="1"/>
  <c r="J145" i="1" s="1"/>
  <c r="K145" i="1" s="1"/>
  <c r="L145" i="1" s="1"/>
  <c r="H143" i="1"/>
  <c r="I143" i="1" s="1"/>
  <c r="J143" i="1" s="1"/>
  <c r="K143" i="1" s="1"/>
  <c r="L143" i="1" s="1"/>
  <c r="H141" i="1"/>
  <c r="I141" i="1" s="1"/>
  <c r="J141" i="1" s="1"/>
  <c r="K141" i="1" s="1"/>
  <c r="L141" i="1" s="1"/>
  <c r="H139" i="1"/>
  <c r="I139" i="1" s="1"/>
  <c r="J139" i="1" s="1"/>
  <c r="K139" i="1" s="1"/>
  <c r="L139" i="1" s="1"/>
  <c r="H137" i="1"/>
  <c r="I137" i="1" s="1"/>
  <c r="J137" i="1" s="1"/>
  <c r="K137" i="1" s="1"/>
  <c r="L137" i="1" s="1"/>
  <c r="H148" i="1"/>
  <c r="I148" i="1" s="1"/>
  <c r="J148" i="1" s="1"/>
  <c r="K148" i="1" s="1"/>
  <c r="L148" i="1" s="1"/>
  <c r="H146" i="1"/>
  <c r="I146" i="1" s="1"/>
  <c r="J146" i="1" s="1"/>
  <c r="K146" i="1" s="1"/>
  <c r="L146" i="1" s="1"/>
  <c r="H142" i="1"/>
  <c r="I142" i="1" s="1"/>
  <c r="J142" i="1" s="1"/>
  <c r="K142" i="1" s="1"/>
  <c r="L142" i="1" s="1"/>
  <c r="H134" i="1"/>
  <c r="I134" i="1" s="1"/>
  <c r="J134" i="1" s="1"/>
  <c r="K134" i="1" s="1"/>
  <c r="L134" i="1" s="1"/>
  <c r="H131" i="1"/>
  <c r="I131" i="1" s="1"/>
  <c r="J131" i="1" s="1"/>
  <c r="K131" i="1" s="1"/>
  <c r="L131" i="1" s="1"/>
  <c r="H127" i="1"/>
  <c r="I127" i="1" s="1"/>
  <c r="J127" i="1" s="1"/>
  <c r="K127" i="1" s="1"/>
  <c r="L127" i="1" s="1"/>
  <c r="H138" i="1"/>
  <c r="I138" i="1" s="1"/>
  <c r="J138" i="1" s="1"/>
  <c r="K138" i="1" s="1"/>
  <c r="L138" i="1" s="1"/>
  <c r="H130" i="1"/>
  <c r="I130" i="1" s="1"/>
  <c r="J130" i="1" s="1"/>
  <c r="K130" i="1" s="1"/>
  <c r="L130" i="1" s="1"/>
  <c r="H126" i="1"/>
  <c r="I126" i="1" s="1"/>
  <c r="J126" i="1" s="1"/>
  <c r="K126" i="1" s="1"/>
  <c r="L126" i="1" s="1"/>
  <c r="H124" i="1"/>
  <c r="I124" i="1" s="1"/>
  <c r="J124" i="1" s="1"/>
  <c r="K124" i="1" s="1"/>
  <c r="L124" i="1" s="1"/>
  <c r="H117" i="1"/>
  <c r="I117" i="1" s="1"/>
  <c r="J117" i="1" s="1"/>
  <c r="K117" i="1" s="1"/>
  <c r="L117" i="1" s="1"/>
  <c r="H122" i="1"/>
  <c r="I122" i="1" s="1"/>
  <c r="J122" i="1" s="1"/>
  <c r="K122" i="1" s="1"/>
  <c r="L122" i="1" s="1"/>
  <c r="M14" i="10"/>
  <c r="M30" i="10"/>
  <c r="F17" i="12"/>
  <c r="F18" i="12" s="1"/>
  <c r="F21" i="12" s="1"/>
  <c r="H21" i="12" s="1"/>
  <c r="H22" i="12" s="1"/>
  <c r="C25" i="12" s="1"/>
  <c r="F31" i="12"/>
  <c r="M2" i="3"/>
  <c r="N2" i="3" s="1"/>
  <c r="O2" i="3" s="1"/>
  <c r="P2" i="3" s="1"/>
  <c r="R2" i="3" s="1"/>
  <c r="C5" i="29"/>
  <c r="D5" i="29" s="1"/>
  <c r="E5" i="29" s="1"/>
  <c r="B6" i="29"/>
  <c r="K78" i="19"/>
  <c r="A5" i="3"/>
  <c r="H6" i="3" s="1"/>
  <c r="I6" i="3" s="1"/>
  <c r="J6" i="3" s="1"/>
  <c r="K6" i="3" s="1"/>
  <c r="L6" i="3" s="1"/>
  <c r="O2" i="4"/>
  <c r="P2" i="4" s="1"/>
  <c r="R2" i="4" s="1"/>
  <c r="T2" i="4" s="1"/>
  <c r="P21" i="34"/>
  <c r="D36" i="34" s="1"/>
  <c r="O21" i="30"/>
  <c r="D35" i="30" s="1"/>
  <c r="G6" i="9"/>
  <c r="Q6" i="9"/>
  <c r="H94" i="1"/>
  <c r="I94" i="1" s="1"/>
  <c r="J94" i="1" s="1"/>
  <c r="K94" i="1" s="1"/>
  <c r="L94" i="1" s="1"/>
  <c r="M94" i="1" s="1"/>
  <c r="H98" i="1"/>
  <c r="I98" i="1" s="1"/>
  <c r="J98" i="1" s="1"/>
  <c r="K98" i="1" s="1"/>
  <c r="L98" i="1" s="1"/>
  <c r="P98" i="1" s="1"/>
  <c r="Q98" i="1" s="1"/>
  <c r="F49" i="30"/>
  <c r="F49" i="36"/>
  <c r="F50" i="34"/>
  <c r="F50" i="36"/>
  <c r="B109" i="16"/>
  <c r="B68" i="33"/>
  <c r="B69" i="14"/>
  <c r="B24" i="18"/>
  <c r="G14" i="9"/>
  <c r="K26" i="16"/>
  <c r="H45" i="14"/>
  <c r="H46" i="14" s="1"/>
  <c r="D47" i="14" s="1"/>
  <c r="H47" i="14" s="1"/>
  <c r="H61" i="14" s="1"/>
  <c r="N18" i="30"/>
  <c r="G19" i="30"/>
  <c r="O19" i="30"/>
  <c r="O19" i="34"/>
  <c r="N20" i="34"/>
  <c r="D34" i="34"/>
  <c r="O20" i="30"/>
  <c r="D27" i="30" s="1"/>
  <c r="N18" i="34"/>
  <c r="G13" i="9"/>
  <c r="Q13" i="9"/>
  <c r="G18" i="9"/>
  <c r="G7" i="9"/>
  <c r="Q7" i="9"/>
  <c r="G9" i="9"/>
  <c r="Q9" i="9"/>
  <c r="G16" i="9"/>
  <c r="Q16" i="9"/>
  <c r="G11" i="9"/>
  <c r="Q11" i="9"/>
  <c r="G12" i="9"/>
  <c r="Q12" i="9"/>
  <c r="G10" i="9"/>
  <c r="G8" i="9"/>
  <c r="Q8" i="9"/>
  <c r="G15" i="9"/>
  <c r="Q15" i="9"/>
  <c r="G17" i="9"/>
  <c r="Q17" i="9"/>
  <c r="H51" i="14"/>
  <c r="H53" i="14" s="1"/>
  <c r="D54" i="14" s="1"/>
  <c r="H54" i="14" s="1"/>
  <c r="H62" i="14" s="1"/>
  <c r="H50" i="33"/>
  <c r="H52" i="33" s="1"/>
  <c r="D53" i="33" s="1"/>
  <c r="H53" i="33" s="1"/>
  <c r="H44" i="33"/>
  <c r="H45" i="33" s="1"/>
  <c r="D46" i="33" s="1"/>
  <c r="H46" i="33" s="1"/>
  <c r="K45" i="9"/>
  <c r="K27" i="16"/>
  <c r="F50" i="12"/>
  <c r="H24" i="12"/>
  <c r="F39" i="12"/>
  <c r="E24" i="12"/>
  <c r="F65" i="12"/>
  <c r="F88" i="12"/>
  <c r="M77" i="1"/>
  <c r="P77" i="1"/>
  <c r="Q77" i="1" s="1"/>
  <c r="P100" i="1"/>
  <c r="Q100" i="1" s="1"/>
  <c r="M100" i="1"/>
  <c r="P86" i="1"/>
  <c r="Q86" i="1" s="1"/>
  <c r="M86" i="1"/>
  <c r="M95" i="1"/>
  <c r="P95" i="1"/>
  <c r="Q95" i="1" s="1"/>
  <c r="M74" i="1"/>
  <c r="P74" i="1"/>
  <c r="Q74" i="1" s="1"/>
  <c r="M80" i="1"/>
  <c r="P80" i="1"/>
  <c r="Q80" i="1" s="1"/>
  <c r="M84" i="1"/>
  <c r="M97" i="1"/>
  <c r="P97" i="1"/>
  <c r="Q97" i="1" s="1"/>
  <c r="C38" i="34"/>
  <c r="E38" i="34" s="1"/>
  <c r="G38" i="34" s="1"/>
  <c r="C40" i="34"/>
  <c r="E40" i="34" s="1"/>
  <c r="G40" i="34" s="1"/>
  <c r="C39" i="34"/>
  <c r="E39" i="34" s="1"/>
  <c r="G39" i="34" s="1"/>
  <c r="C34" i="34"/>
  <c r="E34" i="34" s="1"/>
  <c r="C37" i="34"/>
  <c r="E37" i="34" s="1"/>
  <c r="G37" i="34" s="1"/>
  <c r="C36" i="34"/>
  <c r="E36" i="34" s="1"/>
  <c r="G36" i="34" s="1"/>
  <c r="C35" i="34"/>
  <c r="E35" i="34" s="1"/>
  <c r="G35" i="34" s="1"/>
  <c r="M99" i="1"/>
  <c r="P99" i="1"/>
  <c r="Q99" i="1" s="1"/>
  <c r="H64" i="14"/>
  <c r="H63" i="14"/>
  <c r="M72" i="1"/>
  <c r="P72" i="1"/>
  <c r="Q72" i="1" s="1"/>
  <c r="M85" i="1"/>
  <c r="P85" i="1"/>
  <c r="Q85" i="1" s="1"/>
  <c r="D3" i="7"/>
  <c r="A4" i="10"/>
  <c r="D3" i="12"/>
  <c r="A2" i="9"/>
  <c r="E15" i="30"/>
  <c r="G15" i="30" s="1"/>
  <c r="D19" i="9"/>
  <c r="C35" i="8"/>
  <c r="F35" i="8" s="1"/>
  <c r="C37" i="8" s="1"/>
  <c r="F37" i="8" s="1"/>
  <c r="B38" i="33"/>
  <c r="C12" i="30"/>
  <c r="E12" i="30" s="1"/>
  <c r="E22" i="30"/>
  <c r="G22" i="30" s="1"/>
  <c r="C37" i="30"/>
  <c r="E37" i="30" s="1"/>
  <c r="G37" i="30" s="1"/>
  <c r="K60" i="16"/>
  <c r="F49" i="34"/>
  <c r="M20" i="34"/>
  <c r="H38" i="33"/>
  <c r="H40" i="33" s="1"/>
  <c r="H59" i="33" s="1"/>
  <c r="M18" i="34"/>
  <c r="F50" i="30"/>
  <c r="F34" i="8"/>
  <c r="C13" i="30"/>
  <c r="E13" i="30" s="1"/>
  <c r="C16" i="30"/>
  <c r="E16" i="30" s="1"/>
  <c r="G16" i="30" s="1"/>
  <c r="A2" i="19"/>
  <c r="B49" i="34"/>
  <c r="B49" i="30"/>
  <c r="C78" i="13"/>
  <c r="D23" i="13"/>
  <c r="G10" i="13"/>
  <c r="E78" i="13" s="1"/>
  <c r="I90" i="1"/>
  <c r="J90" i="1" s="1"/>
  <c r="K90" i="1" s="1"/>
  <c r="L90" i="1" s="1"/>
  <c r="B83" i="7"/>
  <c r="B100" i="12"/>
  <c r="A2" i="18"/>
  <c r="D6" i="33"/>
  <c r="B35" i="33"/>
  <c r="C14" i="30"/>
  <c r="E14" i="30" s="1"/>
  <c r="G14" i="30" s="1"/>
  <c r="C35" i="30"/>
  <c r="E35" i="30" s="1"/>
  <c r="M19" i="34"/>
  <c r="H73" i="1"/>
  <c r="I73" i="1" s="1"/>
  <c r="J73" i="1" s="1"/>
  <c r="K73" i="1" s="1"/>
  <c r="L73" i="1" s="1"/>
  <c r="I59" i="16"/>
  <c r="C26" i="30"/>
  <c r="E26" i="30" s="1"/>
  <c r="G26" i="30" s="1"/>
  <c r="C27" i="30"/>
  <c r="E27" i="30" s="1"/>
  <c r="C28" i="30"/>
  <c r="E28" i="30" s="1"/>
  <c r="F24" i="12"/>
  <c r="H39" i="12"/>
  <c r="H88" i="12"/>
  <c r="G50" i="12"/>
  <c r="H65" i="12"/>
  <c r="F74" i="12"/>
  <c r="B34" i="8"/>
  <c r="M71" i="1" l="1"/>
  <c r="H82" i="1"/>
  <c r="I82" i="1" s="1"/>
  <c r="J82" i="1" s="1"/>
  <c r="K82" i="1" s="1"/>
  <c r="L82" i="1" s="1"/>
  <c r="M82" i="1" s="1"/>
  <c r="P93" i="1"/>
  <c r="Q93" i="1" s="1"/>
  <c r="H79" i="1"/>
  <c r="P87" i="1"/>
  <c r="Q87" i="1" s="1"/>
  <c r="P59" i="1"/>
  <c r="Q59" i="1" s="1"/>
  <c r="M98" i="1"/>
  <c r="P83" i="1"/>
  <c r="Q83" i="1" s="1"/>
  <c r="H144" i="1"/>
  <c r="I144" i="1" s="1"/>
  <c r="J144" i="1" s="1"/>
  <c r="K144" i="1" s="1"/>
  <c r="L144" i="1" s="1"/>
  <c r="M144" i="1" s="1"/>
  <c r="H91" i="1"/>
  <c r="I91" i="1" s="1"/>
  <c r="J91" i="1" s="1"/>
  <c r="K91" i="1" s="1"/>
  <c r="L91" i="1" s="1"/>
  <c r="M91" i="1" s="1"/>
  <c r="M36" i="1"/>
  <c r="V2" i="4"/>
  <c r="H125" i="1"/>
  <c r="I125" i="1" s="1"/>
  <c r="J125" i="1" s="1"/>
  <c r="K125" i="1" s="1"/>
  <c r="L125" i="1" s="1"/>
  <c r="I78" i="13"/>
  <c r="C26" i="12"/>
  <c r="F25" i="12"/>
  <c r="H136" i="1"/>
  <c r="I136" i="1" s="1"/>
  <c r="J136" i="1" s="1"/>
  <c r="K136" i="1" s="1"/>
  <c r="L136" i="1" s="1"/>
  <c r="M136" i="1" s="1"/>
  <c r="H30" i="1"/>
  <c r="I31" i="1"/>
  <c r="J31" i="1" s="1"/>
  <c r="K31" i="1" s="1"/>
  <c r="L31" i="1" s="1"/>
  <c r="P40" i="1"/>
  <c r="Q40" i="1" s="1"/>
  <c r="M40" i="1"/>
  <c r="I56" i="1"/>
  <c r="J56" i="1" s="1"/>
  <c r="K56" i="1" s="1"/>
  <c r="L56" i="1" s="1"/>
  <c r="H55" i="1"/>
  <c r="H133" i="1"/>
  <c r="I28" i="1"/>
  <c r="J28" i="1" s="1"/>
  <c r="K28" i="1" s="1"/>
  <c r="L28" i="1" s="1"/>
  <c r="H27" i="1"/>
  <c r="I27" i="1" s="1"/>
  <c r="J27" i="1" s="1"/>
  <c r="K27" i="1" s="1"/>
  <c r="L27" i="1" s="1"/>
  <c r="M27" i="1" s="1"/>
  <c r="P35" i="1"/>
  <c r="Q35" i="1" s="1"/>
  <c r="M35" i="1"/>
  <c r="M50" i="1"/>
  <c r="M38" i="10"/>
  <c r="K57" i="19" s="1"/>
  <c r="D43" i="13"/>
  <c r="D54" i="13" s="1"/>
  <c r="M6" i="3"/>
  <c r="N6" i="3" s="1"/>
  <c r="O6" i="3" s="1"/>
  <c r="P6" i="3" s="1"/>
  <c r="T2" i="3"/>
  <c r="Q3" i="3"/>
  <c r="Q4" i="3"/>
  <c r="F45" i="8"/>
  <c r="F53" i="8" s="1"/>
  <c r="G34" i="34"/>
  <c r="E25" i="12"/>
  <c r="F26" i="12"/>
  <c r="H26" i="12" s="1"/>
  <c r="C6" i="29"/>
  <c r="D6" i="29" s="1"/>
  <c r="E6" i="29" s="1"/>
  <c r="B7" i="29"/>
  <c r="H116" i="1"/>
  <c r="H129" i="1"/>
  <c r="P142" i="1"/>
  <c r="Q142" i="1" s="1"/>
  <c r="M142" i="1"/>
  <c r="M137" i="1"/>
  <c r="P137" i="1"/>
  <c r="Q137" i="1" s="1"/>
  <c r="P145" i="1"/>
  <c r="Q145" i="1" s="1"/>
  <c r="M145" i="1"/>
  <c r="H121" i="1"/>
  <c r="V2" i="3"/>
  <c r="P136" i="1"/>
  <c r="Q136" i="1" s="1"/>
  <c r="P117" i="1"/>
  <c r="Q117" i="1" s="1"/>
  <c r="M117" i="1"/>
  <c r="P130" i="1"/>
  <c r="Q130" i="1" s="1"/>
  <c r="M130" i="1"/>
  <c r="P131" i="1"/>
  <c r="Q131" i="1" s="1"/>
  <c r="M131" i="1"/>
  <c r="P146" i="1"/>
  <c r="Q146" i="1" s="1"/>
  <c r="M146" i="1"/>
  <c r="P139" i="1"/>
  <c r="Q139" i="1" s="1"/>
  <c r="M139" i="1"/>
  <c r="P147" i="1"/>
  <c r="Q147" i="1" s="1"/>
  <c r="M147" i="1"/>
  <c r="Q5" i="3"/>
  <c r="H3" i="3"/>
  <c r="M122" i="1"/>
  <c r="P122" i="1"/>
  <c r="Q122" i="1" s="1"/>
  <c r="P124" i="1"/>
  <c r="Q124" i="1" s="1"/>
  <c r="M124" i="1"/>
  <c r="P125" i="1"/>
  <c r="Q125" i="1" s="1"/>
  <c r="M125" i="1"/>
  <c r="P148" i="1"/>
  <c r="Q148" i="1" s="1"/>
  <c r="M148" i="1"/>
  <c r="M141" i="1"/>
  <c r="P141" i="1"/>
  <c r="Q141" i="1" s="1"/>
  <c r="P149" i="1"/>
  <c r="Q149" i="1" s="1"/>
  <c r="M149" i="1"/>
  <c r="H16" i="1"/>
  <c r="I17" i="1"/>
  <c r="J17" i="1" s="1"/>
  <c r="K17" i="1" s="1"/>
  <c r="L17" i="1" s="1"/>
  <c r="H5" i="3"/>
  <c r="I5" i="3" s="1"/>
  <c r="J5" i="3" s="1"/>
  <c r="K5" i="3" s="1"/>
  <c r="L5" i="3" s="1"/>
  <c r="F32" i="12"/>
  <c r="F33" i="12" s="1"/>
  <c r="F57" i="12"/>
  <c r="H4" i="3"/>
  <c r="I4" i="3" s="1"/>
  <c r="J4" i="3" s="1"/>
  <c r="K4" i="3" s="1"/>
  <c r="L4" i="3" s="1"/>
  <c r="P126" i="1"/>
  <c r="Q126" i="1" s="1"/>
  <c r="M126" i="1"/>
  <c r="P138" i="1"/>
  <c r="Q138" i="1" s="1"/>
  <c r="M138" i="1"/>
  <c r="P127" i="1"/>
  <c r="Q127" i="1" s="1"/>
  <c r="M127" i="1"/>
  <c r="P134" i="1"/>
  <c r="Q134" i="1" s="1"/>
  <c r="M134" i="1"/>
  <c r="H135" i="1"/>
  <c r="I135" i="1" s="1"/>
  <c r="J135" i="1" s="1"/>
  <c r="K135" i="1" s="1"/>
  <c r="L135" i="1" s="1"/>
  <c r="P143" i="1"/>
  <c r="Q143" i="1" s="1"/>
  <c r="M143" i="1"/>
  <c r="M123" i="1"/>
  <c r="P123" i="1"/>
  <c r="Q123" i="1" s="1"/>
  <c r="E42" i="13"/>
  <c r="E43" i="13" s="1"/>
  <c r="G35" i="30"/>
  <c r="P21" i="30"/>
  <c r="D36" i="30" s="1"/>
  <c r="G36" i="30" s="1"/>
  <c r="D22" i="9"/>
  <c r="D23" i="9"/>
  <c r="P94" i="1"/>
  <c r="Q94" i="1" s="1"/>
  <c r="H96" i="1"/>
  <c r="I96" i="1" s="1"/>
  <c r="J96" i="1" s="1"/>
  <c r="K96" i="1" s="1"/>
  <c r="L96" i="1" s="1"/>
  <c r="H81" i="1"/>
  <c r="H70" i="1" s="1"/>
  <c r="P82" i="1"/>
  <c r="Q82" i="1" s="1"/>
  <c r="B50" i="34"/>
  <c r="B50" i="36"/>
  <c r="Q19" i="9"/>
  <c r="B50" i="30"/>
  <c r="K28" i="16"/>
  <c r="K29" i="16" s="1"/>
  <c r="K31" i="16" s="1"/>
  <c r="O18" i="34"/>
  <c r="D11" i="34"/>
  <c r="D20" i="34"/>
  <c r="P19" i="34"/>
  <c r="D21" i="34" s="1"/>
  <c r="D11" i="30"/>
  <c r="G11" i="30" s="1"/>
  <c r="O18" i="30"/>
  <c r="D12" i="30" s="1"/>
  <c r="G12" i="30" s="1"/>
  <c r="D26" i="34"/>
  <c r="O20" i="34"/>
  <c r="P18" i="30"/>
  <c r="D13" i="30" s="1"/>
  <c r="G13" i="30" s="1"/>
  <c r="P20" i="30"/>
  <c r="D28" i="30" s="1"/>
  <c r="G28" i="30" s="1"/>
  <c r="D20" i="30"/>
  <c r="G20" i="30" s="1"/>
  <c r="P19" i="30"/>
  <c r="D21" i="30" s="1"/>
  <c r="G21" i="30" s="1"/>
  <c r="G27" i="30"/>
  <c r="H65" i="14"/>
  <c r="F6" i="14" s="1"/>
  <c r="I6" i="14" s="1"/>
  <c r="H28" i="12"/>
  <c r="H25" i="12"/>
  <c r="I25" i="12" s="1"/>
  <c r="I61" i="19" s="1"/>
  <c r="K61" i="19" s="1"/>
  <c r="P90" i="1"/>
  <c r="Q90" i="1" s="1"/>
  <c r="M90" i="1"/>
  <c r="H60" i="33"/>
  <c r="H61" i="33"/>
  <c r="H62" i="33"/>
  <c r="H63" i="33"/>
  <c r="F41" i="13"/>
  <c r="F42" i="13" s="1"/>
  <c r="C41" i="13"/>
  <c r="P92" i="1"/>
  <c r="Q92" i="1" s="1"/>
  <c r="M92" i="1"/>
  <c r="C15" i="34"/>
  <c r="C14" i="34"/>
  <c r="E14" i="34" s="1"/>
  <c r="G14" i="34" s="1"/>
  <c r="C13" i="34"/>
  <c r="E13" i="34" s="1"/>
  <c r="C16" i="34"/>
  <c r="E16" i="34" s="1"/>
  <c r="G16" i="34" s="1"/>
  <c r="C11" i="34"/>
  <c r="E11" i="34" s="1"/>
  <c r="C12" i="34"/>
  <c r="E12" i="34" s="1"/>
  <c r="M73" i="1"/>
  <c r="P73" i="1"/>
  <c r="Q73" i="1" s="1"/>
  <c r="I93" i="13"/>
  <c r="J93" i="13" s="1"/>
  <c r="I82" i="13"/>
  <c r="J82" i="13" s="1"/>
  <c r="I80" i="13"/>
  <c r="I86" i="13"/>
  <c r="F82" i="13"/>
  <c r="F86" i="13" s="1"/>
  <c r="F93" i="13"/>
  <c r="E23" i="32"/>
  <c r="E26" i="32" s="1"/>
  <c r="F55" i="8"/>
  <c r="I92" i="16"/>
  <c r="K92" i="16" s="1"/>
  <c r="K95" i="16" s="1"/>
  <c r="K59" i="16"/>
  <c r="K62" i="16" s="1"/>
  <c r="C20" i="34"/>
  <c r="E20" i="34" s="1"/>
  <c r="C22" i="34"/>
  <c r="C23" i="34"/>
  <c r="E23" i="34" s="1"/>
  <c r="G23" i="34" s="1"/>
  <c r="C19" i="34"/>
  <c r="E19" i="34" s="1"/>
  <c r="G19" i="34" s="1"/>
  <c r="C21" i="34"/>
  <c r="E21" i="34" s="1"/>
  <c r="C29" i="34"/>
  <c r="E29" i="34" s="1"/>
  <c r="G29" i="34" s="1"/>
  <c r="C28" i="34"/>
  <c r="E28" i="34" s="1"/>
  <c r="C27" i="34"/>
  <c r="E27" i="34" s="1"/>
  <c r="C26" i="34"/>
  <c r="E26" i="34" s="1"/>
  <c r="G26" i="34" s="1"/>
  <c r="C31" i="34"/>
  <c r="E31" i="34" s="1"/>
  <c r="G31" i="34" s="1"/>
  <c r="C30" i="34"/>
  <c r="E30" i="34" s="1"/>
  <c r="G30" i="34" s="1"/>
  <c r="I79" i="1"/>
  <c r="J79" i="1" s="1"/>
  <c r="K79" i="1" s="1"/>
  <c r="L79" i="1" s="1"/>
  <c r="H78" i="1"/>
  <c r="I78" i="1" s="1"/>
  <c r="J78" i="1" s="1"/>
  <c r="K78" i="1" s="1"/>
  <c r="L78" i="1" s="1"/>
  <c r="G21" i="34" l="1"/>
  <c r="P144" i="1"/>
  <c r="Q144" i="1" s="1"/>
  <c r="H89" i="1"/>
  <c r="P91" i="1"/>
  <c r="Q91" i="1" s="1"/>
  <c r="P27" i="1"/>
  <c r="Q27" i="1" s="1"/>
  <c r="G20" i="34"/>
  <c r="P56" i="1"/>
  <c r="Q56" i="1" s="1"/>
  <c r="M56" i="1"/>
  <c r="E54" i="13"/>
  <c r="P31" i="1"/>
  <c r="Q31" i="1" s="1"/>
  <c r="M31" i="1"/>
  <c r="H76" i="1"/>
  <c r="I76" i="1" s="1"/>
  <c r="J76" i="1" s="1"/>
  <c r="K76" i="1" s="1"/>
  <c r="L76" i="1" s="1"/>
  <c r="H29" i="1"/>
  <c r="I30" i="1"/>
  <c r="J30" i="1" s="1"/>
  <c r="K30" i="1" s="1"/>
  <c r="L30" i="1" s="1"/>
  <c r="M28" i="1"/>
  <c r="P28" i="1"/>
  <c r="Q28" i="1" s="1"/>
  <c r="I133" i="1"/>
  <c r="J133" i="1" s="1"/>
  <c r="K133" i="1" s="1"/>
  <c r="L133" i="1" s="1"/>
  <c r="H132" i="1"/>
  <c r="I132" i="1" s="1"/>
  <c r="J132" i="1" s="1"/>
  <c r="K132" i="1" s="1"/>
  <c r="L132" i="1" s="1"/>
  <c r="I55" i="1"/>
  <c r="J55" i="1" s="1"/>
  <c r="K55" i="1" s="1"/>
  <c r="L55" i="1" s="1"/>
  <c r="H54" i="1"/>
  <c r="C27" i="12"/>
  <c r="E26" i="12"/>
  <c r="I26" i="12" s="1"/>
  <c r="I62" i="19" s="1"/>
  <c r="K62" i="19" s="1"/>
  <c r="M4" i="3"/>
  <c r="N4" i="3" s="1"/>
  <c r="M5" i="3"/>
  <c r="N5" i="3" s="1"/>
  <c r="O5" i="3" s="1"/>
  <c r="P5" i="3" s="1"/>
  <c r="R5" i="3" s="1"/>
  <c r="T5" i="3" s="1"/>
  <c r="I16" i="1"/>
  <c r="J16" i="1" s="1"/>
  <c r="K16" i="1" s="1"/>
  <c r="L16" i="1" s="1"/>
  <c r="H15" i="1"/>
  <c r="F49" i="12"/>
  <c r="H49" i="12" s="1"/>
  <c r="F36" i="12"/>
  <c r="H36" i="12" s="1"/>
  <c r="H37" i="12" s="1"/>
  <c r="C40" i="12" s="1"/>
  <c r="H2" i="3"/>
  <c r="I3" i="3"/>
  <c r="J3" i="3" s="1"/>
  <c r="K3" i="3" s="1"/>
  <c r="L3" i="3" s="1"/>
  <c r="I129" i="1"/>
  <c r="J129" i="1" s="1"/>
  <c r="K129" i="1" s="1"/>
  <c r="L129" i="1" s="1"/>
  <c r="H128" i="1"/>
  <c r="I128" i="1" s="1"/>
  <c r="J128" i="1" s="1"/>
  <c r="K128" i="1" s="1"/>
  <c r="L128" i="1" s="1"/>
  <c r="F81" i="12"/>
  <c r="F58" i="12"/>
  <c r="F59" i="12" s="1"/>
  <c r="I121" i="1"/>
  <c r="J121" i="1" s="1"/>
  <c r="K121" i="1" s="1"/>
  <c r="L121" i="1" s="1"/>
  <c r="H120" i="1"/>
  <c r="I116" i="1"/>
  <c r="J116" i="1" s="1"/>
  <c r="K116" i="1" s="1"/>
  <c r="L116" i="1" s="1"/>
  <c r="H115" i="1"/>
  <c r="P135" i="1"/>
  <c r="Q135" i="1" s="1"/>
  <c r="M135" i="1"/>
  <c r="P17" i="1"/>
  <c r="Q17" i="1" s="1"/>
  <c r="M17" i="1"/>
  <c r="C7" i="29"/>
  <c r="D7" i="29" s="1"/>
  <c r="E7" i="29" s="1"/>
  <c r="B8" i="29"/>
  <c r="C8" i="29" s="1"/>
  <c r="D8" i="29" s="1"/>
  <c r="E8" i="29" s="1"/>
  <c r="G11" i="34"/>
  <c r="D39" i="9"/>
  <c r="G39" i="9" s="1"/>
  <c r="K39" i="9" s="1"/>
  <c r="G23" i="9"/>
  <c r="D38" i="9"/>
  <c r="G38" i="9" s="1"/>
  <c r="K38" i="9" s="1"/>
  <c r="G22" i="9"/>
  <c r="I81" i="1"/>
  <c r="J81" i="1" s="1"/>
  <c r="K81" i="1" s="1"/>
  <c r="L81" i="1" s="1"/>
  <c r="P81" i="1" s="1"/>
  <c r="Q81" i="1" s="1"/>
  <c r="M96" i="1"/>
  <c r="P96" i="1"/>
  <c r="Q96" i="1" s="1"/>
  <c r="K30" i="16"/>
  <c r="K32" i="16" s="1"/>
  <c r="K35" i="16" s="1"/>
  <c r="K37" i="16" s="1"/>
  <c r="I44" i="30"/>
  <c r="G45" i="30" s="1"/>
  <c r="G46" i="30" s="1"/>
  <c r="E4" i="30" s="1"/>
  <c r="D12" i="34"/>
  <c r="G12" i="34" s="1"/>
  <c r="P18" i="34"/>
  <c r="D13" i="34" s="1"/>
  <c r="G13" i="34" s="1"/>
  <c r="D27" i="34"/>
  <c r="G27" i="34" s="1"/>
  <c r="P20" i="34"/>
  <c r="D28" i="34" s="1"/>
  <c r="G28" i="34" s="1"/>
  <c r="F43" i="13"/>
  <c r="F54" i="13" s="1"/>
  <c r="H64" i="33"/>
  <c r="F6" i="33" s="1"/>
  <c r="I6" i="33" s="1"/>
  <c r="I89" i="1"/>
  <c r="J89" i="1" s="1"/>
  <c r="K89" i="1" s="1"/>
  <c r="L89" i="1" s="1"/>
  <c r="H88" i="1"/>
  <c r="I88" i="1" s="1"/>
  <c r="J88" i="1" s="1"/>
  <c r="K88" i="1" s="1"/>
  <c r="L88" i="1" s="1"/>
  <c r="C43" i="34"/>
  <c r="E43" i="34" s="1"/>
  <c r="G43" i="34" s="1"/>
  <c r="E22" i="34"/>
  <c r="G22" i="34" s="1"/>
  <c r="K63" i="16"/>
  <c r="E15" i="34"/>
  <c r="G15" i="34" s="1"/>
  <c r="C42" i="34"/>
  <c r="E42" i="34" s="1"/>
  <c r="G42" i="34" s="1"/>
  <c r="I70" i="1"/>
  <c r="J70" i="1" s="1"/>
  <c r="K70" i="1" s="1"/>
  <c r="L70" i="1" s="1"/>
  <c r="H69" i="1"/>
  <c r="M79" i="1"/>
  <c r="P79" i="1"/>
  <c r="Q79" i="1" s="1"/>
  <c r="M78" i="1"/>
  <c r="P78" i="1"/>
  <c r="Q78" i="1" s="1"/>
  <c r="K96" i="16"/>
  <c r="C42" i="13"/>
  <c r="C43" i="13" s="1"/>
  <c r="H75" i="1" l="1"/>
  <c r="I75" i="1" s="1"/>
  <c r="J75" i="1" s="1"/>
  <c r="K75" i="1" s="1"/>
  <c r="L75" i="1" s="1"/>
  <c r="M55" i="1"/>
  <c r="P55" i="1"/>
  <c r="Q55" i="1" s="1"/>
  <c r="P132" i="1"/>
  <c r="Q132" i="1" s="1"/>
  <c r="M132" i="1"/>
  <c r="M133" i="1"/>
  <c r="P133" i="1"/>
  <c r="Q133" i="1" s="1"/>
  <c r="C28" i="12"/>
  <c r="F27" i="12"/>
  <c r="E27" i="12"/>
  <c r="H27" i="12" s="1"/>
  <c r="I27" i="12" s="1"/>
  <c r="M30" i="1"/>
  <c r="P30" i="1"/>
  <c r="Q30" i="1" s="1"/>
  <c r="H24" i="1"/>
  <c r="I54" i="1"/>
  <c r="J54" i="1" s="1"/>
  <c r="K54" i="1" s="1"/>
  <c r="L54" i="1" s="1"/>
  <c r="I29" i="1"/>
  <c r="J29" i="1" s="1"/>
  <c r="K29" i="1" s="1"/>
  <c r="L29" i="1" s="1"/>
  <c r="H26" i="1"/>
  <c r="F62" i="12"/>
  <c r="H62" i="12" s="1"/>
  <c r="H63" i="12" s="1"/>
  <c r="C66" i="12" s="1"/>
  <c r="F73" i="12"/>
  <c r="H73" i="12" s="1"/>
  <c r="I115" i="1"/>
  <c r="J115" i="1" s="1"/>
  <c r="K115" i="1" s="1"/>
  <c r="L115" i="1" s="1"/>
  <c r="H114" i="1"/>
  <c r="M3" i="3"/>
  <c r="N3" i="3" s="1"/>
  <c r="P116" i="1"/>
  <c r="Q116" i="1" s="1"/>
  <c r="M116" i="1"/>
  <c r="V5" i="3"/>
  <c r="I120" i="1"/>
  <c r="J120" i="1" s="1"/>
  <c r="K120" i="1" s="1"/>
  <c r="L120" i="1" s="1"/>
  <c r="H119" i="1"/>
  <c r="P128" i="1"/>
  <c r="Q128" i="1" s="1"/>
  <c r="M128" i="1"/>
  <c r="C41" i="12"/>
  <c r="F40" i="12"/>
  <c r="E40" i="12"/>
  <c r="I15" i="1"/>
  <c r="J15" i="1" s="1"/>
  <c r="K15" i="1" s="1"/>
  <c r="L15" i="1" s="1"/>
  <c r="H14" i="1"/>
  <c r="F82" i="12"/>
  <c r="F83" i="12" s="1"/>
  <c r="F86" i="12" s="1"/>
  <c r="H86" i="12" s="1"/>
  <c r="H87" i="12" s="1"/>
  <c r="C89" i="12" s="1"/>
  <c r="M121" i="1"/>
  <c r="P121" i="1"/>
  <c r="Q121" i="1" s="1"/>
  <c r="P129" i="1"/>
  <c r="Q129" i="1" s="1"/>
  <c r="M129" i="1"/>
  <c r="C54" i="12"/>
  <c r="C52" i="12"/>
  <c r="C77" i="12"/>
  <c r="F77" i="12" s="1"/>
  <c r="G77" i="12" s="1"/>
  <c r="I77" i="12" s="1"/>
  <c r="C75" i="12"/>
  <c r="C53" i="12"/>
  <c r="F53" i="12" s="1"/>
  <c r="G53" i="12" s="1"/>
  <c r="I53" i="12" s="1"/>
  <c r="C51" i="12"/>
  <c r="F51" i="12" s="1"/>
  <c r="G51" i="12" s="1"/>
  <c r="I51" i="12" s="1"/>
  <c r="C78" i="12"/>
  <c r="F78" i="12" s="1"/>
  <c r="G78" i="12" s="1"/>
  <c r="I78" i="12" s="1"/>
  <c r="C76" i="12"/>
  <c r="F76" i="12" s="1"/>
  <c r="G76" i="12" s="1"/>
  <c r="I76" i="12" s="1"/>
  <c r="M16" i="1"/>
  <c r="P16" i="1"/>
  <c r="Q16" i="1" s="1"/>
  <c r="O4" i="3"/>
  <c r="P4" i="3" s="1"/>
  <c r="R4" i="3" s="1"/>
  <c r="V4" i="3" s="1"/>
  <c r="M81" i="1"/>
  <c r="P76" i="1"/>
  <c r="Q76" i="1" s="1"/>
  <c r="M76" i="1"/>
  <c r="P75" i="1"/>
  <c r="Q75" i="1" s="1"/>
  <c r="M75" i="1"/>
  <c r="I8" i="14"/>
  <c r="I10" i="14" s="1"/>
  <c r="I13" i="14" s="1"/>
  <c r="I44" i="34"/>
  <c r="G45" i="34" s="1"/>
  <c r="G46" i="34" s="1"/>
  <c r="I8" i="33" s="1"/>
  <c r="I69" i="1"/>
  <c r="J69" i="1" s="1"/>
  <c r="K69" i="1" s="1"/>
  <c r="L69" i="1" s="1"/>
  <c r="H68" i="1"/>
  <c r="K64" i="16"/>
  <c r="K65" i="16"/>
  <c r="K97" i="16"/>
  <c r="K98" i="16"/>
  <c r="M70" i="1"/>
  <c r="P70" i="1"/>
  <c r="Q70" i="1" s="1"/>
  <c r="M89" i="1"/>
  <c r="P89" i="1"/>
  <c r="Q89" i="1" s="1"/>
  <c r="C54" i="13"/>
  <c r="G54" i="13" s="1"/>
  <c r="I95" i="13" s="1"/>
  <c r="P88" i="1"/>
  <c r="Q88" i="1" s="1"/>
  <c r="M88" i="1"/>
  <c r="H25" i="1" l="1"/>
  <c r="I25" i="1" s="1"/>
  <c r="J25" i="1" s="1"/>
  <c r="K25" i="1" s="1"/>
  <c r="L25" i="1" s="1"/>
  <c r="I26" i="1"/>
  <c r="J26" i="1" s="1"/>
  <c r="K26" i="1" s="1"/>
  <c r="L26" i="1" s="1"/>
  <c r="E28" i="12"/>
  <c r="I28" i="12" s="1"/>
  <c r="F28" i="12"/>
  <c r="P29" i="1"/>
  <c r="Q29" i="1" s="1"/>
  <c r="M29" i="1"/>
  <c r="P54" i="1"/>
  <c r="Q54" i="1" s="1"/>
  <c r="M54" i="1"/>
  <c r="I24" i="1"/>
  <c r="J24" i="1" s="1"/>
  <c r="K24" i="1" s="1"/>
  <c r="L24" i="1" s="1"/>
  <c r="H23" i="1"/>
  <c r="H40" i="12"/>
  <c r="I40" i="12" s="1"/>
  <c r="I63" i="19" s="1"/>
  <c r="K63" i="19" s="1"/>
  <c r="C90" i="12"/>
  <c r="F89" i="12"/>
  <c r="E89" i="12"/>
  <c r="F52" i="12"/>
  <c r="G52" i="12" s="1"/>
  <c r="P15" i="1"/>
  <c r="Q15" i="1" s="1"/>
  <c r="M15" i="1"/>
  <c r="C42" i="12"/>
  <c r="F41" i="12"/>
  <c r="E41" i="12"/>
  <c r="M120" i="1"/>
  <c r="P120" i="1"/>
  <c r="Q120" i="1" s="1"/>
  <c r="I114" i="1"/>
  <c r="J114" i="1" s="1"/>
  <c r="K114" i="1" s="1"/>
  <c r="L114" i="1" s="1"/>
  <c r="H113" i="1"/>
  <c r="F54" i="12"/>
  <c r="G54" i="12" s="1"/>
  <c r="I54" i="12" s="1"/>
  <c r="P115" i="1"/>
  <c r="Q115" i="1" s="1"/>
  <c r="M115" i="1"/>
  <c r="F75" i="12"/>
  <c r="G75" i="12" s="1"/>
  <c r="Q6" i="3"/>
  <c r="T4" i="3"/>
  <c r="H13" i="1"/>
  <c r="I14" i="1"/>
  <c r="J14" i="1" s="1"/>
  <c r="K14" i="1" s="1"/>
  <c r="L14" i="1" s="1"/>
  <c r="I119" i="1"/>
  <c r="J119" i="1" s="1"/>
  <c r="K119" i="1" s="1"/>
  <c r="L119" i="1" s="1"/>
  <c r="H118" i="1"/>
  <c r="I118" i="1" s="1"/>
  <c r="J118" i="1" s="1"/>
  <c r="K118" i="1" s="1"/>
  <c r="L118" i="1" s="1"/>
  <c r="O3" i="3"/>
  <c r="P3" i="3" s="1"/>
  <c r="R3" i="3" s="1"/>
  <c r="T3" i="3" s="1"/>
  <c r="C67" i="12"/>
  <c r="F66" i="12"/>
  <c r="E66" i="12"/>
  <c r="K66" i="16"/>
  <c r="K69" i="16" s="1"/>
  <c r="K71" i="16" s="1"/>
  <c r="E4" i="34"/>
  <c r="I10" i="33"/>
  <c r="I13" i="33" s="1"/>
  <c r="G6" i="18" s="1"/>
  <c r="J106" i="13"/>
  <c r="O99" i="13"/>
  <c r="I102" i="13" s="1"/>
  <c r="I106" i="13" s="1"/>
  <c r="M69" i="1"/>
  <c r="P69" i="1"/>
  <c r="Q69" i="1" s="1"/>
  <c r="K99" i="16"/>
  <c r="K102" i="16" s="1"/>
  <c r="K104" i="16" s="1"/>
  <c r="I68" i="1"/>
  <c r="J68" i="1" s="1"/>
  <c r="H67" i="1"/>
  <c r="H22" i="1" l="1"/>
  <c r="I23" i="1"/>
  <c r="J23" i="1" s="1"/>
  <c r="K23" i="1" s="1"/>
  <c r="L23" i="1" s="1"/>
  <c r="P24" i="1"/>
  <c r="Q24" i="1" s="1"/>
  <c r="M24" i="1"/>
  <c r="P26" i="1"/>
  <c r="Q26" i="1" s="1"/>
  <c r="M26" i="1"/>
  <c r="P25" i="1"/>
  <c r="Q25" i="1" s="1"/>
  <c r="M25" i="1"/>
  <c r="H41" i="12"/>
  <c r="I41" i="12" s="1"/>
  <c r="I64" i="19" s="1"/>
  <c r="K64" i="19" s="1"/>
  <c r="H66" i="12"/>
  <c r="I66" i="12" s="1"/>
  <c r="I67" i="19" s="1"/>
  <c r="K67" i="19" s="1"/>
  <c r="P118" i="1"/>
  <c r="Q118" i="1" s="1"/>
  <c r="M118" i="1"/>
  <c r="C43" i="12"/>
  <c r="E42" i="12"/>
  <c r="F42" i="12"/>
  <c r="M119" i="1"/>
  <c r="P119" i="1"/>
  <c r="Q119" i="1" s="1"/>
  <c r="R6" i="3"/>
  <c r="T6" i="3" s="1"/>
  <c r="I113" i="1"/>
  <c r="J113" i="1" s="1"/>
  <c r="K113" i="1" s="1"/>
  <c r="L113" i="1" s="1"/>
  <c r="H112" i="1"/>
  <c r="C68" i="12"/>
  <c r="E67" i="12"/>
  <c r="F67" i="12"/>
  <c r="P14" i="1"/>
  <c r="Q14" i="1" s="1"/>
  <c r="M14" i="1"/>
  <c r="V3" i="3"/>
  <c r="P114" i="1"/>
  <c r="Q114" i="1" s="1"/>
  <c r="M114" i="1"/>
  <c r="H89" i="12"/>
  <c r="I89" i="12" s="1"/>
  <c r="I70" i="19" s="1"/>
  <c r="K70" i="19" s="1"/>
  <c r="I13" i="1"/>
  <c r="J13" i="1" s="1"/>
  <c r="K13" i="1" s="1"/>
  <c r="L13" i="1" s="1"/>
  <c r="H12" i="1"/>
  <c r="I75" i="12"/>
  <c r="I52" i="12"/>
  <c r="C91" i="12"/>
  <c r="F90" i="12"/>
  <c r="E90" i="12"/>
  <c r="J108" i="13"/>
  <c r="I65" i="13"/>
  <c r="E107" i="13"/>
  <c r="I67" i="1"/>
  <c r="J67" i="1" s="1"/>
  <c r="K67" i="1" s="1"/>
  <c r="L67" i="1" s="1"/>
  <c r="H66" i="1"/>
  <c r="K68" i="1"/>
  <c r="L68" i="1" s="1"/>
  <c r="I55" i="8"/>
  <c r="V6" i="3" l="1"/>
  <c r="P23" i="1"/>
  <c r="Q23" i="1" s="1"/>
  <c r="M23" i="1"/>
  <c r="H21" i="1"/>
  <c r="I22" i="1"/>
  <c r="J22" i="1" s="1"/>
  <c r="K22" i="1" s="1"/>
  <c r="L22" i="1" s="1"/>
  <c r="H90" i="12"/>
  <c r="I90" i="12" s="1"/>
  <c r="I71" i="19" s="1"/>
  <c r="K71" i="19" s="1"/>
  <c r="H67" i="12"/>
  <c r="I67" i="12" s="1"/>
  <c r="I68" i="19" s="1"/>
  <c r="K68" i="19" s="1"/>
  <c r="H42" i="12"/>
  <c r="I42" i="12" s="1"/>
  <c r="I65" i="19" s="1"/>
  <c r="K65" i="19" s="1"/>
  <c r="H11" i="1"/>
  <c r="I12" i="1"/>
  <c r="J12" i="1" s="1"/>
  <c r="K12" i="1" s="1"/>
  <c r="L12" i="1" s="1"/>
  <c r="I112" i="1"/>
  <c r="J112" i="1" s="1"/>
  <c r="K112" i="1" s="1"/>
  <c r="L112" i="1" s="1"/>
  <c r="H111" i="1"/>
  <c r="C93" i="12"/>
  <c r="C92" i="12"/>
  <c r="E91" i="12"/>
  <c r="F91" i="12"/>
  <c r="P13" i="1"/>
  <c r="Q13" i="1" s="1"/>
  <c r="M13" i="1"/>
  <c r="P113" i="1"/>
  <c r="Q113" i="1" s="1"/>
  <c r="M113" i="1"/>
  <c r="C44" i="12"/>
  <c r="E43" i="12"/>
  <c r="F43" i="12"/>
  <c r="C69" i="12"/>
  <c r="E68" i="12"/>
  <c r="F68" i="12"/>
  <c r="H68" i="12" s="1"/>
  <c r="M68" i="1"/>
  <c r="P68" i="1"/>
  <c r="Q68" i="1" s="1"/>
  <c r="M67" i="1"/>
  <c r="P67" i="1"/>
  <c r="Q67" i="1" s="1"/>
  <c r="I66" i="1"/>
  <c r="J66" i="1" s="1"/>
  <c r="K66" i="1" s="1"/>
  <c r="L66" i="1" s="1"/>
  <c r="H65" i="1"/>
  <c r="P22" i="1" l="1"/>
  <c r="Q22" i="1" s="1"/>
  <c r="M22" i="1"/>
  <c r="I21" i="1"/>
  <c r="J21" i="1" s="1"/>
  <c r="K21" i="1" s="1"/>
  <c r="L21" i="1" s="1"/>
  <c r="H20" i="1"/>
  <c r="I68" i="12"/>
  <c r="I69" i="19" s="1"/>
  <c r="K69" i="19" s="1"/>
  <c r="H43" i="12"/>
  <c r="I43" i="12" s="1"/>
  <c r="I66" i="19" s="1"/>
  <c r="K66" i="19" s="1"/>
  <c r="H91" i="12"/>
  <c r="I91" i="12" s="1"/>
  <c r="I72" i="19" s="1"/>
  <c r="K72" i="19" s="1"/>
  <c r="I111" i="1"/>
  <c r="J111" i="1" s="1"/>
  <c r="K111" i="1" s="1"/>
  <c r="L111" i="1" s="1"/>
  <c r="H110" i="1"/>
  <c r="P112" i="1"/>
  <c r="Q112" i="1" s="1"/>
  <c r="M112" i="1"/>
  <c r="C70" i="12"/>
  <c r="E69" i="12"/>
  <c r="F69" i="12"/>
  <c r="C45" i="12"/>
  <c r="E44" i="12"/>
  <c r="F44" i="12"/>
  <c r="E92" i="12"/>
  <c r="F92" i="12"/>
  <c r="P12" i="1"/>
  <c r="Q12" i="1" s="1"/>
  <c r="M12" i="1"/>
  <c r="C94" i="12"/>
  <c r="E93" i="12"/>
  <c r="F93" i="12"/>
  <c r="I11" i="1"/>
  <c r="J11" i="1" s="1"/>
  <c r="K11" i="1" s="1"/>
  <c r="L11" i="1" s="1"/>
  <c r="H10" i="1"/>
  <c r="M66" i="1"/>
  <c r="P66" i="1"/>
  <c r="Q66" i="1" s="1"/>
  <c r="I65" i="1"/>
  <c r="J65" i="1" s="1"/>
  <c r="K65" i="1" s="1"/>
  <c r="L65" i="1" s="1"/>
  <c r="H62" i="1"/>
  <c r="H19" i="1" l="1"/>
  <c r="I19" i="1" s="1"/>
  <c r="J19" i="1" s="1"/>
  <c r="K19" i="1" s="1"/>
  <c r="L19" i="1" s="1"/>
  <c r="I20" i="1"/>
  <c r="J20" i="1" s="1"/>
  <c r="K20" i="1" s="1"/>
  <c r="L20" i="1" s="1"/>
  <c r="P21" i="1"/>
  <c r="Q21" i="1" s="1"/>
  <c r="M21" i="1"/>
  <c r="H44" i="12"/>
  <c r="I44" i="12" s="1"/>
  <c r="H92" i="12"/>
  <c r="I92" i="12" s="1"/>
  <c r="I73" i="19" s="1"/>
  <c r="K73" i="19" s="1"/>
  <c r="H93" i="12"/>
  <c r="I93" i="12" s="1"/>
  <c r="H69" i="12"/>
  <c r="I69" i="12" s="1"/>
  <c r="M11" i="1"/>
  <c r="P11" i="1"/>
  <c r="Q11" i="1" s="1"/>
  <c r="H9" i="1"/>
  <c r="I10" i="1"/>
  <c r="J10" i="1" s="1"/>
  <c r="K10" i="1" s="1"/>
  <c r="L10" i="1" s="1"/>
  <c r="C95" i="12"/>
  <c r="E94" i="12"/>
  <c r="F94" i="12"/>
  <c r="I110" i="1"/>
  <c r="J110" i="1" s="1"/>
  <c r="K110" i="1" s="1"/>
  <c r="L110" i="1" s="1"/>
  <c r="H109" i="1"/>
  <c r="C46" i="12"/>
  <c r="E45" i="12"/>
  <c r="F45" i="12"/>
  <c r="C71" i="12"/>
  <c r="F70" i="12"/>
  <c r="E70" i="12"/>
  <c r="P111" i="1"/>
  <c r="Q111" i="1" s="1"/>
  <c r="M111" i="1"/>
  <c r="M65" i="1"/>
  <c r="P65" i="1"/>
  <c r="Q65" i="1" s="1"/>
  <c r="S65" i="1" s="1"/>
  <c r="I62" i="1"/>
  <c r="J62" i="1" s="1"/>
  <c r="K62" i="1" s="1"/>
  <c r="L62" i="1" s="1"/>
  <c r="P20" i="1" l="1"/>
  <c r="Q20" i="1" s="1"/>
  <c r="M20" i="1"/>
  <c r="P19" i="1"/>
  <c r="Q19" i="1" s="1"/>
  <c r="M19" i="1"/>
  <c r="H70" i="12"/>
  <c r="I70" i="12" s="1"/>
  <c r="H45" i="12"/>
  <c r="I45" i="12" s="1"/>
  <c r="H94" i="12"/>
  <c r="I94" i="12" s="1"/>
  <c r="P10" i="1"/>
  <c r="Q10" i="1" s="1"/>
  <c r="M10" i="1"/>
  <c r="E71" i="12"/>
  <c r="H71" i="12" s="1"/>
  <c r="I71" i="12" s="1"/>
  <c r="F71" i="12"/>
  <c r="C47" i="12"/>
  <c r="H46" i="12"/>
  <c r="I46" i="12" s="1"/>
  <c r="I9" i="1"/>
  <c r="J9" i="1" s="1"/>
  <c r="K9" i="1" s="1"/>
  <c r="L9" i="1" s="1"/>
  <c r="H8" i="1"/>
  <c r="I109" i="1"/>
  <c r="J109" i="1" s="1"/>
  <c r="K109" i="1" s="1"/>
  <c r="L109" i="1" s="1"/>
  <c r="H108" i="1"/>
  <c r="P110" i="1"/>
  <c r="Q110" i="1" s="1"/>
  <c r="M110" i="1"/>
  <c r="C96" i="12"/>
  <c r="E95" i="12"/>
  <c r="F95" i="12"/>
  <c r="R66" i="1"/>
  <c r="U65" i="1"/>
  <c r="W65" i="1"/>
  <c r="M62" i="1"/>
  <c r="P62" i="1"/>
  <c r="Q62" i="1" s="1"/>
  <c r="H95" i="12" l="1"/>
  <c r="I95" i="12" s="1"/>
  <c r="M9" i="1"/>
  <c r="P9" i="1"/>
  <c r="Q9" i="1" s="1"/>
  <c r="I108" i="1"/>
  <c r="J108" i="1" s="1"/>
  <c r="K108" i="1" s="1"/>
  <c r="L108" i="1" s="1"/>
  <c r="H107" i="1"/>
  <c r="F96" i="12"/>
  <c r="E96" i="12"/>
  <c r="M109" i="1"/>
  <c r="P109" i="1"/>
  <c r="Q109" i="1" s="1"/>
  <c r="E47" i="12"/>
  <c r="F47" i="12"/>
  <c r="H7" i="1"/>
  <c r="I8" i="1"/>
  <c r="J8" i="1" s="1"/>
  <c r="K8" i="1" s="1"/>
  <c r="L8" i="1" s="1"/>
  <c r="S66" i="1"/>
  <c r="H96" i="12" l="1"/>
  <c r="I96" i="12" s="1"/>
  <c r="H47" i="12"/>
  <c r="I47" i="12" s="1"/>
  <c r="I107" i="1"/>
  <c r="J107" i="1" s="1"/>
  <c r="K107" i="1" s="1"/>
  <c r="L107" i="1" s="1"/>
  <c r="H106" i="1"/>
  <c r="P108" i="1"/>
  <c r="Q108" i="1" s="1"/>
  <c r="M108" i="1"/>
  <c r="P8" i="1"/>
  <c r="Q8" i="1" s="1"/>
  <c r="M8" i="1"/>
  <c r="I7" i="1"/>
  <c r="J7" i="1" s="1"/>
  <c r="K7" i="1" s="1"/>
  <c r="L7" i="1" s="1"/>
  <c r="H6" i="1"/>
  <c r="R72" i="1"/>
  <c r="R67" i="1"/>
  <c r="U66" i="1"/>
  <c r="W66" i="1"/>
  <c r="I6" i="1" l="1"/>
  <c r="J6" i="1" s="1"/>
  <c r="K6" i="1" s="1"/>
  <c r="L6" i="1" s="1"/>
  <c r="H5" i="1"/>
  <c r="M7" i="1"/>
  <c r="P7" i="1"/>
  <c r="Q7" i="1" s="1"/>
  <c r="I106" i="1"/>
  <c r="J106" i="1" s="1"/>
  <c r="K106" i="1" s="1"/>
  <c r="L106" i="1" s="1"/>
  <c r="H105" i="1"/>
  <c r="P107" i="1"/>
  <c r="Q107" i="1" s="1"/>
  <c r="M107" i="1"/>
  <c r="S72" i="1"/>
  <c r="U72" i="1" s="1"/>
  <c r="S67" i="1"/>
  <c r="I5" i="1" l="1"/>
  <c r="J5" i="1" s="1"/>
  <c r="K5" i="1" s="1"/>
  <c r="L5" i="1" s="1"/>
  <c r="H4" i="1"/>
  <c r="I105" i="1"/>
  <c r="J105" i="1" s="1"/>
  <c r="K105" i="1" s="1"/>
  <c r="L105" i="1" s="1"/>
  <c r="H104" i="1"/>
  <c r="P106" i="1"/>
  <c r="Q106" i="1" s="1"/>
  <c r="M106" i="1"/>
  <c r="P6" i="1"/>
  <c r="Q6" i="1" s="1"/>
  <c r="M6" i="1"/>
  <c r="R73" i="1"/>
  <c r="R68" i="1"/>
  <c r="U67" i="1"/>
  <c r="W67" i="1"/>
  <c r="W72" i="1"/>
  <c r="I104" i="1" l="1"/>
  <c r="J104" i="1" s="1"/>
  <c r="K104" i="1" s="1"/>
  <c r="L104" i="1" s="1"/>
  <c r="H103" i="1"/>
  <c r="P105" i="1"/>
  <c r="Q105" i="1" s="1"/>
  <c r="M105" i="1"/>
  <c r="Y4" i="1"/>
  <c r="I4" i="1"/>
  <c r="J4" i="1" s="1"/>
  <c r="K4" i="1" s="1"/>
  <c r="L4" i="1" s="1"/>
  <c r="P5" i="1"/>
  <c r="Q5" i="1" s="1"/>
  <c r="M5" i="1"/>
  <c r="S73" i="1"/>
  <c r="W73" i="1" s="1"/>
  <c r="S68" i="1"/>
  <c r="W68" i="1" s="1"/>
  <c r="I103" i="1" l="1"/>
  <c r="J103" i="1" s="1"/>
  <c r="K103" i="1" s="1"/>
  <c r="L103" i="1" s="1"/>
  <c r="H63" i="1"/>
  <c r="M4" i="1"/>
  <c r="P4" i="1"/>
  <c r="Q4" i="1" s="1"/>
  <c r="S4" i="1" s="1"/>
  <c r="P104" i="1"/>
  <c r="Q104" i="1" s="1"/>
  <c r="M104" i="1"/>
  <c r="R69" i="1"/>
  <c r="U68" i="1"/>
  <c r="R75" i="1"/>
  <c r="R88" i="1"/>
  <c r="R74" i="1"/>
  <c r="U73" i="1"/>
  <c r="R5" i="1" l="1"/>
  <c r="R19" i="1"/>
  <c r="U4" i="1"/>
  <c r="W4" i="1"/>
  <c r="I63" i="1"/>
  <c r="J63" i="1" s="1"/>
  <c r="K63" i="1" s="1"/>
  <c r="L63" i="1" s="1"/>
  <c r="H61" i="1"/>
  <c r="I61" i="1" s="1"/>
  <c r="J61" i="1" s="1"/>
  <c r="K61" i="1" s="1"/>
  <c r="L61" i="1" s="1"/>
  <c r="P103" i="1"/>
  <c r="Q103" i="1" s="1"/>
  <c r="S103" i="1" s="1"/>
  <c r="M103" i="1"/>
  <c r="S88" i="1"/>
  <c r="S75" i="1"/>
  <c r="S69" i="1"/>
  <c r="S74" i="1"/>
  <c r="U74" i="1" s="1"/>
  <c r="R118" i="1" l="1"/>
  <c r="R104" i="1"/>
  <c r="U103" i="1"/>
  <c r="R123" i="1"/>
  <c r="W103" i="1"/>
  <c r="P61" i="1"/>
  <c r="Q61" i="1" s="1"/>
  <c r="S61" i="1" s="1"/>
  <c r="M61" i="1"/>
  <c r="S19" i="1"/>
  <c r="W19" i="1" s="1"/>
  <c r="M63" i="1"/>
  <c r="P63" i="1"/>
  <c r="Q63" i="1" s="1"/>
  <c r="S5" i="1"/>
  <c r="W5" i="1" s="1"/>
  <c r="W74" i="1"/>
  <c r="R99" i="1"/>
  <c r="R93" i="1"/>
  <c r="R89" i="1"/>
  <c r="U88" i="1"/>
  <c r="R78" i="1"/>
  <c r="R70" i="1"/>
  <c r="U69" i="1"/>
  <c r="U75" i="1"/>
  <c r="R84" i="1"/>
  <c r="R76" i="1"/>
  <c r="W69" i="1"/>
  <c r="W75" i="1"/>
  <c r="W88" i="1"/>
  <c r="R6" i="1" l="1"/>
  <c r="S6" i="1" s="1"/>
  <c r="U5" i="1"/>
  <c r="R25" i="1"/>
  <c r="R20" i="1"/>
  <c r="S20" i="1" s="1"/>
  <c r="U19" i="1"/>
  <c r="S123" i="1"/>
  <c r="U123" i="1" s="1"/>
  <c r="R62" i="1"/>
  <c r="W61" i="1"/>
  <c r="U61" i="1"/>
  <c r="R63" i="1"/>
  <c r="S104" i="1"/>
  <c r="S118" i="1"/>
  <c r="W118" i="1" s="1"/>
  <c r="S84" i="1"/>
  <c r="U84" i="1" s="1"/>
  <c r="S78" i="1"/>
  <c r="W78" i="1" s="1"/>
  <c r="S99" i="1"/>
  <c r="U99" i="1" s="1"/>
  <c r="S93" i="1"/>
  <c r="U93" i="1" s="1"/>
  <c r="S89" i="1"/>
  <c r="W89" i="1" s="1"/>
  <c r="S76" i="1"/>
  <c r="U76" i="1" s="1"/>
  <c r="S70" i="1"/>
  <c r="W99" i="1" l="1"/>
  <c r="W123" i="1"/>
  <c r="R128" i="1"/>
  <c r="S128" i="1" s="1"/>
  <c r="R105" i="1"/>
  <c r="S105" i="1" s="1"/>
  <c r="U104" i="1"/>
  <c r="S62" i="1"/>
  <c r="U62" i="1" s="1"/>
  <c r="W62" i="1"/>
  <c r="W20" i="1"/>
  <c r="R21" i="1"/>
  <c r="S21" i="1" s="1"/>
  <c r="U20" i="1"/>
  <c r="S63" i="1"/>
  <c r="U63" i="1" s="1"/>
  <c r="S25" i="1"/>
  <c r="W25" i="1" s="1"/>
  <c r="W93" i="1"/>
  <c r="R124" i="1"/>
  <c r="R119" i="1"/>
  <c r="S119" i="1" s="1"/>
  <c r="U118" i="1"/>
  <c r="W104" i="1"/>
  <c r="W6" i="1"/>
  <c r="U6" i="1"/>
  <c r="R43" i="1"/>
  <c r="R7" i="1"/>
  <c r="S7" i="1" s="1"/>
  <c r="W76" i="1"/>
  <c r="R81" i="1"/>
  <c r="R94" i="1"/>
  <c r="R71" i="1"/>
  <c r="U70" i="1"/>
  <c r="R91" i="1"/>
  <c r="U89" i="1"/>
  <c r="R90" i="1"/>
  <c r="W70" i="1"/>
  <c r="W84" i="1"/>
  <c r="R79" i="1"/>
  <c r="U78" i="1"/>
  <c r="R86" i="1"/>
  <c r="W63" i="1" l="1"/>
  <c r="S43" i="1"/>
  <c r="U43" i="1" s="1"/>
  <c r="W119" i="1"/>
  <c r="R120" i="1"/>
  <c r="U119" i="1"/>
  <c r="R42" i="1"/>
  <c r="R26" i="1"/>
  <c r="S26" i="1" s="1"/>
  <c r="U25" i="1"/>
  <c r="W21" i="1"/>
  <c r="U21" i="1"/>
  <c r="R52" i="1"/>
  <c r="R22" i="1"/>
  <c r="S124" i="1"/>
  <c r="U124" i="1" s="1"/>
  <c r="W105" i="1"/>
  <c r="R106" i="1"/>
  <c r="U105" i="1"/>
  <c r="W7" i="1"/>
  <c r="R8" i="1"/>
  <c r="U7" i="1"/>
  <c r="R44" i="1"/>
  <c r="W128" i="1"/>
  <c r="R129" i="1"/>
  <c r="S129" i="1" s="1"/>
  <c r="U128" i="1"/>
  <c r="S90" i="1"/>
  <c r="U90" i="1" s="1"/>
  <c r="S81" i="1"/>
  <c r="W81" i="1" s="1"/>
  <c r="S86" i="1"/>
  <c r="U86" i="1" s="1"/>
  <c r="S71" i="1"/>
  <c r="U71" i="1" s="1"/>
  <c r="S79" i="1"/>
  <c r="W79" i="1" s="1"/>
  <c r="S94" i="1"/>
  <c r="W94" i="1" s="1"/>
  <c r="S91" i="1"/>
  <c r="W91" i="1" s="1"/>
  <c r="W124" i="1" l="1"/>
  <c r="W43" i="1"/>
  <c r="S106" i="1"/>
  <c r="W106" i="1" s="1"/>
  <c r="S22" i="1"/>
  <c r="W22" i="1" s="1"/>
  <c r="S120" i="1"/>
  <c r="W120" i="1" s="1"/>
  <c r="W129" i="1"/>
  <c r="R130" i="1"/>
  <c r="U129" i="1"/>
  <c r="S8" i="1"/>
  <c r="W8" i="1" s="1"/>
  <c r="S52" i="1"/>
  <c r="U52" i="1" s="1"/>
  <c r="W26" i="1"/>
  <c r="R27" i="1"/>
  <c r="S27" i="1" s="1"/>
  <c r="R29" i="1"/>
  <c r="U26" i="1"/>
  <c r="S42" i="1"/>
  <c r="U42" i="1" s="1"/>
  <c r="S44" i="1"/>
  <c r="U44" i="1" s="1"/>
  <c r="W71" i="1"/>
  <c r="U91" i="1"/>
  <c r="R92" i="1"/>
  <c r="W86" i="1"/>
  <c r="W90" i="1"/>
  <c r="R87" i="1"/>
  <c r="R80" i="1"/>
  <c r="U79" i="1"/>
  <c r="R95" i="1"/>
  <c r="U94" i="1"/>
  <c r="R82" i="1"/>
  <c r="U81" i="1"/>
  <c r="W42" i="1" l="1"/>
  <c r="S29" i="1"/>
  <c r="W29" i="1" s="1"/>
  <c r="S130" i="1"/>
  <c r="U130" i="1" s="1"/>
  <c r="W27" i="1"/>
  <c r="R33" i="1"/>
  <c r="R28" i="1"/>
  <c r="U27" i="1"/>
  <c r="R23" i="1"/>
  <c r="U22" i="1"/>
  <c r="R9" i="1"/>
  <c r="U8" i="1"/>
  <c r="W44" i="1"/>
  <c r="W52" i="1"/>
  <c r="U120" i="1"/>
  <c r="R121" i="1"/>
  <c r="R107" i="1"/>
  <c r="U106" i="1"/>
  <c r="S87" i="1"/>
  <c r="U87" i="1" s="1"/>
  <c r="S92" i="1"/>
  <c r="U92" i="1" s="1"/>
  <c r="S80" i="1"/>
  <c r="U80" i="1" s="1"/>
  <c r="S82" i="1"/>
  <c r="S95" i="1"/>
  <c r="U95" i="1" s="1"/>
  <c r="W130" i="1" l="1"/>
  <c r="S121" i="1"/>
  <c r="W121" i="1" s="1"/>
  <c r="S9" i="1"/>
  <c r="W9" i="1" s="1"/>
  <c r="S28" i="1"/>
  <c r="W28" i="1" s="1"/>
  <c r="S33" i="1"/>
  <c r="W33" i="1"/>
  <c r="S107" i="1"/>
  <c r="W107" i="1" s="1"/>
  <c r="S23" i="1"/>
  <c r="W23" i="1"/>
  <c r="U29" i="1"/>
  <c r="R30" i="1"/>
  <c r="W87" i="1"/>
  <c r="W95" i="1"/>
  <c r="W80" i="1"/>
  <c r="R83" i="1"/>
  <c r="U82" i="1"/>
  <c r="W82" i="1"/>
  <c r="W92" i="1"/>
  <c r="R24" i="1" l="1"/>
  <c r="S24" i="1" s="1"/>
  <c r="R53" i="1"/>
  <c r="U23" i="1"/>
  <c r="U33" i="1"/>
  <c r="R34" i="1"/>
  <c r="U9" i="1"/>
  <c r="R10" i="1"/>
  <c r="S10" i="1" s="1"/>
  <c r="R45" i="1"/>
  <c r="S30" i="1"/>
  <c r="W30" i="1" s="1"/>
  <c r="U107" i="1"/>
  <c r="R125" i="1"/>
  <c r="R108" i="1"/>
  <c r="S108" i="1" s="1"/>
  <c r="U28" i="1"/>
  <c r="R37" i="1"/>
  <c r="S37" i="1" s="1"/>
  <c r="R35" i="1"/>
  <c r="S35" i="1" s="1"/>
  <c r="R122" i="1"/>
  <c r="U121" i="1"/>
  <c r="S83" i="1"/>
  <c r="U83" i="1" s="1"/>
  <c r="S125" i="1" l="1"/>
  <c r="W125" i="1" s="1"/>
  <c r="S45" i="1"/>
  <c r="U45" i="1" s="1"/>
  <c r="W35" i="1"/>
  <c r="R36" i="1"/>
  <c r="U35" i="1"/>
  <c r="W37" i="1"/>
  <c r="R38" i="1"/>
  <c r="U37" i="1"/>
  <c r="R39" i="1"/>
  <c r="W10" i="1"/>
  <c r="U10" i="1"/>
  <c r="R11" i="1"/>
  <c r="S11" i="1" s="1"/>
  <c r="U30" i="1"/>
  <c r="R31" i="1"/>
  <c r="S53" i="1"/>
  <c r="U53" i="1" s="1"/>
  <c r="S122" i="1"/>
  <c r="U122" i="1" s="1"/>
  <c r="W108" i="1"/>
  <c r="R126" i="1"/>
  <c r="R109" i="1"/>
  <c r="S109" i="1" s="1"/>
  <c r="U108" i="1"/>
  <c r="S34" i="1"/>
  <c r="U34" i="1" s="1"/>
  <c r="W24" i="1"/>
  <c r="R54" i="1"/>
  <c r="U24" i="1"/>
  <c r="W83" i="1"/>
  <c r="W122" i="1" l="1"/>
  <c r="W53" i="1"/>
  <c r="W34" i="1"/>
  <c r="W45" i="1"/>
  <c r="S54" i="1"/>
  <c r="W54" i="1" s="1"/>
  <c r="S31" i="1"/>
  <c r="W31" i="1" s="1"/>
  <c r="W109" i="1"/>
  <c r="U109" i="1"/>
  <c r="R132" i="1"/>
  <c r="S132" i="1" s="1"/>
  <c r="R110" i="1"/>
  <c r="S39" i="1"/>
  <c r="W39" i="1" s="1"/>
  <c r="S126" i="1"/>
  <c r="U126" i="1" s="1"/>
  <c r="W11" i="1"/>
  <c r="R12" i="1"/>
  <c r="S12" i="1" s="1"/>
  <c r="U11" i="1"/>
  <c r="R46" i="1"/>
  <c r="S36" i="1"/>
  <c r="U36" i="1" s="1"/>
  <c r="S38" i="1"/>
  <c r="U38" i="1" s="1"/>
  <c r="U125" i="1"/>
  <c r="R127" i="1"/>
  <c r="W126" i="1" l="1"/>
  <c r="W38" i="1"/>
  <c r="S110" i="1"/>
  <c r="W110" i="1" s="1"/>
  <c r="W132" i="1"/>
  <c r="R133" i="1"/>
  <c r="S133" i="1" s="1"/>
  <c r="U132" i="1"/>
  <c r="R140" i="1"/>
  <c r="R32" i="1"/>
  <c r="U31" i="1"/>
  <c r="S127" i="1"/>
  <c r="U127" i="1" s="1"/>
  <c r="W127" i="1"/>
  <c r="W36" i="1"/>
  <c r="W12" i="1"/>
  <c r="U12" i="1"/>
  <c r="R13" i="1"/>
  <c r="S13" i="1" s="1"/>
  <c r="S46" i="1"/>
  <c r="U46" i="1" s="1"/>
  <c r="R40" i="1"/>
  <c r="U39" i="1"/>
  <c r="R58" i="1"/>
  <c r="R55" i="1"/>
  <c r="S55" i="1" s="1"/>
  <c r="U54" i="1"/>
  <c r="W46" i="1" l="1"/>
  <c r="W133" i="1"/>
  <c r="U133" i="1"/>
  <c r="R141" i="1"/>
  <c r="R134" i="1"/>
  <c r="W55" i="1"/>
  <c r="R56" i="1"/>
  <c r="U55" i="1"/>
  <c r="S58" i="1"/>
  <c r="W58" i="1" s="1"/>
  <c r="S32" i="1"/>
  <c r="U32" i="1" s="1"/>
  <c r="W13" i="1"/>
  <c r="R14" i="1"/>
  <c r="S14" i="1" s="1"/>
  <c r="U13" i="1"/>
  <c r="R47" i="1"/>
  <c r="S140" i="1"/>
  <c r="U140" i="1" s="1"/>
  <c r="S40" i="1"/>
  <c r="W40" i="1" s="1"/>
  <c r="R111" i="1"/>
  <c r="S111" i="1" s="1"/>
  <c r="U110" i="1"/>
  <c r="R135" i="1"/>
  <c r="S135" i="1" s="1"/>
  <c r="W32" i="1" l="1"/>
  <c r="S134" i="1"/>
  <c r="U134" i="1" s="1"/>
  <c r="S141" i="1"/>
  <c r="U141" i="1" s="1"/>
  <c r="W111" i="1"/>
  <c r="R138" i="1"/>
  <c r="S138" i="1" s="1"/>
  <c r="R112" i="1"/>
  <c r="U111" i="1"/>
  <c r="W135" i="1"/>
  <c r="R136" i="1"/>
  <c r="S136" i="1" s="1"/>
  <c r="U135" i="1"/>
  <c r="U40" i="1"/>
  <c r="R41" i="1"/>
  <c r="S56" i="1"/>
  <c r="W56" i="1" s="1"/>
  <c r="S47" i="1"/>
  <c r="U47" i="1" s="1"/>
  <c r="W140" i="1"/>
  <c r="W14" i="1"/>
  <c r="U14" i="1"/>
  <c r="R15" i="1"/>
  <c r="S15" i="1" s="1"/>
  <c r="U58" i="1"/>
  <c r="R59" i="1"/>
  <c r="W47" i="1" l="1"/>
  <c r="W141" i="1"/>
  <c r="S59" i="1"/>
  <c r="U59" i="1" s="1"/>
  <c r="S112" i="1"/>
  <c r="W112" i="1" s="1"/>
  <c r="W136" i="1"/>
  <c r="U136" i="1"/>
  <c r="R142" i="1"/>
  <c r="R137" i="1"/>
  <c r="W138" i="1"/>
  <c r="U138" i="1"/>
  <c r="R139" i="1"/>
  <c r="W134" i="1"/>
  <c r="R57" i="1"/>
  <c r="U56" i="1"/>
  <c r="W15" i="1"/>
  <c r="U15" i="1"/>
  <c r="R48" i="1"/>
  <c r="R16" i="1"/>
  <c r="S16" i="1" s="1"/>
  <c r="S41" i="1"/>
  <c r="W59" i="1" l="1"/>
  <c r="S142" i="1"/>
  <c r="U142" i="1" s="1"/>
  <c r="S139" i="1"/>
  <c r="U139" i="1" s="1"/>
  <c r="W16" i="1"/>
  <c r="U16" i="1"/>
  <c r="R17" i="1"/>
  <c r="U41" i="1"/>
  <c r="R131" i="1"/>
  <c r="S48" i="1"/>
  <c r="U48" i="1" s="1"/>
  <c r="S57" i="1"/>
  <c r="U57" i="1" s="1"/>
  <c r="W41" i="1"/>
  <c r="S137" i="1"/>
  <c r="U137" i="1" s="1"/>
  <c r="U112" i="1"/>
  <c r="R143" i="1"/>
  <c r="R113" i="1"/>
  <c r="S113" i="1" s="1"/>
  <c r="W57" i="1" l="1"/>
  <c r="W48" i="1"/>
  <c r="W139" i="1"/>
  <c r="W137" i="1"/>
  <c r="W113" i="1"/>
  <c r="R149" i="1"/>
  <c r="R114" i="1"/>
  <c r="R144" i="1"/>
  <c r="S144" i="1" s="1"/>
  <c r="U113" i="1"/>
  <c r="S17" i="1"/>
  <c r="W17" i="1" s="1"/>
  <c r="S143" i="1"/>
  <c r="U143" i="1" s="1"/>
  <c r="S131" i="1"/>
  <c r="U131" i="1" s="1"/>
  <c r="W142" i="1"/>
  <c r="AW18" i="9"/>
  <c r="P18" i="9" s="1"/>
  <c r="AW17" i="9"/>
  <c r="P17" i="9" s="1"/>
  <c r="AW16" i="9"/>
  <c r="P16" i="9" s="1"/>
  <c r="AW15" i="9"/>
  <c r="P15" i="9" s="1"/>
  <c r="AW14" i="9"/>
  <c r="P14" i="9" s="1"/>
  <c r="AW13" i="9"/>
  <c r="P13" i="9" s="1"/>
  <c r="AW12" i="9"/>
  <c r="P12" i="9" s="1"/>
  <c r="AW11" i="9"/>
  <c r="P11" i="9" s="1"/>
  <c r="AW10" i="9"/>
  <c r="P10" i="9" s="1"/>
  <c r="AW9" i="9"/>
  <c r="P9" i="9" s="1"/>
  <c r="AW8" i="9"/>
  <c r="P8" i="9" s="1"/>
  <c r="AW7" i="9"/>
  <c r="P7" i="9" s="1"/>
  <c r="AW6" i="9"/>
  <c r="P6" i="9" s="1"/>
  <c r="W131" i="1" l="1"/>
  <c r="S114" i="1"/>
  <c r="W114" i="1" s="1"/>
  <c r="U17" i="1"/>
  <c r="R49" i="1"/>
  <c r="R18" i="1"/>
  <c r="S18" i="1" s="1"/>
  <c r="S149" i="1"/>
  <c r="U149" i="1" s="1"/>
  <c r="W143" i="1"/>
  <c r="W144" i="1"/>
  <c r="R145" i="1"/>
  <c r="U144" i="1"/>
  <c r="AW19" i="9"/>
  <c r="P19" i="9"/>
  <c r="S49" i="1" l="1"/>
  <c r="W49" i="1" s="1"/>
  <c r="W149" i="1"/>
  <c r="S145" i="1"/>
  <c r="U145" i="1" s="1"/>
  <c r="W18" i="1"/>
  <c r="R96" i="1"/>
  <c r="R85" i="1"/>
  <c r="R77" i="1"/>
  <c r="U18" i="1"/>
  <c r="R146" i="1"/>
  <c r="R115" i="1"/>
  <c r="U114" i="1"/>
  <c r="S115" i="1" l="1"/>
  <c r="S85" i="1"/>
  <c r="U85" i="1" s="1"/>
  <c r="S146" i="1"/>
  <c r="U146" i="1" s="1"/>
  <c r="S96" i="1"/>
  <c r="W96" i="1" s="1"/>
  <c r="S77" i="1"/>
  <c r="U77" i="1" s="1"/>
  <c r="W145" i="1"/>
  <c r="R51" i="1"/>
  <c r="R50" i="1"/>
  <c r="U49" i="1"/>
  <c r="W77" i="1" l="1"/>
  <c r="W85" i="1"/>
  <c r="S50" i="1"/>
  <c r="U50" i="1" s="1"/>
  <c r="S51" i="1"/>
  <c r="U51" i="1" s="1"/>
  <c r="R97" i="1"/>
  <c r="R98" i="1"/>
  <c r="U96" i="1"/>
  <c r="W146" i="1"/>
  <c r="R147" i="1"/>
  <c r="R116" i="1"/>
  <c r="U115" i="1"/>
  <c r="W115" i="1"/>
  <c r="W50" i="1" l="1"/>
  <c r="S116" i="1"/>
  <c r="W116" i="1" s="1"/>
  <c r="S147" i="1"/>
  <c r="U147" i="1" s="1"/>
  <c r="S98" i="1"/>
  <c r="W98" i="1" s="1"/>
  <c r="S97" i="1"/>
  <c r="U97" i="1" s="1"/>
  <c r="W51" i="1"/>
  <c r="I12" i="9"/>
  <c r="K12" i="9" s="1"/>
  <c r="I17" i="9"/>
  <c r="K17" i="9" s="1"/>
  <c r="I9" i="9"/>
  <c r="K9" i="9" s="1"/>
  <c r="I16" i="9"/>
  <c r="K16" i="9" s="1"/>
  <c r="W147" i="1" l="1"/>
  <c r="I14" i="9"/>
  <c r="K14" i="9" s="1"/>
  <c r="I8" i="9"/>
  <c r="K8" i="9" s="1"/>
  <c r="I7" i="9"/>
  <c r="K7" i="9" s="1"/>
  <c r="I18" i="9"/>
  <c r="K18" i="9" s="1"/>
  <c r="I10" i="9"/>
  <c r="K10" i="9" s="1"/>
  <c r="U98" i="1"/>
  <c r="R100" i="1"/>
  <c r="W97" i="1"/>
  <c r="R117" i="1"/>
  <c r="R148" i="1"/>
  <c r="U116" i="1"/>
  <c r="I15" i="9"/>
  <c r="K15" i="9" s="1"/>
  <c r="I6" i="9"/>
  <c r="K6" i="9" s="1"/>
  <c r="I11" i="9"/>
  <c r="K11" i="9" s="1"/>
  <c r="I13" i="9"/>
  <c r="K13" i="9" s="1"/>
  <c r="P16" i="23"/>
  <c r="D10" i="23" s="1"/>
  <c r="F10" i="23" s="1"/>
  <c r="S9" i="23"/>
  <c r="S11" i="23" s="1"/>
  <c r="S12" i="23" s="1"/>
  <c r="D9" i="23"/>
  <c r="F9" i="23" s="1"/>
  <c r="G54" i="23"/>
  <c r="M84" i="23"/>
  <c r="O112" i="23"/>
  <c r="N112" i="23"/>
  <c r="U96" i="23"/>
  <c r="C13" i="23" l="1"/>
  <c r="P124" i="23"/>
  <c r="L80" i="23"/>
  <c r="F41" i="23"/>
  <c r="S94" i="23"/>
  <c r="H67" i="23"/>
  <c r="H41" i="23"/>
  <c r="N41" i="23"/>
  <c r="H124" i="23"/>
  <c r="K124" i="23"/>
  <c r="P94" i="23"/>
  <c r="J94" i="23"/>
  <c r="G80" i="23"/>
  <c r="I54" i="23"/>
  <c r="K41" i="23"/>
  <c r="O41" i="23"/>
  <c r="L67" i="23"/>
  <c r="K80" i="23"/>
  <c r="U124" i="23"/>
  <c r="F94" i="23"/>
  <c r="H54" i="23"/>
  <c r="G41" i="23"/>
  <c r="D95" i="23"/>
  <c r="I81" i="23"/>
  <c r="P95" i="23"/>
  <c r="S95" i="23"/>
  <c r="O95" i="23"/>
  <c r="O111" i="23" s="1"/>
  <c r="K95" i="23"/>
  <c r="G95" i="23"/>
  <c r="L81" i="23"/>
  <c r="H81" i="23"/>
  <c r="D81" i="23"/>
  <c r="K81" i="23"/>
  <c r="G81" i="23"/>
  <c r="U95" i="23"/>
  <c r="M95" i="23"/>
  <c r="I95" i="23"/>
  <c r="F81" i="23"/>
  <c r="T95" i="23"/>
  <c r="H95" i="23"/>
  <c r="R95" i="23"/>
  <c r="N95" i="23"/>
  <c r="J95" i="23"/>
  <c r="F95" i="23"/>
  <c r="Q95" i="23"/>
  <c r="E95" i="23"/>
  <c r="J81" i="23"/>
  <c r="L95" i="23"/>
  <c r="E81" i="23"/>
  <c r="S117" i="1"/>
  <c r="U117" i="1" s="1"/>
  <c r="S100" i="1"/>
  <c r="U100" i="1" s="1"/>
  <c r="S148" i="1"/>
  <c r="U148" i="1" s="1"/>
  <c r="E30" i="23"/>
  <c r="I30" i="23"/>
  <c r="M30" i="23"/>
  <c r="I44" i="23"/>
  <c r="E44" i="23"/>
  <c r="R44" i="23"/>
  <c r="G70" i="23"/>
  <c r="D70" i="23"/>
  <c r="F70" i="23"/>
  <c r="K70" i="23"/>
  <c r="Q100" i="23"/>
  <c r="U100" i="23"/>
  <c r="M70" i="23"/>
  <c r="O100" i="23"/>
  <c r="L100" i="23"/>
  <c r="H100" i="23"/>
  <c r="D100" i="23"/>
  <c r="D127" i="23"/>
  <c r="G30" i="23"/>
  <c r="K30" i="23"/>
  <c r="N44" i="23"/>
  <c r="F44" i="23"/>
  <c r="H70" i="23"/>
  <c r="L70" i="23"/>
  <c r="P100" i="23"/>
  <c r="J100" i="23"/>
  <c r="K127" i="23"/>
  <c r="H30" i="23"/>
  <c r="P30" i="23"/>
  <c r="J44" i="23"/>
  <c r="K100" i="23"/>
  <c r="L127" i="23"/>
  <c r="E127" i="23"/>
  <c r="I127" i="23"/>
  <c r="M127" i="23"/>
  <c r="F30" i="23"/>
  <c r="J30" i="23"/>
  <c r="N30" i="23"/>
  <c r="L44" i="23"/>
  <c r="S44" i="23"/>
  <c r="D44" i="23"/>
  <c r="Q44" i="23"/>
  <c r="E70" i="23"/>
  <c r="T100" i="23"/>
  <c r="S100" i="23"/>
  <c r="I70" i="23"/>
  <c r="J70" i="23"/>
  <c r="M100" i="23"/>
  <c r="I100" i="23"/>
  <c r="E100" i="23"/>
  <c r="G127" i="23"/>
  <c r="J127" i="23"/>
  <c r="F127" i="23"/>
  <c r="H127" i="23"/>
  <c r="D30" i="23"/>
  <c r="O30" i="23"/>
  <c r="O44" i="23"/>
  <c r="G44" i="23"/>
  <c r="H44" i="23"/>
  <c r="K44" i="23"/>
  <c r="F100" i="23"/>
  <c r="L30" i="23"/>
  <c r="M44" i="23"/>
  <c r="P44" i="23"/>
  <c r="R100" i="23"/>
  <c r="N100" i="23"/>
  <c r="G100" i="23"/>
  <c r="M124" i="23"/>
  <c r="F124" i="23"/>
  <c r="T124" i="23"/>
  <c r="J124" i="23"/>
  <c r="J67" i="23"/>
  <c r="I67" i="23"/>
  <c r="U94" i="23"/>
  <c r="F80" i="23"/>
  <c r="D54" i="23"/>
  <c r="E54" i="23"/>
  <c r="N94" i="23"/>
  <c r="N110" i="23" s="1"/>
  <c r="J54" i="23"/>
  <c r="E94" i="23"/>
  <c r="E110" i="23" s="1"/>
  <c r="K94" i="23"/>
  <c r="K110" i="23" s="1"/>
  <c r="L41" i="23"/>
  <c r="J26" i="23"/>
  <c r="K26" i="23" s="1"/>
  <c r="L26" i="23" s="1"/>
  <c r="E12" i="23"/>
  <c r="R123" i="23" s="1"/>
  <c r="D124" i="23"/>
  <c r="R124" i="23"/>
  <c r="N124" i="23"/>
  <c r="W124" i="23"/>
  <c r="M67" i="23"/>
  <c r="Q94" i="23"/>
  <c r="K67" i="23"/>
  <c r="E80" i="23"/>
  <c r="I80" i="23"/>
  <c r="N67" i="23"/>
  <c r="F67" i="23"/>
  <c r="L54" i="23"/>
  <c r="D67" i="23"/>
  <c r="G67" i="23"/>
  <c r="F54" i="23"/>
  <c r="R41" i="23"/>
  <c r="E41" i="23"/>
  <c r="I41" i="23"/>
  <c r="M26" i="23"/>
  <c r="N26" i="23" s="1"/>
  <c r="O26" i="23" s="1"/>
  <c r="P26" i="23" s="1"/>
  <c r="Q26" i="23" s="1"/>
  <c r="R26" i="23" s="1"/>
  <c r="D26" i="23"/>
  <c r="E26" i="23" s="1"/>
  <c r="F26" i="23" s="1"/>
  <c r="G26" i="23" s="1"/>
  <c r="H26" i="23" s="1"/>
  <c r="I26" i="23" s="1"/>
  <c r="G124" i="23"/>
  <c r="T94" i="23"/>
  <c r="J80" i="23"/>
  <c r="H94" i="23"/>
  <c r="H110" i="23" s="1"/>
  <c r="E67" i="23"/>
  <c r="Q41" i="23"/>
  <c r="D41" i="23"/>
  <c r="S41" i="23"/>
  <c r="S124" i="23"/>
  <c r="O124" i="23"/>
  <c r="Q124" i="23"/>
  <c r="V124" i="23"/>
  <c r="I124" i="23"/>
  <c r="E124" i="23"/>
  <c r="L124" i="23"/>
  <c r="O67" i="23"/>
  <c r="R94" i="23"/>
  <c r="D80" i="23"/>
  <c r="H80" i="23"/>
  <c r="K54" i="23"/>
  <c r="M54" i="23"/>
  <c r="O94" i="23"/>
  <c r="O110" i="23" s="1"/>
  <c r="D94" i="23"/>
  <c r="D110" i="23" s="1"/>
  <c r="G94" i="23"/>
  <c r="G110" i="23" s="1"/>
  <c r="I94" i="23"/>
  <c r="I110" i="23" s="1"/>
  <c r="L94" i="23"/>
  <c r="L110" i="23" s="1"/>
  <c r="P41" i="23"/>
  <c r="M41" i="23"/>
  <c r="J41" i="23"/>
  <c r="W100" i="1" l="1"/>
  <c r="O24" i="23"/>
  <c r="O31" i="23" s="1"/>
  <c r="O24" i="22" s="1"/>
  <c r="O36" i="22" s="1"/>
  <c r="W148" i="1"/>
  <c r="W117" i="1"/>
  <c r="N111" i="23"/>
  <c r="M111" i="23" s="1"/>
  <c r="L111" i="23" s="1"/>
  <c r="K111" i="23" s="1"/>
  <c r="I111" i="23" s="1"/>
  <c r="H111" i="23" s="1"/>
  <c r="G111" i="23" s="1"/>
  <c r="F111" i="23" s="1"/>
  <c r="E111" i="23" s="1"/>
  <c r="D111" i="23" s="1"/>
  <c r="M66" i="23"/>
  <c r="M71" i="23" s="1"/>
  <c r="U93" i="23"/>
  <c r="U97" i="23" s="1"/>
  <c r="U101" i="23" s="1"/>
  <c r="L66" i="23"/>
  <c r="L71" i="23" s="1"/>
  <c r="J109" i="23"/>
  <c r="J114" i="23" s="1"/>
  <c r="J115" i="23" s="1"/>
  <c r="N93" i="23"/>
  <c r="N97" i="23" s="1"/>
  <c r="N101" i="23" s="1"/>
  <c r="P123" i="23"/>
  <c r="P128" i="23" s="1"/>
  <c r="F79" i="23"/>
  <c r="F84" i="23" s="1"/>
  <c r="F85" i="23" s="1"/>
  <c r="G24" i="23"/>
  <c r="G31" i="23" s="1"/>
  <c r="G24" i="22" s="1"/>
  <c r="G36" i="22" s="1"/>
  <c r="E39" i="23"/>
  <c r="E45" i="23" s="1"/>
  <c r="E13" i="28" s="1"/>
  <c r="E25" i="28" s="1"/>
  <c r="L123" i="23"/>
  <c r="L128" i="23" s="1"/>
  <c r="J79" i="23"/>
  <c r="J84" i="23" s="1"/>
  <c r="J85" i="23" s="1"/>
  <c r="H123" i="23"/>
  <c r="H128" i="23" s="1"/>
  <c r="J39" i="23"/>
  <c r="J45" i="23" s="1"/>
  <c r="J13" i="28" s="1"/>
  <c r="J25" i="28" s="1"/>
  <c r="E66" i="23"/>
  <c r="E71" i="23" s="1"/>
  <c r="D93" i="23"/>
  <c r="D109" i="23" s="1"/>
  <c r="R93" i="23"/>
  <c r="R97" i="23" s="1"/>
  <c r="R101" i="23" s="1"/>
  <c r="G123" i="23"/>
  <c r="G128" i="23" s="1"/>
  <c r="Q123" i="23"/>
  <c r="Q128" i="23" s="1"/>
  <c r="E24" i="23"/>
  <c r="M24" i="23"/>
  <c r="M31" i="23" s="1"/>
  <c r="M24" i="22" s="1"/>
  <c r="M36" i="22" s="1"/>
  <c r="R39" i="23"/>
  <c r="R45" i="23" s="1"/>
  <c r="R13" i="28" s="1"/>
  <c r="R14" i="28" s="1"/>
  <c r="G79" i="23"/>
  <c r="G84" i="23" s="1"/>
  <c r="G85" i="23" s="1"/>
  <c r="E93" i="23"/>
  <c r="F93" i="23"/>
  <c r="F109" i="23" s="1"/>
  <c r="M123" i="23"/>
  <c r="M128" i="23" s="1"/>
  <c r="Q39" i="23"/>
  <c r="Q45" i="23" s="1"/>
  <c r="Q13" i="28" s="1"/>
  <c r="Q25" i="28" s="1"/>
  <c r="K93" i="23"/>
  <c r="K97" i="23" s="1"/>
  <c r="K101" i="23" s="1"/>
  <c r="J93" i="23"/>
  <c r="J97" i="23" s="1"/>
  <c r="J101" i="23" s="1"/>
  <c r="O66" i="23"/>
  <c r="O71" i="23" s="1"/>
  <c r="V123" i="23"/>
  <c r="V128" i="23" s="1"/>
  <c r="D24" i="23"/>
  <c r="D31" i="23" s="1"/>
  <c r="D24" i="22" s="1"/>
  <c r="D11" i="22" s="1"/>
  <c r="K24" i="23"/>
  <c r="K31" i="23" s="1"/>
  <c r="K24" i="22" s="1"/>
  <c r="K36" i="22" s="1"/>
  <c r="S39" i="23"/>
  <c r="S45" i="23" s="1"/>
  <c r="S13" i="28" s="1"/>
  <c r="S25" i="28" s="1"/>
  <c r="H79" i="23"/>
  <c r="D79" i="23"/>
  <c r="G93" i="23"/>
  <c r="G97" i="23" s="1"/>
  <c r="G101" i="23" s="1"/>
  <c r="N123" i="23"/>
  <c r="N128" i="23" s="1"/>
  <c r="W123" i="23"/>
  <c r="W128" i="23" s="1"/>
  <c r="H39" i="23"/>
  <c r="H45" i="23" s="1"/>
  <c r="H13" i="28" s="1"/>
  <c r="H25" i="28" s="1"/>
  <c r="T93" i="23"/>
  <c r="T97" i="23" s="1"/>
  <c r="T101" i="23" s="1"/>
  <c r="K66" i="23"/>
  <c r="K71" i="23" s="1"/>
  <c r="J66" i="23"/>
  <c r="J71" i="23" s="1"/>
  <c r="Q24" i="23"/>
  <c r="K123" i="23"/>
  <c r="K128" i="23" s="1"/>
  <c r="I24" i="23"/>
  <c r="I31" i="23" s="1"/>
  <c r="I24" i="22" s="1"/>
  <c r="I25" i="22" s="1"/>
  <c r="L39" i="23"/>
  <c r="L45" i="23" s="1"/>
  <c r="I79" i="23"/>
  <c r="E79" i="23"/>
  <c r="E84" i="23" s="1"/>
  <c r="E85" i="23" s="1"/>
  <c r="H93" i="23"/>
  <c r="H97" i="23" s="1"/>
  <c r="H101" i="23" s="1"/>
  <c r="L79" i="23"/>
  <c r="L84" i="23" s="1"/>
  <c r="L85" i="23" s="1"/>
  <c r="E31" i="23"/>
  <c r="E24" i="22" s="1"/>
  <c r="E36" i="22" s="1"/>
  <c r="I39" i="23"/>
  <c r="I45" i="23" s="1"/>
  <c r="I13" i="28" s="1"/>
  <c r="N39" i="23"/>
  <c r="N45" i="23" s="1"/>
  <c r="N13" i="28" s="1"/>
  <c r="O39" i="23"/>
  <c r="O45" i="23" s="1"/>
  <c r="O13" i="28" s="1"/>
  <c r="G39" i="23"/>
  <c r="G45" i="23" s="1"/>
  <c r="G13" i="28" s="1"/>
  <c r="F39" i="23"/>
  <c r="F45" i="23" s="1"/>
  <c r="F13" i="28" s="1"/>
  <c r="K39" i="23"/>
  <c r="K45" i="23" s="1"/>
  <c r="H66" i="23"/>
  <c r="H71" i="23" s="1"/>
  <c r="I53" i="23"/>
  <c r="H53" i="23"/>
  <c r="G53" i="23"/>
  <c r="K79" i="23"/>
  <c r="K84" i="23" s="1"/>
  <c r="K85" i="23" s="1"/>
  <c r="S93" i="23"/>
  <c r="S97" i="23" s="1"/>
  <c r="S101" i="23" s="1"/>
  <c r="L93" i="23"/>
  <c r="P93" i="23"/>
  <c r="P97" i="23" s="1"/>
  <c r="P101" i="23" s="1"/>
  <c r="E123" i="23"/>
  <c r="E128" i="23" s="1"/>
  <c r="T123" i="23"/>
  <c r="T128" i="23" s="1"/>
  <c r="F53" i="23"/>
  <c r="G66" i="23"/>
  <c r="G71" i="23" s="1"/>
  <c r="D66" i="23"/>
  <c r="D71" i="23" s="1"/>
  <c r="L53" i="23"/>
  <c r="F66" i="23"/>
  <c r="F71" i="23" s="1"/>
  <c r="Q93" i="23"/>
  <c r="Q97" i="23" s="1"/>
  <c r="Q101" i="23" s="1"/>
  <c r="U123" i="23"/>
  <c r="U128" i="23" s="1"/>
  <c r="N24" i="23"/>
  <c r="N31" i="23" s="1"/>
  <c r="N24" i="22" s="1"/>
  <c r="D39" i="23"/>
  <c r="D45" i="23" s="1"/>
  <c r="D13" i="28" s="1"/>
  <c r="E53" i="23"/>
  <c r="I66" i="23"/>
  <c r="I71" i="23" s="1"/>
  <c r="O93" i="23"/>
  <c r="J123" i="23"/>
  <c r="J128" i="23" s="1"/>
  <c r="H24" i="23"/>
  <c r="H31" i="23" s="1"/>
  <c r="H24" i="22" s="1"/>
  <c r="L24" i="23"/>
  <c r="L31" i="23" s="1"/>
  <c r="L24" i="22" s="1"/>
  <c r="P24" i="23"/>
  <c r="P31" i="23" s="1"/>
  <c r="P24" i="22" s="1"/>
  <c r="M39" i="23"/>
  <c r="M45" i="23" s="1"/>
  <c r="M13" i="28" s="1"/>
  <c r="P39" i="23"/>
  <c r="P45" i="23" s="1"/>
  <c r="P13" i="28" s="1"/>
  <c r="M53" i="23"/>
  <c r="K53" i="23"/>
  <c r="M93" i="23"/>
  <c r="F123" i="23"/>
  <c r="F128" i="23" s="1"/>
  <c r="D123" i="23"/>
  <c r="D128" i="23" s="1"/>
  <c r="S123" i="23"/>
  <c r="S128" i="23" s="1"/>
  <c r="N66" i="23"/>
  <c r="N71" i="23" s="1"/>
  <c r="I93" i="23"/>
  <c r="R24" i="23"/>
  <c r="O123" i="23"/>
  <c r="O128" i="23" s="1"/>
  <c r="F24" i="23"/>
  <c r="F31" i="23" s="1"/>
  <c r="F24" i="22" s="1"/>
  <c r="J24" i="23"/>
  <c r="J31" i="23" s="1"/>
  <c r="J24" i="22" s="1"/>
  <c r="J53" i="23"/>
  <c r="D53" i="23"/>
  <c r="I123" i="23"/>
  <c r="I128" i="23" s="1"/>
  <c r="R128" i="23"/>
  <c r="G25" i="22"/>
  <c r="G26" i="22"/>
  <c r="M25" i="22"/>
  <c r="D25" i="22"/>
  <c r="D26" i="22"/>
  <c r="D36" i="22"/>
  <c r="H84" i="23"/>
  <c r="H85" i="23" s="1"/>
  <c r="D84" i="23"/>
  <c r="D85" i="23" s="1"/>
  <c r="O25" i="22"/>
  <c r="O26" i="22"/>
  <c r="E25" i="22"/>
  <c r="E109" i="23"/>
  <c r="E97" i="23"/>
  <c r="E101" i="23" s="1"/>
  <c r="H14" i="28"/>
  <c r="I84" i="23"/>
  <c r="I85" i="23" s="1"/>
  <c r="K109" i="23" l="1"/>
  <c r="D97" i="23"/>
  <c r="D101" i="23" s="1"/>
  <c r="K11" i="22"/>
  <c r="K12" i="22" s="1"/>
  <c r="G11" i="22"/>
  <c r="G12" i="22" s="1"/>
  <c r="O11" i="22"/>
  <c r="O13" i="22" s="1"/>
  <c r="N109" i="23"/>
  <c r="N114" i="23" s="1"/>
  <c r="N115" i="23" s="1"/>
  <c r="E14" i="28"/>
  <c r="E15" i="28" s="1"/>
  <c r="E16" i="28" s="1"/>
  <c r="G109" i="23"/>
  <c r="G114" i="23" s="1"/>
  <c r="G115" i="23" s="1"/>
  <c r="M11" i="22"/>
  <c r="M13" i="22" s="1"/>
  <c r="F97" i="23"/>
  <c r="F101" i="23" s="1"/>
  <c r="E11" i="22"/>
  <c r="E12" i="22" s="1"/>
  <c r="S14" i="28"/>
  <c r="S15" i="28" s="1"/>
  <c r="S16" i="28" s="1"/>
  <c r="K25" i="22"/>
  <c r="M26" i="22"/>
  <c r="M27" i="22" s="1"/>
  <c r="K26" i="22"/>
  <c r="H109" i="23"/>
  <c r="H114" i="23" s="1"/>
  <c r="H115" i="23" s="1"/>
  <c r="K13" i="28"/>
  <c r="K14" i="28" s="1"/>
  <c r="L13" i="28"/>
  <c r="L14" i="28" s="1"/>
  <c r="I11" i="22"/>
  <c r="I13" i="22" s="1"/>
  <c r="R25" i="28"/>
  <c r="R26" i="28" s="1"/>
  <c r="I26" i="22"/>
  <c r="I27" i="22" s="1"/>
  <c r="E26" i="22"/>
  <c r="E27" i="22" s="1"/>
  <c r="K23" i="9" s="1"/>
  <c r="I36" i="22"/>
  <c r="I37" i="22" s="1"/>
  <c r="O27" i="22"/>
  <c r="L11" i="22"/>
  <c r="L26" i="22"/>
  <c r="L36" i="22"/>
  <c r="L25" i="22"/>
  <c r="O14" i="28"/>
  <c r="O25" i="28"/>
  <c r="D57" i="23"/>
  <c r="D58" i="23" s="1"/>
  <c r="P26" i="22"/>
  <c r="P25" i="22"/>
  <c r="P36" i="22"/>
  <c r="P11" i="22"/>
  <c r="N36" i="22"/>
  <c r="N11" i="22"/>
  <c r="N26" i="22"/>
  <c r="N25" i="22"/>
  <c r="L58" i="23"/>
  <c r="L57" i="23"/>
  <c r="I58" i="23"/>
  <c r="I57" i="23"/>
  <c r="G14" i="28"/>
  <c r="G25" i="28"/>
  <c r="F11" i="22"/>
  <c r="F25" i="22"/>
  <c r="F36" i="22"/>
  <c r="F26" i="22"/>
  <c r="M109" i="23"/>
  <c r="M97" i="23"/>
  <c r="M101" i="23" s="1"/>
  <c r="M14" i="28"/>
  <c r="M25" i="28"/>
  <c r="D14" i="28"/>
  <c r="D15" i="28" s="1"/>
  <c r="D16" i="28" s="1"/>
  <c r="D25" i="28"/>
  <c r="F58" i="23"/>
  <c r="F57" i="23"/>
  <c r="L97" i="23"/>
  <c r="L101" i="23" s="1"/>
  <c r="L109" i="23"/>
  <c r="H58" i="23"/>
  <c r="H57" i="23"/>
  <c r="F14" i="28"/>
  <c r="F15" i="28" s="1"/>
  <c r="F16" i="28" s="1"/>
  <c r="F25" i="28"/>
  <c r="I25" i="28"/>
  <c r="I14" i="28"/>
  <c r="J14" i="28"/>
  <c r="J15" i="28" s="1"/>
  <c r="T62" i="28" s="1"/>
  <c r="T64" i="28" s="1"/>
  <c r="Q14" i="28"/>
  <c r="Q15" i="28" s="1"/>
  <c r="Q16" i="28" s="1"/>
  <c r="J58" i="23"/>
  <c r="J57" i="23"/>
  <c r="M57" i="23"/>
  <c r="M58" i="23"/>
  <c r="K57" i="23"/>
  <c r="K58" i="23"/>
  <c r="O109" i="23"/>
  <c r="O97" i="23"/>
  <c r="O101" i="23" s="1"/>
  <c r="J36" i="22"/>
  <c r="J26" i="22"/>
  <c r="J11" i="22"/>
  <c r="J25" i="22"/>
  <c r="I109" i="23"/>
  <c r="I97" i="23"/>
  <c r="I101" i="23" s="1"/>
  <c r="P25" i="28"/>
  <c r="P14" i="28"/>
  <c r="H25" i="22"/>
  <c r="H11" i="22"/>
  <c r="H36" i="22"/>
  <c r="H26" i="22"/>
  <c r="E57" i="23"/>
  <c r="E58" i="23"/>
  <c r="G57" i="23"/>
  <c r="G58" i="23"/>
  <c r="N25" i="28"/>
  <c r="N14" i="28"/>
  <c r="D27" i="22"/>
  <c r="K22" i="9" s="1"/>
  <c r="E13" i="22"/>
  <c r="J37" i="28"/>
  <c r="J26" i="28"/>
  <c r="S26" i="28"/>
  <c r="S37" i="28"/>
  <c r="D12" i="22"/>
  <c r="D13" i="22"/>
  <c r="H15" i="28"/>
  <c r="H16" i="28" s="1"/>
  <c r="Q37" i="28"/>
  <c r="Q26" i="28"/>
  <c r="G38" i="22"/>
  <c r="G37" i="22"/>
  <c r="H26" i="28"/>
  <c r="H37" i="28"/>
  <c r="R15" i="28"/>
  <c r="R16" i="28" s="1"/>
  <c r="K114" i="23"/>
  <c r="K115" i="23" s="1"/>
  <c r="D114" i="23"/>
  <c r="D115" i="23" s="1"/>
  <c r="G27" i="22"/>
  <c r="O38" i="22"/>
  <c r="O37" i="22"/>
  <c r="G13" i="22"/>
  <c r="E114" i="23"/>
  <c r="E115" i="23" s="1"/>
  <c r="K37" i="22"/>
  <c r="K38" i="22"/>
  <c r="F114" i="23"/>
  <c r="F115" i="23" s="1"/>
  <c r="E38" i="22"/>
  <c r="E37" i="22"/>
  <c r="E26" i="28"/>
  <c r="E37" i="28"/>
  <c r="D37" i="22"/>
  <c r="D38" i="22"/>
  <c r="M38" i="22"/>
  <c r="M37" i="22"/>
  <c r="K13" i="22" l="1"/>
  <c r="K15" i="22" s="1"/>
  <c r="L25" i="28"/>
  <c r="L37" i="28" s="1"/>
  <c r="O12" i="22"/>
  <c r="O15" i="22" s="1"/>
  <c r="M12" i="22"/>
  <c r="I12" i="22"/>
  <c r="I15" i="22" s="1"/>
  <c r="K27" i="22"/>
  <c r="I38" i="22"/>
  <c r="I39" i="22" s="1"/>
  <c r="K25" i="28"/>
  <c r="K37" i="28" s="1"/>
  <c r="R37" i="28"/>
  <c r="R38" i="28" s="1"/>
  <c r="N27" i="22"/>
  <c r="J27" i="22"/>
  <c r="H38" i="22"/>
  <c r="H37" i="22"/>
  <c r="J13" i="22"/>
  <c r="J12" i="22"/>
  <c r="M15" i="28"/>
  <c r="M16" i="28" s="1"/>
  <c r="F37" i="22"/>
  <c r="F38" i="22"/>
  <c r="N37" i="22"/>
  <c r="N38" i="22"/>
  <c r="L13" i="22"/>
  <c r="L12" i="22"/>
  <c r="P15" i="28"/>
  <c r="P16" i="28" s="1"/>
  <c r="I15" i="28"/>
  <c r="I16" i="28" s="1"/>
  <c r="M37" i="28"/>
  <c r="M26" i="28"/>
  <c r="M27" i="28" s="1"/>
  <c r="M28" i="28" s="1"/>
  <c r="G26" i="28"/>
  <c r="G27" i="28" s="1"/>
  <c r="G28" i="28" s="1"/>
  <c r="G37" i="28"/>
  <c r="N12" i="22"/>
  <c r="N13" i="22"/>
  <c r="O37" i="28"/>
  <c r="O26" i="28"/>
  <c r="O27" i="28" s="1"/>
  <c r="O28" i="28" s="1"/>
  <c r="N26" i="28"/>
  <c r="N27" i="28" s="1"/>
  <c r="N28" i="28" s="1"/>
  <c r="N37" i="28"/>
  <c r="I114" i="23"/>
  <c r="I115" i="23" s="1"/>
  <c r="J37" i="22"/>
  <c r="J38" i="22"/>
  <c r="M114" i="23"/>
  <c r="M115" i="23" s="1"/>
  <c r="F13" i="22"/>
  <c r="F12" i="22"/>
  <c r="P37" i="22"/>
  <c r="P38" i="22"/>
  <c r="L37" i="22"/>
  <c r="L38" i="22"/>
  <c r="P27" i="22"/>
  <c r="D39" i="22"/>
  <c r="E39" i="22"/>
  <c r="K39" i="22"/>
  <c r="G39" i="22"/>
  <c r="H27" i="22"/>
  <c r="P37" i="28"/>
  <c r="P26" i="28"/>
  <c r="P27" i="28" s="1"/>
  <c r="P28" i="28" s="1"/>
  <c r="O114" i="23"/>
  <c r="O115" i="23" s="1"/>
  <c r="I37" i="28"/>
  <c r="I26" i="28"/>
  <c r="G15" i="28"/>
  <c r="G16" i="28" s="1"/>
  <c r="O15" i="28"/>
  <c r="O16" i="28" s="1"/>
  <c r="N15" i="28"/>
  <c r="N16" i="28" s="1"/>
  <c r="H13" i="22"/>
  <c r="H12" i="22"/>
  <c r="F37" i="28"/>
  <c r="F26" i="28"/>
  <c r="L114" i="23"/>
  <c r="L115" i="23" s="1"/>
  <c r="D37" i="28"/>
  <c r="D26" i="28"/>
  <c r="D27" i="28" s="1"/>
  <c r="D28" i="28" s="1"/>
  <c r="P12" i="22"/>
  <c r="P13" i="22"/>
  <c r="J16" i="28"/>
  <c r="M15" i="22"/>
  <c r="D15" i="22"/>
  <c r="F27" i="22"/>
  <c r="L27" i="22"/>
  <c r="K15" i="28"/>
  <c r="K16" i="28" s="1"/>
  <c r="L26" i="28"/>
  <c r="H51" i="28"/>
  <c r="H52" i="28" s="1"/>
  <c r="H38" i="28"/>
  <c r="L15" i="28"/>
  <c r="L16" i="28" s="1"/>
  <c r="T65" i="28"/>
  <c r="T66" i="28" s="1"/>
  <c r="Q51" i="28"/>
  <c r="Q52" i="28" s="1"/>
  <c r="Q38" i="28"/>
  <c r="S27" i="28"/>
  <c r="S28" i="28" s="1"/>
  <c r="J38" i="28"/>
  <c r="J51" i="28"/>
  <c r="J52" i="28" s="1"/>
  <c r="E15" i="22"/>
  <c r="M39" i="22"/>
  <c r="G15" i="22"/>
  <c r="O39" i="22"/>
  <c r="E38" i="28"/>
  <c r="E51" i="28"/>
  <c r="E52" i="28" s="1"/>
  <c r="H27" i="28"/>
  <c r="H28" i="28" s="1"/>
  <c r="E27" i="28"/>
  <c r="E28" i="28" s="1"/>
  <c r="K26" i="28"/>
  <c r="R27" i="28"/>
  <c r="R28" i="28" s="1"/>
  <c r="Q27" i="28"/>
  <c r="Q28" i="28" s="1"/>
  <c r="S51" i="28"/>
  <c r="S52" i="28" s="1"/>
  <c r="S38" i="28"/>
  <c r="J27" i="28"/>
  <c r="J28" i="28" s="1"/>
  <c r="R51" i="28" l="1"/>
  <c r="R52" i="28" s="1"/>
  <c r="R53" i="28" s="1"/>
  <c r="R54" i="28" s="1"/>
  <c r="J15" i="22"/>
  <c r="N15" i="22"/>
  <c r="N39" i="22"/>
  <c r="L15" i="22"/>
  <c r="H15" i="22"/>
  <c r="J39" i="22"/>
  <c r="M51" i="28"/>
  <c r="M52" i="28" s="1"/>
  <c r="M38" i="28"/>
  <c r="M39" i="28" s="1"/>
  <c r="M40" i="28" s="1"/>
  <c r="N38" i="28"/>
  <c r="N51" i="28"/>
  <c r="N52" i="28" s="1"/>
  <c r="D51" i="28"/>
  <c r="D52" i="28" s="1"/>
  <c r="D53" i="28" s="1"/>
  <c r="D54" i="28" s="1"/>
  <c r="D38" i="28"/>
  <c r="F38" i="28"/>
  <c r="F39" i="28" s="1"/>
  <c r="F40" i="28" s="1"/>
  <c r="F51" i="28"/>
  <c r="F52" i="28" s="1"/>
  <c r="I38" i="28"/>
  <c r="I51" i="28"/>
  <c r="I52" i="28" s="1"/>
  <c r="P51" i="28"/>
  <c r="P52" i="28" s="1"/>
  <c r="P53" i="28" s="1"/>
  <c r="P54" i="28" s="1"/>
  <c r="P38" i="28"/>
  <c r="P39" i="28" s="1"/>
  <c r="P40" i="28" s="1"/>
  <c r="O38" i="28"/>
  <c r="O39" i="28" s="1"/>
  <c r="O40" i="28" s="1"/>
  <c r="O51" i="28"/>
  <c r="O52" i="28" s="1"/>
  <c r="O53" i="28" s="1"/>
  <c r="O54" i="28" s="1"/>
  <c r="L62" i="28"/>
  <c r="L64" i="28" s="1"/>
  <c r="O62" i="28"/>
  <c r="O64" i="28" s="1"/>
  <c r="J62" i="28"/>
  <c r="J64" i="28" s="1"/>
  <c r="J65" i="28" s="1"/>
  <c r="J66" i="28" s="1"/>
  <c r="Q62" i="28"/>
  <c r="Q64" i="28" s="1"/>
  <c r="G62" i="28"/>
  <c r="G64" i="28" s="1"/>
  <c r="S62" i="28"/>
  <c r="S64" i="28" s="1"/>
  <c r="S65" i="28" s="1"/>
  <c r="S66" i="28" s="1"/>
  <c r="E62" i="28"/>
  <c r="E64" i="28" s="1"/>
  <c r="E65" i="28" s="1"/>
  <c r="E66" i="28" s="1"/>
  <c r="D62" i="28"/>
  <c r="D64" i="28" s="1"/>
  <c r="D65" i="28" s="1"/>
  <c r="D66" i="28" s="1"/>
  <c r="M62" i="28"/>
  <c r="M64" i="28" s="1"/>
  <c r="M65" i="28" s="1"/>
  <c r="M66" i="28" s="1"/>
  <c r="H62" i="28"/>
  <c r="H64" i="28" s="1"/>
  <c r="P62" i="28"/>
  <c r="P64" i="28" s="1"/>
  <c r="K62" i="28"/>
  <c r="K64" i="28" s="1"/>
  <c r="K65" i="28" s="1"/>
  <c r="K66" i="28" s="1"/>
  <c r="R62" i="28"/>
  <c r="R64" i="28" s="1"/>
  <c r="I62" i="28"/>
  <c r="I64" i="28" s="1"/>
  <c r="I65" i="28" s="1"/>
  <c r="I66" i="28" s="1"/>
  <c r="N62" i="28"/>
  <c r="N64" i="28" s="1"/>
  <c r="F62" i="28"/>
  <c r="F64" i="28" s="1"/>
  <c r="F65" i="28" s="1"/>
  <c r="F66" i="28" s="1"/>
  <c r="L39" i="22"/>
  <c r="F15" i="22"/>
  <c r="H39" i="22"/>
  <c r="P15" i="22"/>
  <c r="P39" i="22"/>
  <c r="F39" i="22"/>
  <c r="F27" i="28"/>
  <c r="F28" i="28" s="1"/>
  <c r="I27" i="28"/>
  <c r="I28" i="28" s="1"/>
  <c r="G51" i="28"/>
  <c r="G52" i="28" s="1"/>
  <c r="G38" i="28"/>
  <c r="S39" i="28"/>
  <c r="S40" i="28" s="1"/>
  <c r="K51" i="28"/>
  <c r="K52" i="28" s="1"/>
  <c r="K38" i="28"/>
  <c r="E53" i="28"/>
  <c r="E54" i="28" s="1"/>
  <c r="H53" i="28"/>
  <c r="H54" i="28" s="1"/>
  <c r="R39" i="28"/>
  <c r="R40" i="28" s="1"/>
  <c r="H39" i="28"/>
  <c r="H40" i="28" s="1"/>
  <c r="J39" i="28"/>
  <c r="J40" i="28" s="1"/>
  <c r="Q53" i="28"/>
  <c r="Q54" i="28" s="1"/>
  <c r="L27" i="28"/>
  <c r="L28" i="28" s="1"/>
  <c r="S53" i="28"/>
  <c r="S54" i="28" s="1"/>
  <c r="K27" i="28"/>
  <c r="K28" i="28" s="1"/>
  <c r="E39" i="28"/>
  <c r="E40" i="28" s="1"/>
  <c r="J53" i="28"/>
  <c r="J54" i="28" s="1"/>
  <c r="Q39" i="28"/>
  <c r="Q40" i="28" s="1"/>
  <c r="L38" i="28"/>
  <c r="L51" i="28"/>
  <c r="L52" i="28" s="1"/>
  <c r="G53" i="28" l="1"/>
  <c r="G54" i="28" s="1"/>
  <c r="P65" i="28"/>
  <c r="P66" i="28" s="1"/>
  <c r="I39" i="28"/>
  <c r="I40" i="28" s="1"/>
  <c r="Q65" i="28"/>
  <c r="Q66" i="28" s="1"/>
  <c r="I53" i="28"/>
  <c r="I54" i="28" s="1"/>
  <c r="D39" i="28"/>
  <c r="D40" i="28" s="1"/>
  <c r="R65" i="28"/>
  <c r="R66" i="28" s="1"/>
  <c r="G65" i="28"/>
  <c r="G66" i="28" s="1"/>
  <c r="L65" i="28"/>
  <c r="L66" i="28" s="1"/>
  <c r="N39" i="28"/>
  <c r="N40" i="28" s="1"/>
  <c r="M53" i="28"/>
  <c r="M54" i="28" s="1"/>
  <c r="K48" i="9"/>
  <c r="G8" i="18" s="1"/>
  <c r="G16" i="18" s="1"/>
  <c r="N65" i="28"/>
  <c r="N66" i="28" s="1"/>
  <c r="G39" i="28"/>
  <c r="G40" i="28" s="1"/>
  <c r="H65" i="28"/>
  <c r="H66" i="28" s="1"/>
  <c r="O65" i="28"/>
  <c r="O66" i="28" s="1"/>
  <c r="F53" i="28"/>
  <c r="F54" i="28" s="1"/>
  <c r="N53" i="28"/>
  <c r="N54" i="28" s="1"/>
  <c r="L53" i="28"/>
  <c r="L54" i="28" s="1"/>
  <c r="L39" i="28"/>
  <c r="L40" i="28" s="1"/>
  <c r="K53" i="28"/>
  <c r="K54" i="28" s="1"/>
  <c r="K39" i="28"/>
  <c r="K40" i="28" s="1"/>
  <c r="G14" i="18" l="1"/>
  <c r="G12" i="18"/>
  <c r="G10" i="18"/>
  <c r="G19" i="18" l="1"/>
  <c r="I20" i="18" s="1"/>
  <c r="I15" i="17"/>
  <c r="J15" i="17" s="1"/>
  <c r="E103" i="17" s="1"/>
  <c r="G184" i="17"/>
  <c r="H184" i="17" s="1"/>
  <c r="F105" i="17" s="1"/>
  <c r="G167" i="17"/>
  <c r="H167" i="17" s="1"/>
  <c r="I108" i="17" s="1"/>
  <c r="G128" i="17"/>
  <c r="H128" i="17" s="1"/>
  <c r="G107" i="17" s="1"/>
  <c r="G191" i="17"/>
  <c r="H191" i="17" s="1"/>
  <c r="F112" i="17" s="1"/>
  <c r="G202" i="17"/>
  <c r="H202" i="17" s="1"/>
  <c r="J105" i="17" s="1"/>
  <c r="G169" i="17"/>
  <c r="H169" i="17" s="1"/>
  <c r="I110" i="17" s="1"/>
  <c r="G190" i="17"/>
  <c r="H190" i="17" s="1"/>
  <c r="F111" i="17" s="1"/>
  <c r="G203" i="17"/>
  <c r="H203" i="17" s="1"/>
  <c r="J106" i="17" s="1"/>
  <c r="G142" i="17"/>
  <c r="H142" i="17" s="1"/>
  <c r="G185" i="17"/>
  <c r="H185" i="17" s="1"/>
  <c r="F106" i="17" s="1"/>
  <c r="G132" i="17"/>
  <c r="H132" i="17" s="1"/>
  <c r="G111" i="17" s="1"/>
  <c r="G165" i="17"/>
  <c r="H165" i="17" s="1"/>
  <c r="I106" i="17" s="1"/>
  <c r="G147" i="17"/>
  <c r="H147" i="17" s="1"/>
  <c r="G124" i="17"/>
  <c r="H124" i="17" s="1"/>
  <c r="G103" i="17" s="1"/>
  <c r="G130" i="17"/>
  <c r="H130" i="17" s="1"/>
  <c r="G109" i="17" s="1"/>
  <c r="G150" i="17"/>
  <c r="H150" i="17" s="1"/>
  <c r="G149" i="17"/>
  <c r="H149" i="17" s="1"/>
  <c r="G143" i="17"/>
  <c r="H143" i="17" s="1"/>
  <c r="G208" i="17"/>
  <c r="H208" i="17" s="1"/>
  <c r="J111" i="17" s="1"/>
  <c r="G131" i="17"/>
  <c r="H131" i="17" s="1"/>
  <c r="G110" i="17" s="1"/>
  <c r="G166" i="17"/>
  <c r="H166" i="17" s="1"/>
  <c r="I107" i="17" s="1"/>
  <c r="G148" i="17"/>
  <c r="H148" i="17" s="1"/>
  <c r="G151" i="17"/>
  <c r="H151" i="17" s="1"/>
  <c r="G134" i="17"/>
  <c r="H134" i="17" s="1"/>
  <c r="G113" i="17" s="1"/>
  <c r="G189" i="17"/>
  <c r="H189" i="17" s="1"/>
  <c r="F110" i="17" s="1"/>
  <c r="G188" i="17"/>
  <c r="H188" i="17"/>
  <c r="G182" i="17"/>
  <c r="H182" i="17" s="1"/>
  <c r="F103" i="17" s="1"/>
  <c r="G146" i="17"/>
  <c r="H146" i="17" s="1"/>
  <c r="G152" i="17"/>
  <c r="H152" i="17" s="1"/>
  <c r="G206" i="17"/>
  <c r="H206" i="17" s="1"/>
  <c r="J109" i="17" s="1"/>
  <c r="G201" i="17"/>
  <c r="H201" i="17" s="1"/>
  <c r="J104" i="17" s="1"/>
  <c r="G162" i="17"/>
  <c r="H162" i="17" s="1"/>
  <c r="I103" i="17" s="1"/>
  <c r="G133" i="17"/>
  <c r="H133" i="17" s="1"/>
  <c r="G112" i="17" s="1"/>
  <c r="G192" i="17"/>
  <c r="H192" i="17" s="1"/>
  <c r="F113" i="17" s="1"/>
  <c r="G127" i="17"/>
  <c r="H127" i="17" s="1"/>
  <c r="G106" i="17" s="1"/>
  <c r="G135" i="17"/>
  <c r="H135" i="17" s="1"/>
  <c r="G114" i="17" s="1"/>
  <c r="G204" i="17"/>
  <c r="H204" i="17" s="1"/>
  <c r="J107" i="17" s="1"/>
  <c r="G125" i="17"/>
  <c r="H125" i="17" s="1"/>
  <c r="G104" i="17" s="1"/>
  <c r="G168" i="17"/>
  <c r="H168" i="17" s="1"/>
  <c r="I109" i="17" s="1"/>
  <c r="G205" i="17"/>
  <c r="H205" i="17" s="1"/>
  <c r="J108" i="17" s="1"/>
  <c r="G126" i="17"/>
  <c r="H126" i="17" s="1"/>
  <c r="G105" i="17" s="1"/>
  <c r="G172" i="17"/>
  <c r="H172" i="17" s="1"/>
  <c r="I113" i="17" s="1"/>
  <c r="G153" i="17"/>
  <c r="H153" i="17" s="1"/>
  <c r="G193" i="17"/>
  <c r="H193" i="17" s="1"/>
  <c r="F114" i="17" s="1"/>
  <c r="G171" i="17"/>
  <c r="H171" i="17" s="1"/>
  <c r="I112" i="17" s="1"/>
  <c r="G145" i="17"/>
  <c r="H145" i="17" s="1"/>
  <c r="G187" i="17"/>
  <c r="H187" i="17" s="1"/>
  <c r="F108" i="17" s="1"/>
  <c r="G163" i="17"/>
  <c r="H163" i="17" s="1"/>
  <c r="I104" i="17" s="1"/>
  <c r="G144" i="17"/>
  <c r="H144" i="17" s="1"/>
  <c r="G207" i="17"/>
  <c r="H207" i="17" s="1"/>
  <c r="J110" i="17" s="1"/>
  <c r="G173" i="17"/>
  <c r="H173" i="17" s="1"/>
  <c r="I114" i="17" s="1"/>
  <c r="G183" i="17"/>
  <c r="H183" i="17" s="1"/>
  <c r="F104" i="17" s="1"/>
  <c r="G186" i="17"/>
  <c r="H186" i="17" s="1"/>
  <c r="F107" i="17" s="1"/>
  <c r="G164" i="17"/>
  <c r="H164" i="17" s="1"/>
  <c r="I105" i="17" s="1"/>
  <c r="G129" i="17"/>
  <c r="H129" i="17" s="1"/>
  <c r="G108" i="17" s="1"/>
  <c r="I93" i="17"/>
  <c r="J93" i="17" s="1"/>
  <c r="I70" i="17"/>
  <c r="J70" i="17" s="1"/>
  <c r="C104" i="17" s="1"/>
  <c r="L54" i="17"/>
  <c r="M54" i="17" s="1"/>
  <c r="L22" i="17"/>
  <c r="M22" i="17" s="1"/>
  <c r="H110" i="17" s="1"/>
  <c r="L40" i="17"/>
  <c r="M40" i="17" s="1"/>
  <c r="I96" i="17"/>
  <c r="J96" i="17" s="1"/>
  <c r="I72" i="17"/>
  <c r="J72" i="17" s="1"/>
  <c r="C106" i="17" s="1"/>
  <c r="K61" i="17"/>
  <c r="L61" i="17" s="1"/>
  <c r="M61" i="17" s="1"/>
  <c r="J61" i="17"/>
  <c r="L58" i="17"/>
  <c r="M58" i="17" s="1"/>
  <c r="I75" i="17"/>
  <c r="J75" i="17" s="1"/>
  <c r="C109" i="17" s="1"/>
  <c r="I74" i="17"/>
  <c r="J74" i="17" s="1"/>
  <c r="C108" i="17" s="1"/>
  <c r="G200" i="17"/>
  <c r="H200" i="17" s="1"/>
  <c r="J103" i="17" s="1"/>
  <c r="K25" i="17"/>
  <c r="L25" i="17" s="1"/>
  <c r="M25" i="17" s="1"/>
  <c r="H113" i="17" s="1"/>
  <c r="J25" i="17"/>
  <c r="L36" i="17"/>
  <c r="M36" i="17" s="1"/>
  <c r="L18" i="17"/>
  <c r="M18" i="17" s="1"/>
  <c r="H106" i="17" s="1"/>
  <c r="K43" i="17"/>
  <c r="L43" i="17" s="1"/>
  <c r="M43" i="17" s="1"/>
  <c r="J43" i="17"/>
  <c r="D113" i="17" s="1"/>
  <c r="I88" i="17"/>
  <c r="J88" i="17" s="1"/>
  <c r="I80" i="17"/>
  <c r="J80" i="17" s="1"/>
  <c r="C114" i="17" s="1"/>
  <c r="I94" i="17"/>
  <c r="J94" i="17" s="1"/>
  <c r="I97" i="17"/>
  <c r="J97" i="17" s="1"/>
  <c r="I90" i="17"/>
  <c r="J90" i="17" s="1"/>
  <c r="I91" i="17"/>
  <c r="J91" i="17" s="1"/>
  <c r="I92" i="17"/>
  <c r="J92" i="17" s="1"/>
  <c r="I76" i="17"/>
  <c r="J76" i="17" s="1"/>
  <c r="C110" i="17" s="1"/>
  <c r="G170" i="17"/>
  <c r="H170" i="17" s="1"/>
  <c r="I111" i="17" s="1"/>
  <c r="K21" i="17"/>
  <c r="L21" i="17" s="1"/>
  <c r="M21" i="17" s="1"/>
  <c r="H109" i="17" s="1"/>
  <c r="J21" i="17"/>
  <c r="E109" i="17" s="1"/>
  <c r="K39" i="17"/>
  <c r="L39" i="17" s="1"/>
  <c r="M39" i="17" s="1"/>
  <c r="J39" i="17"/>
  <c r="D109" i="17" s="1"/>
  <c r="L26" i="17"/>
  <c r="M26" i="17" s="1"/>
  <c r="H114" i="17" s="1"/>
  <c r="I77" i="17"/>
  <c r="J77" i="17"/>
  <c r="I78" i="17"/>
  <c r="J78" i="17" s="1"/>
  <c r="C112" i="17" s="1"/>
  <c r="K57" i="17"/>
  <c r="L57" i="17" s="1"/>
  <c r="M57" i="17" s="1"/>
  <c r="J57" i="17"/>
  <c r="I95" i="17"/>
  <c r="J95" i="17" s="1"/>
  <c r="K53" i="17"/>
  <c r="L53" i="17" s="1"/>
  <c r="J53" i="17"/>
  <c r="L44" i="17"/>
  <c r="M44" i="17" s="1"/>
  <c r="I87" i="17"/>
  <c r="J87" i="17" s="1"/>
  <c r="I89" i="17"/>
  <c r="J89" i="17" s="1"/>
  <c r="L62" i="17"/>
  <c r="M62" i="17" s="1"/>
  <c r="I69" i="17"/>
  <c r="J69" i="17" s="1"/>
  <c r="C103" i="17" s="1"/>
  <c r="I73" i="17"/>
  <c r="J73" i="17" s="1"/>
  <c r="C107" i="17" s="1"/>
  <c r="I79" i="17"/>
  <c r="J79" i="17" s="1"/>
  <c r="C113" i="17" s="1"/>
  <c r="I71" i="17"/>
  <c r="J71" i="17" s="1"/>
  <c r="C105" i="17" s="1"/>
  <c r="K35" i="17"/>
  <c r="L35" i="17" s="1"/>
  <c r="J35" i="17"/>
  <c r="D105" i="17" s="1"/>
  <c r="K17" i="17"/>
  <c r="L17" i="17" s="1"/>
  <c r="J17" i="17"/>
  <c r="E105" i="17" s="1"/>
  <c r="H107" i="17"/>
  <c r="E107" i="17"/>
  <c r="D107" i="17"/>
  <c r="H111" i="17"/>
  <c r="E111" i="17"/>
  <c r="D111" i="17"/>
  <c r="C111" i="17"/>
  <c r="D15" i="24"/>
  <c r="E15" i="24" s="1"/>
  <c r="H104" i="17"/>
  <c r="E104" i="17"/>
  <c r="D104" i="17"/>
  <c r="I14" i="24"/>
  <c r="J14" i="24" s="1"/>
  <c r="I15" i="24"/>
  <c r="J15" i="24" s="1"/>
  <c r="I16" i="24"/>
  <c r="J16" i="24" s="1"/>
  <c r="I17" i="24"/>
  <c r="E113" i="17"/>
  <c r="H108" i="17"/>
  <c r="E108" i="17"/>
  <c r="D108" i="17"/>
  <c r="F109" i="17"/>
  <c r="E106" i="17"/>
  <c r="D106" i="17"/>
  <c r="E114" i="17"/>
  <c r="D114" i="17"/>
  <c r="H103" i="17"/>
  <c r="D103" i="17"/>
  <c r="I98" i="17"/>
  <c r="J98" i="17" s="1"/>
  <c r="D17" i="24"/>
  <c r="H112" i="17"/>
  <c r="E112" i="17"/>
  <c r="D112" i="17"/>
  <c r="D14" i="24"/>
  <c r="E14" i="24" s="1"/>
  <c r="E110" i="17"/>
  <c r="D110" i="17"/>
  <c r="M35" i="17" l="1"/>
  <c r="M53" i="17"/>
  <c r="M17" i="17"/>
  <c r="H105" i="17" s="1"/>
  <c r="I19" i="24"/>
  <c r="I20" i="24" s="1"/>
  <c r="B4" i="6"/>
  <c r="D23" i="26" s="1"/>
  <c r="J17" i="24"/>
  <c r="J19" i="24" s="1"/>
  <c r="E17" i="24"/>
  <c r="D19" i="24"/>
  <c r="D20" i="24" s="1"/>
  <c r="A16" i="6" l="1"/>
  <c r="J20" i="24"/>
  <c r="E19" i="24"/>
  <c r="E20" i="24" s="1"/>
  <c r="I16" i="25" l="1"/>
  <c r="I17" i="25" s="1"/>
  <c r="I18" i="25" s="1"/>
  <c r="I19" i="25" s="1"/>
  <c r="F14" i="7"/>
  <c r="F15" i="7"/>
  <c r="F16" i="7"/>
  <c r="F17" i="7" s="1"/>
  <c r="H17" i="7" s="1"/>
  <c r="F25" i="7"/>
  <c r="H36" i="7"/>
  <c r="H7" i="2"/>
  <c r="H6" i="2" s="1"/>
  <c r="H5" i="2" s="1"/>
  <c r="J3" i="2"/>
  <c r="K3" i="2" s="1"/>
  <c r="L3" i="2" s="1"/>
  <c r="J8" i="2"/>
  <c r="K8" i="2" s="1"/>
  <c r="L8" i="2" s="1"/>
  <c r="I30" i="24"/>
  <c r="I34" i="24"/>
  <c r="J34" i="24" s="1"/>
  <c r="H35" i="24"/>
  <c r="H46" i="24" s="1"/>
  <c r="D34" i="24"/>
  <c r="E34" i="24"/>
  <c r="E35" i="24"/>
  <c r="D38" i="24"/>
  <c r="E38" i="24" s="1"/>
  <c r="D40" i="24"/>
  <c r="E40" i="24"/>
  <c r="D35" i="24"/>
  <c r="C35" i="24"/>
  <c r="C46" i="24" s="1"/>
  <c r="I7" i="2" l="1"/>
  <c r="J7" i="2" s="1"/>
  <c r="K7" i="2" s="1"/>
  <c r="L7" i="2" s="1"/>
  <c r="I35" i="24"/>
  <c r="I46" i="24" s="1"/>
  <c r="H4" i="2"/>
  <c r="I5" i="2"/>
  <c r="J5" i="2" s="1"/>
  <c r="K5" i="2" s="1"/>
  <c r="L5" i="2" s="1"/>
  <c r="E43" i="24"/>
  <c r="E46" i="24" s="1"/>
  <c r="E42" i="24"/>
  <c r="M8" i="2"/>
  <c r="N8" i="2" s="1"/>
  <c r="O8" i="2" s="1"/>
  <c r="P8" i="2" s="1"/>
  <c r="C19" i="7"/>
  <c r="C20" i="7"/>
  <c r="C22" i="7"/>
  <c r="C21" i="7"/>
  <c r="M7" i="2"/>
  <c r="N7" i="2" s="1"/>
  <c r="O7" i="2" s="1"/>
  <c r="P7" i="2" s="1"/>
  <c r="M3" i="2"/>
  <c r="N3" i="2" s="1"/>
  <c r="I6" i="2"/>
  <c r="J6" i="2" s="1"/>
  <c r="K6" i="2" s="1"/>
  <c r="L6" i="2" s="1"/>
  <c r="F47" i="7"/>
  <c r="F26" i="7"/>
  <c r="F27" i="7" s="1"/>
  <c r="D42" i="24"/>
  <c r="D43" i="24"/>
  <c r="D46" i="24" s="1"/>
  <c r="J30" i="24"/>
  <c r="J35" i="24" s="1"/>
  <c r="J46" i="24" s="1"/>
  <c r="H78" i="7"/>
  <c r="H56" i="7"/>
  <c r="H79" i="7"/>
  <c r="H21" i="7"/>
  <c r="H53" i="7"/>
  <c r="H20" i="7"/>
  <c r="H34" i="7"/>
  <c r="H72" i="7"/>
  <c r="H54" i="7"/>
  <c r="H37" i="7"/>
  <c r="H31" i="7"/>
  <c r="H30" i="7"/>
  <c r="H73" i="7"/>
  <c r="H55" i="7"/>
  <c r="H76" i="7"/>
  <c r="G62" i="7"/>
  <c r="H75" i="7"/>
  <c r="H35" i="7"/>
  <c r="H77" i="7"/>
  <c r="G42" i="7"/>
  <c r="G44" i="7"/>
  <c r="G43" i="7"/>
  <c r="H57" i="7"/>
  <c r="H22" i="7"/>
  <c r="G41" i="7"/>
  <c r="H74" i="7"/>
  <c r="H52" i="7"/>
  <c r="H33" i="7"/>
  <c r="H19" i="7"/>
  <c r="I20" i="25"/>
  <c r="F28" i="7" l="1"/>
  <c r="H28" i="7" s="1"/>
  <c r="F39" i="7"/>
  <c r="H39" i="7" s="1"/>
  <c r="E20" i="7"/>
  <c r="I20" i="7" s="1"/>
  <c r="I22" i="19" s="1"/>
  <c r="K22" i="19" s="1"/>
  <c r="F20" i="7"/>
  <c r="M6" i="2"/>
  <c r="N6" i="2" s="1"/>
  <c r="O6" i="2" s="1"/>
  <c r="P6" i="2" s="1"/>
  <c r="E19" i="7"/>
  <c r="I19" i="7" s="1"/>
  <c r="I21" i="19" s="1"/>
  <c r="K21" i="19" s="1"/>
  <c r="K81" i="19" s="1"/>
  <c r="F19" i="7"/>
  <c r="O3" i="2"/>
  <c r="P3" i="2" s="1"/>
  <c r="F21" i="7"/>
  <c r="E21" i="7"/>
  <c r="I21" i="7" s="1"/>
  <c r="F22" i="7"/>
  <c r="E22" i="7"/>
  <c r="I22" i="7" s="1"/>
  <c r="M5" i="2"/>
  <c r="N5" i="2" s="1"/>
  <c r="O5" i="2" s="1"/>
  <c r="P5" i="2" s="1"/>
  <c r="F48" i="7"/>
  <c r="F49" i="7" s="1"/>
  <c r="F67" i="7"/>
  <c r="I4" i="2"/>
  <c r="J4" i="2" s="1"/>
  <c r="K4" i="2" s="1"/>
  <c r="L4" i="2" s="1"/>
  <c r="H2" i="2"/>
  <c r="I2" i="2" s="1"/>
  <c r="J2" i="2" s="1"/>
  <c r="K2" i="2" s="1"/>
  <c r="L2" i="2" s="1"/>
  <c r="I21" i="25"/>
  <c r="I22" i="25" s="1"/>
  <c r="I23" i="25" s="1"/>
  <c r="F59" i="7" l="1"/>
  <c r="H59" i="7" s="1"/>
  <c r="F50" i="7"/>
  <c r="H50" i="7" s="1"/>
  <c r="C52" i="7" s="1"/>
  <c r="M4" i="2"/>
  <c r="N4" i="2" s="1"/>
  <c r="O4" i="2" s="1"/>
  <c r="P4" i="2" s="1"/>
  <c r="M2" i="2"/>
  <c r="N2" i="2" s="1"/>
  <c r="O2" i="2" s="1"/>
  <c r="P2" i="2" s="1"/>
  <c r="R2" i="2" s="1"/>
  <c r="F68" i="7"/>
  <c r="F69" i="7" s="1"/>
  <c r="F70" i="7" s="1"/>
  <c r="H70" i="7" s="1"/>
  <c r="C72" i="7" s="1"/>
  <c r="C44" i="7"/>
  <c r="C62" i="7"/>
  <c r="C63" i="7"/>
  <c r="F63" i="7" s="1"/>
  <c r="G63" i="7" s="1"/>
  <c r="I63" i="7" s="1"/>
  <c r="C42" i="7"/>
  <c r="C41" i="7"/>
  <c r="C43" i="7"/>
  <c r="C61" i="7"/>
  <c r="F61" i="7" s="1"/>
  <c r="G61" i="7" s="1"/>
  <c r="I61" i="7" s="1"/>
  <c r="C64" i="7"/>
  <c r="C32" i="7"/>
  <c r="C30" i="7"/>
  <c r="C33" i="7"/>
  <c r="C35" i="7"/>
  <c r="C34" i="7"/>
  <c r="C31" i="7"/>
  <c r="C36" i="7"/>
  <c r="I36" i="7" s="1"/>
  <c r="C37" i="7"/>
  <c r="C16" i="37"/>
  <c r="D16" i="37"/>
  <c r="E16" i="37"/>
  <c r="F16" i="37"/>
  <c r="G11" i="37"/>
  <c r="G19" i="37" s="1"/>
  <c r="M11" i="37"/>
  <c r="M19" i="37" s="1"/>
  <c r="M20" i="37" s="1"/>
  <c r="K11" i="37"/>
  <c r="K19" i="37" s="1"/>
  <c r="O11" i="37"/>
  <c r="O19" i="37" s="1"/>
  <c r="O20" i="37" s="1"/>
  <c r="C11" i="37"/>
  <c r="C19" i="37" s="1"/>
  <c r="L11" i="37"/>
  <c r="L19" i="37" s="1"/>
  <c r="D11" i="37"/>
  <c r="D19" i="37" s="1"/>
  <c r="E11" i="37"/>
  <c r="E19" i="37" s="1"/>
  <c r="E72" i="7" l="1"/>
  <c r="I72" i="7" s="1"/>
  <c r="I37" i="19" s="1"/>
  <c r="K37" i="19" s="1"/>
  <c r="F72" i="7"/>
  <c r="C73" i="7"/>
  <c r="F34" i="7"/>
  <c r="E34" i="7"/>
  <c r="I34" i="7" s="1"/>
  <c r="E32" i="7"/>
  <c r="H32" i="7" s="1"/>
  <c r="I32" i="7" s="1"/>
  <c r="I27" i="19" s="1"/>
  <c r="K27" i="19" s="1"/>
  <c r="F32" i="7"/>
  <c r="F44" i="7"/>
  <c r="I44" i="7"/>
  <c r="E52" i="7"/>
  <c r="I52" i="7" s="1"/>
  <c r="I31" i="19" s="1"/>
  <c r="K31" i="19" s="1"/>
  <c r="F52" i="7"/>
  <c r="C53" i="7"/>
  <c r="F31" i="7"/>
  <c r="E31" i="7"/>
  <c r="I31" i="7" s="1"/>
  <c r="I26" i="19" s="1"/>
  <c r="K26" i="19" s="1"/>
  <c r="F43" i="7"/>
  <c r="I43" i="7"/>
  <c r="F41" i="7"/>
  <c r="I41" i="7"/>
  <c r="F35" i="7"/>
  <c r="E35" i="7"/>
  <c r="I35" i="7" s="1"/>
  <c r="F42" i="7"/>
  <c r="I42" i="7"/>
  <c r="V2" i="2"/>
  <c r="Q3" i="2"/>
  <c r="T2" i="2"/>
  <c r="Q4" i="2"/>
  <c r="R4" i="2" s="1"/>
  <c r="E33" i="7"/>
  <c r="I33" i="7" s="1"/>
  <c r="I28" i="19" s="1"/>
  <c r="K28" i="19" s="1"/>
  <c r="F33" i="7"/>
  <c r="E30" i="7"/>
  <c r="I30" i="7" s="1"/>
  <c r="I25" i="19" s="1"/>
  <c r="K25" i="19" s="1"/>
  <c r="F30" i="7"/>
  <c r="F62" i="7"/>
  <c r="I62" i="7"/>
  <c r="F37" i="7"/>
  <c r="E37" i="7"/>
  <c r="I37" i="7" s="1"/>
  <c r="F64" i="7"/>
  <c r="G64" i="7" s="1"/>
  <c r="I64" i="7"/>
  <c r="K20" i="37"/>
  <c r="F17" i="38"/>
  <c r="F18" i="37"/>
  <c r="G18" i="37" s="1"/>
  <c r="H18" i="37" s="1"/>
  <c r="I18" i="37" s="1"/>
  <c r="J18" i="37" s="1"/>
  <c r="K18" i="37" s="1"/>
  <c r="L18" i="37" s="1"/>
  <c r="L20" i="37" s="1"/>
  <c r="C18" i="37"/>
  <c r="D18" i="37" s="1"/>
  <c r="E18" i="37" s="1"/>
  <c r="E20" i="37" s="1"/>
  <c r="C17" i="38"/>
  <c r="G20" i="37"/>
  <c r="V4" i="2" l="1"/>
  <c r="E53" i="7"/>
  <c r="I53" i="7" s="1"/>
  <c r="I32" i="19" s="1"/>
  <c r="K32" i="19" s="1"/>
  <c r="F53" i="7"/>
  <c r="C54" i="7"/>
  <c r="U5" i="2"/>
  <c r="U6" i="2"/>
  <c r="R3" i="2"/>
  <c r="T3" i="2" s="1"/>
  <c r="U2" i="2"/>
  <c r="U8" i="2"/>
  <c r="U3" i="2"/>
  <c r="U7" i="2"/>
  <c r="U4" i="2"/>
  <c r="Q5" i="2"/>
  <c r="T4" i="2"/>
  <c r="C74" i="7"/>
  <c r="E73" i="7"/>
  <c r="I73" i="7" s="1"/>
  <c r="I38" i="19" s="1"/>
  <c r="K38" i="19" s="1"/>
  <c r="F73" i="7"/>
  <c r="D17" i="38"/>
  <c r="C19" i="38"/>
  <c r="C20" i="37"/>
  <c r="G17" i="38"/>
  <c r="F19" i="38"/>
  <c r="D20" i="37"/>
  <c r="N11" i="37"/>
  <c r="N19" i="37" s="1"/>
  <c r="N20" i="37" s="1"/>
  <c r="F11" i="37"/>
  <c r="F19" i="37" s="1"/>
  <c r="F20" i="37" s="1"/>
  <c r="H11" i="37"/>
  <c r="H19" i="37" s="1"/>
  <c r="H20" i="37" s="1"/>
  <c r="V3" i="2" l="1"/>
  <c r="R5" i="2"/>
  <c r="V5" i="2"/>
  <c r="C55" i="7"/>
  <c r="E54" i="7"/>
  <c r="I54" i="7" s="1"/>
  <c r="I33" i="19" s="1"/>
  <c r="K33" i="19" s="1"/>
  <c r="F54" i="7"/>
  <c r="E74" i="7"/>
  <c r="I74" i="7" s="1"/>
  <c r="I39" i="19" s="1"/>
  <c r="K39" i="19" s="1"/>
  <c r="F74" i="7"/>
  <c r="C75" i="7"/>
  <c r="C76" i="7"/>
  <c r="E17" i="38"/>
  <c r="E19" i="38" s="1"/>
  <c r="D19" i="38"/>
  <c r="H17" i="38"/>
  <c r="G19" i="38"/>
  <c r="I11" i="37"/>
  <c r="I19" i="37" s="1"/>
  <c r="I20" i="37" s="1"/>
  <c r="F55" i="7" l="1"/>
  <c r="E55" i="7"/>
  <c r="I55" i="7" s="1"/>
  <c r="C56" i="7"/>
  <c r="C77" i="7"/>
  <c r="E76" i="7"/>
  <c r="I76" i="7" s="1"/>
  <c r="F76" i="7"/>
  <c r="E75" i="7"/>
  <c r="F75" i="7"/>
  <c r="I75" i="7"/>
  <c r="I40" i="19" s="1"/>
  <c r="K40" i="19" s="1"/>
  <c r="Q6" i="2"/>
  <c r="T5" i="2"/>
  <c r="I17" i="38"/>
  <c r="H19" i="38"/>
  <c r="J11" i="37"/>
  <c r="J19" i="37" s="1"/>
  <c r="J20" i="37" s="1"/>
  <c r="C57" i="7" l="1"/>
  <c r="E56" i="7"/>
  <c r="I56" i="7" s="1"/>
  <c r="F56" i="7"/>
  <c r="E77" i="7"/>
  <c r="I77" i="7" s="1"/>
  <c r="F77" i="7"/>
  <c r="C78" i="7"/>
  <c r="R6" i="2"/>
  <c r="J17" i="38"/>
  <c r="I19" i="38"/>
  <c r="Q8" i="2" l="1"/>
  <c r="Q7" i="2"/>
  <c r="T6" i="2"/>
  <c r="C79" i="7"/>
  <c r="E78" i="7"/>
  <c r="I78" i="7" s="1"/>
  <c r="F78" i="7"/>
  <c r="E57" i="7"/>
  <c r="I57" i="7" s="1"/>
  <c r="F57" i="7"/>
  <c r="V6" i="2"/>
  <c r="K17" i="38"/>
  <c r="J19" i="38"/>
  <c r="R8" i="2" l="1"/>
  <c r="T8" i="2" s="1"/>
  <c r="F79" i="7"/>
  <c r="E79" i="7"/>
  <c r="I79" i="7" s="1"/>
  <c r="R7" i="2"/>
  <c r="T7" i="2" s="1"/>
  <c r="V7" i="2"/>
  <c r="L17" i="38"/>
  <c r="L19" i="38" s="1"/>
  <c r="K19" i="38"/>
  <c r="V8"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seeta</author>
  </authors>
  <commentList>
    <comment ref="A2" authorId="0" shapeId="0" xr:uid="{00000000-0006-0000-0400-000001000000}">
      <text>
        <r>
          <rPr>
            <b/>
            <sz val="8"/>
            <color indexed="81"/>
            <rFont val="Tahoma"/>
            <family val="2"/>
          </rPr>
          <t>Turn Over Tax Percentage</t>
        </r>
      </text>
    </comment>
    <comment ref="A3" authorId="0" shapeId="0" xr:uid="{00000000-0006-0000-0400-000002000000}">
      <text>
        <r>
          <rPr>
            <b/>
            <sz val="8"/>
            <color indexed="81"/>
            <rFont val="Tahoma"/>
            <family val="2"/>
          </rPr>
          <t>Sundries Operator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nwssb</author>
  </authors>
  <commentList>
    <comment ref="B8" authorId="0" shapeId="0" xr:uid="{00000000-0006-0000-0A00-000001000000}">
      <text>
        <r>
          <rPr>
            <b/>
            <sz val="8"/>
            <color indexed="81"/>
            <rFont val="Tahoma"/>
            <family val="2"/>
          </rPr>
          <t>Press Ctrl Shft B for listing of Specifications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4" authorId="0" shapeId="0" xr:uid="{00000000-0006-0000-0B00-000001000000}">
      <text>
        <r>
          <rPr>
            <sz val="8"/>
            <color indexed="10"/>
            <rFont val="Tahoma"/>
            <family val="2"/>
          </rPr>
          <t xml:space="preserve">Staging: </t>
        </r>
        <r>
          <rPr>
            <sz val="8"/>
            <color indexed="12"/>
            <rFont val="Tahoma"/>
            <family val="2"/>
          </rPr>
          <t>Enter any required staging.</t>
        </r>
        <r>
          <rPr>
            <sz val="8"/>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brahmas</author>
  </authors>
  <commentList>
    <comment ref="D2" authorId="0" shapeId="0" xr:uid="{00000000-0006-0000-0D00-000001000000}">
      <text>
        <r>
          <rPr>
            <sz val="8"/>
            <color indexed="10"/>
            <rFont val="Tahoma"/>
            <family val="2"/>
          </rPr>
          <t xml:space="preserve">Staging: </t>
        </r>
        <r>
          <rPr>
            <sz val="8"/>
            <color indexed="12"/>
            <rFont val="Tahoma"/>
            <family val="2"/>
          </rPr>
          <t>Enter any required staging.</t>
        </r>
        <r>
          <rPr>
            <sz val="8"/>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brahmas</author>
  </authors>
  <commentList>
    <comment ref="D2" authorId="0" shapeId="0" xr:uid="{00000000-0006-0000-0F00-000001000000}">
      <text>
        <r>
          <rPr>
            <sz val="8"/>
            <color indexed="10"/>
            <rFont val="Tahoma"/>
            <family val="2"/>
          </rPr>
          <t xml:space="preserve">Staging: </t>
        </r>
        <r>
          <rPr>
            <sz val="8"/>
            <color indexed="12"/>
            <rFont val="Tahoma"/>
            <family val="2"/>
          </rPr>
          <t>Enter any required staging.</t>
        </r>
        <r>
          <rPr>
            <sz val="8"/>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J7" authorId="0" shapeId="0" xr:uid="{00000000-0006-0000-1600-000001000000}">
      <text>
        <r>
          <rPr>
            <b/>
            <sz val="9"/>
            <color indexed="81"/>
            <rFont val="Tahoma"/>
            <family val="2"/>
          </rPr>
          <t>to be changed based on the corresponding lead from master copy</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J7" authorId="0" shapeId="0" xr:uid="{00000000-0006-0000-1700-000001000000}">
      <text>
        <r>
          <rPr>
            <b/>
            <sz val="9"/>
            <color indexed="81"/>
            <rFont val="Tahoma"/>
            <family val="2"/>
          </rPr>
          <t>to be changed based on the corresponding lead from master copy</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J7" authorId="0" shapeId="0" xr:uid="{00000000-0006-0000-1800-000001000000}">
      <text>
        <r>
          <rPr>
            <b/>
            <sz val="9"/>
            <color indexed="81"/>
            <rFont val="Tahoma"/>
            <family val="2"/>
          </rPr>
          <t>to be changed based on the corresponding lead from master copy</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J7" authorId="0" shapeId="0" xr:uid="{00000000-0006-0000-1B00-000001000000}">
      <text>
        <r>
          <rPr>
            <b/>
            <sz val="9"/>
            <color indexed="81"/>
            <rFont val="Tahoma"/>
            <family val="2"/>
          </rPr>
          <t>to be changed based on the corresponding lead from master copy</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seeta</author>
  </authors>
  <commentList>
    <comment ref="A2" authorId="0" shapeId="0" xr:uid="{00000000-0006-0000-1E00-000001000000}">
      <text>
        <r>
          <rPr>
            <b/>
            <sz val="8"/>
            <color indexed="81"/>
            <rFont val="Tahoma"/>
            <family val="2"/>
          </rPr>
          <t>Turn Over Tax Percentage</t>
        </r>
      </text>
    </comment>
    <comment ref="A3" authorId="0" shapeId="0" xr:uid="{00000000-0006-0000-1E00-000002000000}">
      <text>
        <r>
          <rPr>
            <b/>
            <sz val="8"/>
            <color indexed="81"/>
            <rFont val="Tahoma"/>
            <family val="2"/>
          </rPr>
          <t>Sundries Operator</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J7" authorId="0" shapeId="0" xr:uid="{3FA02F8F-1A1A-47D1-A73F-CF1D734C91C1}">
      <text>
        <r>
          <rPr>
            <b/>
            <sz val="9"/>
            <color indexed="81"/>
            <rFont val="Tahoma"/>
            <family val="2"/>
          </rPr>
          <t>to be changed based on the corresponding lead from master copy</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J7" authorId="0" shapeId="0" xr:uid="{00000000-0006-0000-2500-000001000000}">
      <text>
        <r>
          <rPr>
            <b/>
            <sz val="9"/>
            <color indexed="81"/>
            <rFont val="Tahoma"/>
            <family val="2"/>
          </rPr>
          <t>to be changed based on the corresponding lead from master copy</t>
        </r>
        <r>
          <rPr>
            <sz val="9"/>
            <color indexed="81"/>
            <rFont val="Tahoma"/>
            <family val="2"/>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rammohan</author>
  </authors>
  <commentList>
    <comment ref="C1023" authorId="0" shapeId="0" xr:uid="{00000000-0006-0000-2800-000001000000}">
      <text>
        <r>
          <rPr>
            <b/>
            <sz val="9"/>
            <color indexed="81"/>
            <rFont val="Tahoma"/>
            <family val="2"/>
          </rPr>
          <t>rammohan:</t>
        </r>
        <r>
          <rPr>
            <sz val="9"/>
            <color indexed="81"/>
            <rFont val="Tahoma"/>
            <family val="2"/>
          </rPr>
          <t xml:space="preserve">
</t>
        </r>
      </text>
    </comment>
    <comment ref="C1039" authorId="0" shapeId="0" xr:uid="{00000000-0006-0000-2800-000002000000}">
      <text>
        <r>
          <rPr>
            <b/>
            <sz val="9"/>
            <color indexed="81"/>
            <rFont val="Tahoma"/>
            <family val="2"/>
          </rPr>
          <t>rammohan:</t>
        </r>
        <r>
          <rPr>
            <sz val="9"/>
            <color indexed="81"/>
            <rFont val="Tahoma"/>
            <family val="2"/>
          </rPr>
          <t xml:space="preserve">
</t>
        </r>
      </text>
    </comment>
    <comment ref="C1055" authorId="0" shapeId="0" xr:uid="{00000000-0006-0000-2800-000003000000}">
      <text>
        <r>
          <rPr>
            <b/>
            <sz val="9"/>
            <color indexed="81"/>
            <rFont val="Tahoma"/>
            <family val="2"/>
          </rPr>
          <t>rammohan:</t>
        </r>
        <r>
          <rPr>
            <sz val="9"/>
            <color indexed="81"/>
            <rFont val="Tahoma"/>
            <family val="2"/>
          </rPr>
          <t xml:space="preserve">
</t>
        </r>
      </text>
    </comment>
    <comment ref="C1071" authorId="0" shapeId="0" xr:uid="{00000000-0006-0000-2800-000004000000}">
      <text>
        <r>
          <rPr>
            <b/>
            <sz val="9"/>
            <color indexed="81"/>
            <rFont val="Tahoma"/>
            <family val="2"/>
          </rPr>
          <t>rammohan:</t>
        </r>
        <r>
          <rPr>
            <sz val="9"/>
            <color indexed="81"/>
            <rFont val="Tahoma"/>
            <family val="2"/>
          </rPr>
          <t xml:space="preserve">
</t>
        </r>
      </text>
    </comment>
    <comment ref="C1087" authorId="0" shapeId="0" xr:uid="{00000000-0006-0000-2800-000005000000}">
      <text>
        <r>
          <rPr>
            <b/>
            <sz val="9"/>
            <color indexed="81"/>
            <rFont val="Tahoma"/>
            <family val="2"/>
          </rPr>
          <t>rammohan:</t>
        </r>
        <r>
          <rPr>
            <sz val="9"/>
            <color indexed="81"/>
            <rFont val="Tahoma"/>
            <family val="2"/>
          </rPr>
          <t xml:space="preserve">
</t>
        </r>
      </text>
    </comment>
    <comment ref="C1103" authorId="0" shapeId="0" xr:uid="{00000000-0006-0000-2800-000006000000}">
      <text>
        <r>
          <rPr>
            <b/>
            <sz val="9"/>
            <color indexed="81"/>
            <rFont val="Tahoma"/>
            <family val="2"/>
          </rPr>
          <t>rammohan:</t>
        </r>
        <r>
          <rPr>
            <sz val="9"/>
            <color indexed="81"/>
            <rFont val="Tahoma"/>
            <family val="2"/>
          </rPr>
          <t xml:space="preserve">
</t>
        </r>
      </text>
    </comment>
    <comment ref="C1119" authorId="0" shapeId="0" xr:uid="{00000000-0006-0000-2800-000007000000}">
      <text>
        <r>
          <rPr>
            <b/>
            <sz val="9"/>
            <color indexed="81"/>
            <rFont val="Tahoma"/>
            <family val="2"/>
          </rPr>
          <t>rammohan:</t>
        </r>
        <r>
          <rPr>
            <sz val="9"/>
            <color indexed="81"/>
            <rFont val="Tahoma"/>
            <family val="2"/>
          </rPr>
          <t xml:space="preserve">
</t>
        </r>
      </text>
    </comment>
    <comment ref="C1135" authorId="0" shapeId="0" xr:uid="{00000000-0006-0000-2800-000008000000}">
      <text>
        <r>
          <rPr>
            <b/>
            <sz val="9"/>
            <color indexed="81"/>
            <rFont val="Tahoma"/>
            <family val="2"/>
          </rPr>
          <t>rammohan:</t>
        </r>
        <r>
          <rPr>
            <sz val="9"/>
            <color indexed="81"/>
            <rFont val="Tahoma"/>
            <family val="2"/>
          </rPr>
          <t xml:space="preserve">
</t>
        </r>
      </text>
    </comment>
    <comment ref="C1151" authorId="0" shapeId="0" xr:uid="{00000000-0006-0000-2800-000009000000}">
      <text>
        <r>
          <rPr>
            <b/>
            <sz val="9"/>
            <color indexed="81"/>
            <rFont val="Tahoma"/>
            <family val="2"/>
          </rPr>
          <t>rammohan:</t>
        </r>
        <r>
          <rPr>
            <sz val="9"/>
            <color indexed="81"/>
            <rFont val="Tahoma"/>
            <family val="2"/>
          </rPr>
          <t xml:space="preserve">
</t>
        </r>
      </text>
    </comment>
    <comment ref="C1167" authorId="0" shapeId="0" xr:uid="{00000000-0006-0000-2800-00000A000000}">
      <text>
        <r>
          <rPr>
            <b/>
            <sz val="9"/>
            <color indexed="81"/>
            <rFont val="Tahoma"/>
            <family val="2"/>
          </rPr>
          <t>rammohan:</t>
        </r>
        <r>
          <rPr>
            <sz val="9"/>
            <color indexed="81"/>
            <rFont val="Tahoma"/>
            <family val="2"/>
          </rPr>
          <t xml:space="preserve">
</t>
        </r>
      </text>
    </comment>
    <comment ref="C1183" authorId="0" shapeId="0" xr:uid="{00000000-0006-0000-2800-00000B000000}">
      <text>
        <r>
          <rPr>
            <b/>
            <sz val="9"/>
            <color indexed="81"/>
            <rFont val="Tahoma"/>
            <family val="2"/>
          </rPr>
          <t>rammohan:</t>
        </r>
        <r>
          <rPr>
            <sz val="9"/>
            <color indexed="81"/>
            <rFont val="Tahoma"/>
            <family val="2"/>
          </rPr>
          <t xml:space="preserve">
</t>
        </r>
      </text>
    </comment>
    <comment ref="C1199" authorId="0" shapeId="0" xr:uid="{00000000-0006-0000-2800-00000C000000}">
      <text>
        <r>
          <rPr>
            <b/>
            <sz val="9"/>
            <color indexed="81"/>
            <rFont val="Tahoma"/>
            <family val="2"/>
          </rPr>
          <t>rammohan:</t>
        </r>
        <r>
          <rPr>
            <sz val="9"/>
            <color indexed="81"/>
            <rFont val="Tahoma"/>
            <family val="2"/>
          </rPr>
          <t xml:space="preserve">
</t>
        </r>
      </text>
    </comment>
    <comment ref="C1226" authorId="0" shapeId="0" xr:uid="{00000000-0006-0000-2800-00000D000000}">
      <text>
        <r>
          <rPr>
            <b/>
            <sz val="9"/>
            <color indexed="81"/>
            <rFont val="Tahoma"/>
            <family val="2"/>
          </rPr>
          <t>rammohan:</t>
        </r>
        <r>
          <rPr>
            <sz val="9"/>
            <color indexed="81"/>
            <rFont val="Tahoma"/>
            <family val="2"/>
          </rPr>
          <t xml:space="preserve">
</t>
        </r>
      </text>
    </comment>
    <comment ref="C1242" authorId="0" shapeId="0" xr:uid="{00000000-0006-0000-2800-00000E000000}">
      <text>
        <r>
          <rPr>
            <b/>
            <sz val="9"/>
            <color indexed="81"/>
            <rFont val="Tahoma"/>
            <family val="2"/>
          </rPr>
          <t>rammohan:</t>
        </r>
        <r>
          <rPr>
            <sz val="9"/>
            <color indexed="81"/>
            <rFont val="Tahoma"/>
            <family val="2"/>
          </rPr>
          <t xml:space="preserve">
</t>
        </r>
      </text>
    </comment>
    <comment ref="C1258" authorId="0" shapeId="0" xr:uid="{00000000-0006-0000-2800-00000F000000}">
      <text>
        <r>
          <rPr>
            <b/>
            <sz val="9"/>
            <color indexed="81"/>
            <rFont val="Tahoma"/>
            <family val="2"/>
          </rPr>
          <t>rammohan:</t>
        </r>
        <r>
          <rPr>
            <sz val="9"/>
            <color indexed="81"/>
            <rFont val="Tahoma"/>
            <family val="2"/>
          </rPr>
          <t xml:space="preserve">
</t>
        </r>
      </text>
    </comment>
    <comment ref="C1274" authorId="0" shapeId="0" xr:uid="{00000000-0006-0000-2800-000010000000}">
      <text>
        <r>
          <rPr>
            <b/>
            <sz val="9"/>
            <color indexed="81"/>
            <rFont val="Tahoma"/>
            <family val="2"/>
          </rPr>
          <t>rammohan:</t>
        </r>
        <r>
          <rPr>
            <sz val="9"/>
            <color indexed="81"/>
            <rFont val="Tahoma"/>
            <family val="2"/>
          </rPr>
          <t xml:space="preserve">
</t>
        </r>
      </text>
    </comment>
    <comment ref="C1290" authorId="0" shapeId="0" xr:uid="{00000000-0006-0000-2800-000011000000}">
      <text>
        <r>
          <rPr>
            <b/>
            <sz val="9"/>
            <color indexed="81"/>
            <rFont val="Tahoma"/>
            <family val="2"/>
          </rPr>
          <t>rammohan:</t>
        </r>
        <r>
          <rPr>
            <sz val="9"/>
            <color indexed="81"/>
            <rFont val="Tahoma"/>
            <family val="2"/>
          </rPr>
          <t xml:space="preserve">
</t>
        </r>
      </text>
    </comment>
    <comment ref="C1306" authorId="0" shapeId="0" xr:uid="{00000000-0006-0000-2800-000012000000}">
      <text>
        <r>
          <rPr>
            <b/>
            <sz val="9"/>
            <color indexed="81"/>
            <rFont val="Tahoma"/>
            <family val="2"/>
          </rPr>
          <t>rammohan:</t>
        </r>
        <r>
          <rPr>
            <sz val="9"/>
            <color indexed="81"/>
            <rFont val="Tahoma"/>
            <family val="2"/>
          </rPr>
          <t xml:space="preserve">
</t>
        </r>
      </text>
    </comment>
    <comment ref="C1322" authorId="0" shapeId="0" xr:uid="{00000000-0006-0000-2800-000013000000}">
      <text>
        <r>
          <rPr>
            <b/>
            <sz val="9"/>
            <color indexed="81"/>
            <rFont val="Tahoma"/>
            <family val="2"/>
          </rPr>
          <t>rammohan:</t>
        </r>
        <r>
          <rPr>
            <sz val="9"/>
            <color indexed="81"/>
            <rFont val="Tahoma"/>
            <family val="2"/>
          </rPr>
          <t xml:space="preserve">
</t>
        </r>
      </text>
    </comment>
    <comment ref="C1338" authorId="0" shapeId="0" xr:uid="{00000000-0006-0000-2800-000014000000}">
      <text>
        <r>
          <rPr>
            <b/>
            <sz val="9"/>
            <color indexed="81"/>
            <rFont val="Tahoma"/>
            <family val="2"/>
          </rPr>
          <t>rammohan:</t>
        </r>
        <r>
          <rPr>
            <sz val="9"/>
            <color indexed="81"/>
            <rFont val="Tahoma"/>
            <family val="2"/>
          </rPr>
          <t xml:space="preserve">
</t>
        </r>
      </text>
    </comment>
    <comment ref="C1354" authorId="0" shapeId="0" xr:uid="{00000000-0006-0000-2800-000015000000}">
      <text>
        <r>
          <rPr>
            <b/>
            <sz val="9"/>
            <color indexed="81"/>
            <rFont val="Tahoma"/>
            <family val="2"/>
          </rPr>
          <t>rammohan:</t>
        </r>
        <r>
          <rPr>
            <sz val="9"/>
            <color indexed="81"/>
            <rFont val="Tahoma"/>
            <family val="2"/>
          </rPr>
          <t xml:space="preserve">
</t>
        </r>
      </text>
    </comment>
    <comment ref="C1370" authorId="0" shapeId="0" xr:uid="{00000000-0006-0000-2800-000016000000}">
      <text>
        <r>
          <rPr>
            <b/>
            <sz val="9"/>
            <color indexed="81"/>
            <rFont val="Tahoma"/>
            <family val="2"/>
          </rPr>
          <t>rammohan:</t>
        </r>
        <r>
          <rPr>
            <sz val="9"/>
            <color indexed="81"/>
            <rFont val="Tahoma"/>
            <family val="2"/>
          </rPr>
          <t xml:space="preserve">
</t>
        </r>
      </text>
    </comment>
  </commentList>
</comments>
</file>

<file path=xl/sharedStrings.xml><?xml version="1.0" encoding="utf-8"?>
<sst xmlns="http://schemas.openxmlformats.org/spreadsheetml/2006/main" count="9481" uniqueCount="2040">
  <si>
    <t>Line From</t>
  </si>
  <si>
    <t>To</t>
  </si>
  <si>
    <t>Bearing</t>
  </si>
  <si>
    <t>Is it new or exists</t>
  </si>
  <si>
    <t>Material</t>
  </si>
  <si>
    <t>Length
in Mtrs</t>
  </si>
  <si>
    <t>House Holds</t>
  </si>
  <si>
    <t>Cum Households</t>
  </si>
  <si>
    <t>Pop 2011</t>
  </si>
  <si>
    <t>Ultimate Population</t>
  </si>
  <si>
    <t>Demand
in Liters @ 100 lpcd</t>
  </si>
  <si>
    <t>Demand
in LPM</t>
  </si>
  <si>
    <t>Dia required</t>
  </si>
  <si>
    <t>Provide Dia in
MM</t>
  </si>
  <si>
    <t>Head loss
per 1000m</t>
  </si>
  <si>
    <t>Net head
loss in m</t>
  </si>
  <si>
    <t>HGL @
begin</t>
  </si>
  <si>
    <t>HGL @
end</t>
  </si>
  <si>
    <t>GL @
end</t>
  </si>
  <si>
    <t>Residual
head in m</t>
  </si>
  <si>
    <t>Static Head</t>
  </si>
  <si>
    <t>Velocity m/sec</t>
  </si>
  <si>
    <t>Class of Pipe</t>
  </si>
  <si>
    <t>O</t>
  </si>
  <si>
    <t>A</t>
  </si>
  <si>
    <t>New</t>
  </si>
  <si>
    <t>PVC</t>
  </si>
  <si>
    <t>6 Kg/cm2</t>
  </si>
  <si>
    <t>B</t>
  </si>
  <si>
    <t>Exist</t>
  </si>
  <si>
    <t>C</t>
  </si>
  <si>
    <t>D</t>
  </si>
  <si>
    <t>I</t>
  </si>
  <si>
    <t>B1</t>
  </si>
  <si>
    <t>B2</t>
  </si>
  <si>
    <t>O1</t>
  </si>
  <si>
    <t>Name Of The Mandal</t>
  </si>
  <si>
    <t>Name Of The  GP</t>
  </si>
  <si>
    <t>Name Of The  Hab</t>
  </si>
  <si>
    <t>SC</t>
  </si>
  <si>
    <t>ST</t>
  </si>
  <si>
    <t>Plain</t>
  </si>
  <si>
    <t>Total</t>
  </si>
  <si>
    <t>Existing Faicilities</t>
  </si>
  <si>
    <t>SPECIFICATION REPORT ACCOMPNYING THE ESTIMATE FOR</t>
  </si>
  <si>
    <t xml:space="preserve">                        As such the estimate is prepared with following provisions.</t>
  </si>
  <si>
    <t xml:space="preserve">LS for Unforeseen items        </t>
  </si>
  <si>
    <t>Name of The work</t>
  </si>
  <si>
    <t xml:space="preserve"> Intra village system for Providing Drinking water</t>
  </si>
  <si>
    <t xml:space="preserve">                          Administratively sanctioned for  of Thirumalagir  Mandal Vide GO RT No 668, Dated: 27-10-2015 of Panchaythi Raj  and Rural Development (RWS-IV) Department</t>
  </si>
  <si>
    <t>OHSR</t>
  </si>
  <si>
    <t xml:space="preserve">Construction of OHSR </t>
  </si>
  <si>
    <t>Providing Distribution pipelines</t>
  </si>
  <si>
    <t>House Service Connection</t>
  </si>
  <si>
    <t>Labour Cess @ 1%</t>
  </si>
  <si>
    <t>RWS Thirumalagir                                                          RWS Subdivision Thungathurthy</t>
  </si>
  <si>
    <t>DATA SHEET FOR LAYING AND JOINTING OF PVC / HDPE  PIPES</t>
  </si>
  <si>
    <t>SOR</t>
  </si>
  <si>
    <t>Name of work :-</t>
  </si>
  <si>
    <t>Earth work excuvation for pipeline trench of the specified size, lowering and laying of PVC pipes, jointing the pipes with each other and with the specials, testing the pipeline with water of required pressure, refilling the trench with excuvated soils watering and tamping etc,.</t>
  </si>
  <si>
    <t>PART - I</t>
  </si>
  <si>
    <t>Earthwork Excavation in all types of soils including refilling by Manual means 1/2</t>
  </si>
  <si>
    <t>/1cum</t>
  </si>
  <si>
    <t>Earthwork Excavation in all types of soils including refilling by Machine 1/2</t>
  </si>
  <si>
    <t xml:space="preserve">Average Rate </t>
  </si>
  <si>
    <t>PART - II</t>
  </si>
  <si>
    <t>FOR 63 AND 75 MM PIPES</t>
  </si>
  <si>
    <t>Excuvation of trench</t>
  </si>
  <si>
    <t>Add 120% for narrow trench</t>
  </si>
  <si>
    <t xml:space="preserve">With trench size 0.50 X 0.75m </t>
  </si>
  <si>
    <t xml:space="preserve">0.50 X 0.75 X </t>
  </si>
  <si>
    <t/>
  </si>
  <si>
    <t>/1m</t>
  </si>
  <si>
    <t>Dia</t>
  </si>
  <si>
    <t>Trench charge</t>
  </si>
  <si>
    <t>L &amp; J</t>
  </si>
  <si>
    <t xml:space="preserve">63mm </t>
  </si>
  <si>
    <t>75mm</t>
  </si>
  <si>
    <t>HDPE</t>
  </si>
  <si>
    <t>FOR 90MM TO 140MM PIPES</t>
  </si>
  <si>
    <t>Add 75% for narrow trench</t>
  </si>
  <si>
    <t>With trench size 0.70 X 1.00m</t>
  </si>
  <si>
    <t xml:space="preserve">0.70 X 1.00 X </t>
  </si>
  <si>
    <t>90mm</t>
  </si>
  <si>
    <t>110mm</t>
  </si>
  <si>
    <t>140mm</t>
  </si>
  <si>
    <t>With trench size 0.80 X 1.10m</t>
  </si>
  <si>
    <t xml:space="preserve">0.80 X 1.10 X </t>
  </si>
  <si>
    <t xml:space="preserve">160mm </t>
  </si>
  <si>
    <t>180mm</t>
  </si>
  <si>
    <t>Habitations covered with the scheme</t>
  </si>
  <si>
    <t>Sno</t>
  </si>
  <si>
    <t>Habitation</t>
  </si>
  <si>
    <t>Population as per 2001 census</t>
  </si>
  <si>
    <t>Prospective demand calculations</t>
  </si>
  <si>
    <t>Population to be served as per 2011</t>
  </si>
  <si>
    <t>X</t>
  </si>
  <si>
    <t>LPCD Proposed</t>
  </si>
  <si>
    <t>Ltrs</t>
  </si>
  <si>
    <t>Existing Facilities</t>
  </si>
  <si>
    <t>Capacity of existing OHSR</t>
  </si>
  <si>
    <t>Service reservoir calculations</t>
  </si>
  <si>
    <t>No of Filling proposed</t>
  </si>
  <si>
    <t>Capacity required ( Prospective demand
 with one / Two  filling )</t>
  </si>
  <si>
    <t>Capacity of Existing OHSR</t>
  </si>
  <si>
    <t>Net capacity of OHSR required</t>
  </si>
  <si>
    <t xml:space="preserve">Hence provide </t>
  </si>
  <si>
    <t xml:space="preserve"> litres capacity OHSR</t>
  </si>
  <si>
    <t>=</t>
  </si>
  <si>
    <t xml:space="preserve">UPS </t>
  </si>
  <si>
    <t>PS</t>
  </si>
  <si>
    <t>ZPHS</t>
  </si>
  <si>
    <t>KPVGB</t>
  </si>
  <si>
    <t>SWR</t>
  </si>
  <si>
    <t>Model Schools</t>
  </si>
  <si>
    <t>Day School</t>
  </si>
  <si>
    <t xml:space="preserve">Boarding schools </t>
  </si>
  <si>
    <t>Hostels</t>
  </si>
  <si>
    <t>Offices</t>
  </si>
  <si>
    <t>Hotels</t>
  </si>
  <si>
    <t>Anganwadi</t>
  </si>
  <si>
    <t>Industries</t>
  </si>
  <si>
    <t>Demand for Day Schools</t>
  </si>
  <si>
    <t xml:space="preserve">Demand for Boarding schools </t>
  </si>
  <si>
    <t xml:space="preserve">Demand for  Hospital </t>
  </si>
  <si>
    <t>Demand for  Hostels</t>
  </si>
  <si>
    <t>Demand for  Hotels</t>
  </si>
  <si>
    <t>Demand for  Industries</t>
  </si>
  <si>
    <t>Ultimate population (22 years)</t>
  </si>
  <si>
    <r>
      <t>(1.008)</t>
    </r>
    <r>
      <rPr>
        <vertAlign val="superscript"/>
        <sz val="10"/>
        <rFont val="Arial"/>
        <family val="2"/>
      </rPr>
      <t>22</t>
    </r>
  </si>
  <si>
    <t>RWS Subdivision Thungathurthy</t>
  </si>
  <si>
    <t>Unit</t>
  </si>
  <si>
    <t>Remarks</t>
  </si>
  <si>
    <t>Restaurants</t>
  </si>
  <si>
    <t xml:space="preserve">Hospital </t>
  </si>
  <si>
    <t>No of House Holds</t>
  </si>
  <si>
    <t>Population</t>
  </si>
  <si>
    <t>2015-2016</t>
  </si>
  <si>
    <t xml:space="preserve">RWS Thirumalagir </t>
  </si>
  <si>
    <t>125mm</t>
  </si>
  <si>
    <t>FOR 160MM TO 200MM PIPES</t>
  </si>
  <si>
    <t>160mm</t>
  </si>
  <si>
    <t>200mm</t>
  </si>
  <si>
    <t>FOR 200MM TO 315MM PIPES</t>
  </si>
  <si>
    <t>With trench size 0.90 X 1.20m</t>
  </si>
  <si>
    <t xml:space="preserve">0.90 X 1.20 X </t>
  </si>
  <si>
    <t>225mm</t>
  </si>
  <si>
    <t>250mm</t>
  </si>
  <si>
    <t>280mm</t>
  </si>
  <si>
    <t>315mm</t>
  </si>
  <si>
    <t>Dy. Exe Engineer</t>
  </si>
  <si>
    <t>TOTAL</t>
  </si>
  <si>
    <t>L.S.</t>
  </si>
  <si>
    <t xml:space="preserve">L.S.for U/S Items </t>
  </si>
  <si>
    <t>No</t>
  </si>
  <si>
    <t>Rmt</t>
  </si>
  <si>
    <t>1X1</t>
  </si>
  <si>
    <t>Amount</t>
  </si>
  <si>
    <t>Per</t>
  </si>
  <si>
    <t>Rate</t>
  </si>
  <si>
    <t>Qty</t>
  </si>
  <si>
    <t>L</t>
  </si>
  <si>
    <t>No.</t>
  </si>
  <si>
    <t>Description of item</t>
  </si>
  <si>
    <t>S.No</t>
  </si>
  <si>
    <t>Sub Estimate</t>
  </si>
  <si>
    <t>Earth work excuvation for pipeline trench of size 0.50 X 0.75m in all types of soils except  hard rock requires blasting ,lowering, laying &amp; jointing PVC pipes ,testing of pipeline ,refilling the trench, watering &amp; tamping of</t>
  </si>
  <si>
    <t xml:space="preserve">Supply and Delivery of  PVC Pipes 6kg PE 100 grade  etc., completed Excluding all Taxes </t>
  </si>
  <si>
    <t>63 mm PVC 6 Kg</t>
  </si>
  <si>
    <t>75 mm PVC 6 Kg</t>
  </si>
  <si>
    <t>90 mm PVC 6 Kg</t>
  </si>
  <si>
    <t>110 mm PVC 6 Kg</t>
  </si>
  <si>
    <t>125 mm PVC 6 Kg</t>
  </si>
  <si>
    <t>140 mm PVC 6 Kg</t>
  </si>
  <si>
    <t>160 mm PVC 6 Kg</t>
  </si>
  <si>
    <t>180 mm PVC 6 Kg</t>
  </si>
  <si>
    <t>200 mm PVC 6 Kg</t>
  </si>
  <si>
    <t>225 mm PVC 6 Kg</t>
  </si>
  <si>
    <t>250 mm PVC 6 Kg</t>
  </si>
  <si>
    <t>280 mm PVC 6 Kg</t>
  </si>
  <si>
    <t>315 mm PVC 6 Kg</t>
  </si>
  <si>
    <t>Earth work excuvation for pipeline trench of size 0.7 X 1m in all types of soils except  hard rock requires blasting ,lowering, laying &amp; jointing PVC pipes ,testing of pipeline ,refilling the trench, watering &amp; tamping of</t>
  </si>
  <si>
    <t>Earth work excuvation for pipeline trench of size 0.8 X 1.1m in all types of soils except  hard rock requires blasting ,lowering, laying &amp; jointing PVC pipes ,testing of pipeline ,refilling the trench, watering &amp; tamping of</t>
  </si>
  <si>
    <t>Supply and delivery of Sluice Valves</t>
  </si>
  <si>
    <t>'80mm dia on 63mm</t>
  </si>
  <si>
    <t>'80mm dia on 75mm</t>
  </si>
  <si>
    <t>'80mm dia on 90mm</t>
  </si>
  <si>
    <t>'100mm dia on 110mm</t>
  </si>
  <si>
    <t>'125mm dia on 125mm</t>
  </si>
  <si>
    <t>'150mm dia on 140mm</t>
  </si>
  <si>
    <t>150mm dia on 160mm</t>
  </si>
  <si>
    <t>150mm dia on 180mm</t>
  </si>
  <si>
    <t>200mm dia on 200mm</t>
  </si>
  <si>
    <t>250mm dia on 250mm</t>
  </si>
  <si>
    <t>300mm dia on 315mm</t>
  </si>
  <si>
    <t>63 mm dia PVC Bends</t>
  </si>
  <si>
    <t>63 mm dia PVC Couplings</t>
  </si>
  <si>
    <t>63 mm dia PVC Dummy</t>
  </si>
  <si>
    <t>63 mm dia PVC Elbow</t>
  </si>
  <si>
    <t>63 mm dia PVC FTA</t>
  </si>
  <si>
    <t>63 mm dia PVC MTA</t>
  </si>
  <si>
    <t>63 mm dia PVC ' T ' Bends</t>
  </si>
  <si>
    <t>75 mm dia PVC Bends</t>
  </si>
  <si>
    <t>75 mm dia PVC Couplings</t>
  </si>
  <si>
    <t>75 mm dia PVC Dummy</t>
  </si>
  <si>
    <t>75 mm dia PVC Elbow</t>
  </si>
  <si>
    <t>75 mm dia PVC FTA</t>
  </si>
  <si>
    <t>75 mm dia PVC MTA</t>
  </si>
  <si>
    <t>75 mm dia PVC ' T ' Bends</t>
  </si>
  <si>
    <t>90 mm dia PVC Bends</t>
  </si>
  <si>
    <t>90 mm dia PVC Couplings</t>
  </si>
  <si>
    <t>90 mm dia PVC Dummy</t>
  </si>
  <si>
    <t>90 mm dia PVC Elbow</t>
  </si>
  <si>
    <t>90 mm dia PVC FTA</t>
  </si>
  <si>
    <t>90 mm dia PVC MTA</t>
  </si>
  <si>
    <t>90 mm dia PVC ' T ' Bends</t>
  </si>
  <si>
    <t>Reducer 75 mm to 63 mm</t>
  </si>
  <si>
    <t>Reducer 90 mm to 63 mm</t>
  </si>
  <si>
    <t>Reducer 90 mm to 75 mm</t>
  </si>
  <si>
    <t>Grand Total</t>
  </si>
  <si>
    <t>/ No</t>
  </si>
  <si>
    <t>No's</t>
  </si>
  <si>
    <t>-</t>
  </si>
  <si>
    <t>x</t>
  </si>
  <si>
    <t>63 mm dia PVC Ball valves</t>
  </si>
  <si>
    <t>75 mm dia PVC Ball valves</t>
  </si>
  <si>
    <t>90 mm dia PVC Ball valves</t>
  </si>
  <si>
    <t>Sub Total</t>
  </si>
  <si>
    <t>QTY</t>
  </si>
  <si>
    <t>Description of Work</t>
  </si>
  <si>
    <t>Sno.</t>
  </si>
  <si>
    <t xml:space="preserve">SUB ESTIMATE FOR PVC SPECIALS AND ACCESSORIES </t>
  </si>
  <si>
    <t>RWS &amp; S Thirumalagiri</t>
  </si>
  <si>
    <t>Assistant Executive Engineer                                             Deputy Executive Engineer</t>
  </si>
  <si>
    <t>Construction of Masonry Sluice valve chembers</t>
  </si>
  <si>
    <t>PVC / CI / GI Specials</t>
  </si>
  <si>
    <t>As Per Sub Estimate</t>
  </si>
  <si>
    <t>Cutting road surface including stacking of excavated materials for pipe line
trench work.</t>
  </si>
  <si>
    <t>Cutting open C.C. road surface</t>
  </si>
  <si>
    <t xml:space="preserve">0.50 X 0.15 X </t>
  </si>
  <si>
    <t xml:space="preserve">0.50 X 0.60 X </t>
  </si>
  <si>
    <t xml:space="preserve">0.70 X 0.15 X </t>
  </si>
  <si>
    <t xml:space="preserve">0.70 X 0.85 X </t>
  </si>
  <si>
    <t xml:space="preserve">0.80 X 0.15 X </t>
  </si>
  <si>
    <t xml:space="preserve">0.80 X 0.95 X </t>
  </si>
  <si>
    <t>DATA SHEET FOR LAYING AND JOINTING OF PVC / HDPE  PIPES In CC Road Portion</t>
  </si>
  <si>
    <t xml:space="preserve">0.90 X 0.15X </t>
  </si>
  <si>
    <t xml:space="preserve">0.90 X 1.05 X </t>
  </si>
  <si>
    <t>Providing 15mm dia House Service Connection as per standard specification including the cost of the materials like Clamp Saddle,Ferrule Tapping Saddle confirming to I.S stadard manufactured from virgin resin of PE-80 , Compression Elbows, MDPE PE100  Pipe</t>
  </si>
  <si>
    <t>Each</t>
  </si>
  <si>
    <t>ADD CED 12.5%</t>
  </si>
  <si>
    <t xml:space="preserve">        Input data</t>
  </si>
  <si>
    <t>no</t>
  </si>
  <si>
    <t>OHSR Capacity</t>
  </si>
  <si>
    <t>Staging</t>
  </si>
  <si>
    <t>Valv Ch 0.90</t>
  </si>
  <si>
    <t>Vlav Ch1.05</t>
  </si>
  <si>
    <t>Valv Ch1.20</t>
  </si>
  <si>
    <t>Valves 50% add</t>
  </si>
  <si>
    <t>Basic rate</t>
  </si>
  <si>
    <t>Cement rate</t>
  </si>
  <si>
    <t>Inlet</t>
  </si>
  <si>
    <t>Steel rate</t>
  </si>
  <si>
    <t>Oulet</t>
  </si>
  <si>
    <t>PH SSR Cem rate</t>
  </si>
  <si>
    <t>Over flow</t>
  </si>
  <si>
    <t>PH SSR steel rate</t>
  </si>
  <si>
    <t>Lts Capacity  OHSR</t>
  </si>
  <si>
    <t>M.W.L</t>
  </si>
  <si>
    <t>Free board</t>
  </si>
  <si>
    <t>L.W.L</t>
  </si>
  <si>
    <t>Dead storge</t>
  </si>
  <si>
    <t>G.L</t>
  </si>
  <si>
    <t>Inlet pipe</t>
  </si>
  <si>
    <t>Outlet pipe</t>
  </si>
  <si>
    <t>Scour pipe</t>
  </si>
  <si>
    <t>Rec.dia</t>
  </si>
  <si>
    <t>5 Mt pipe</t>
  </si>
  <si>
    <t>1 Mt pipe</t>
  </si>
  <si>
    <t>Duck foot bend</t>
  </si>
  <si>
    <t>Tail Piece</t>
  </si>
  <si>
    <t>Bell mouth</t>
  </si>
  <si>
    <r>
      <t>90</t>
    </r>
    <r>
      <rPr>
        <vertAlign val="superscript"/>
        <sz val="9"/>
        <rFont val="Arial"/>
        <family val="2"/>
      </rPr>
      <t xml:space="preserve">o </t>
    </r>
    <r>
      <rPr>
        <sz val="9"/>
        <rFont val="Arial"/>
        <family val="2"/>
      </rPr>
      <t>D/f bend</t>
    </r>
  </si>
  <si>
    <t>Sluice valve</t>
  </si>
  <si>
    <t>Semicircular Bend</t>
  </si>
  <si>
    <t>upto 350mm dia DI Wafer Butterfly valves and</t>
  </si>
  <si>
    <t>above 350mm dia DI D/F Butterfly valves</t>
  </si>
  <si>
    <t>DI Sp.Cost</t>
  </si>
  <si>
    <t>Butterfly valves Cost DI</t>
  </si>
  <si>
    <t>Wind Velocity</t>
  </si>
  <si>
    <t>KMPH</t>
  </si>
  <si>
    <t>Velocity</t>
  </si>
  <si>
    <t>Pressure</t>
  </si>
  <si>
    <t>Est.Cost Rs</t>
  </si>
  <si>
    <r>
      <t xml:space="preserve">plastering with CM(1:3) 2 coats of Weather proof emulsion painting for external surfaces, and 3 coats of epoxy paint to inner surface of the reservoir including roof dome, lettering as per Dept Direction, Fixing of  the DI D/F Pipes verticals, vlaves, Execution as per Design and drawigns supplied by the Dept., including the cost and conveyance of the all materials but excluding cost of Pipes , Bends , Specials Etc complete including the following.- </t>
    </r>
    <r>
      <rPr>
        <b/>
        <u/>
        <sz val="10"/>
        <color indexed="12"/>
        <rFont val="Tahoma"/>
        <family val="2"/>
      </rPr>
      <t>M30 Grade Concrete</t>
    </r>
  </si>
  <si>
    <t>b)D.I man hole covers with frame of size 0.60 X 0.60 mts -2 Nos (light duty)</t>
  </si>
  <si>
    <t>c) DI Swan Neck  ventilators shall be provided in Top dome/slab with  flyproof mesh</t>
  </si>
  <si>
    <t>d)RCC  Phinial with copper or Stainless stell flyproof mesh</t>
  </si>
  <si>
    <t xml:space="preserve">e)RCC or Aluminium ladder inside  of 0.60 mts width </t>
  </si>
  <si>
    <t>f)RCC spiral stair case with  handrailing upto 200kl</t>
  </si>
  <si>
    <t>for above 200kl capacity Doglegged staircase with flight width of 1mt and landing of 1.2mts and SS Handrailing upto 1mt Thedogleggedstaircaseshallbeenclosedwithbrick/CRSwallonthreesidesandfrontsidewithM.Scollapsiblegateupto1stbracelevel from ground level to prevent unauthorized entry.</t>
  </si>
  <si>
    <t>g)Waterlevel indicator of good quality with ebonite/copper float approved pattern - 1 No.</t>
  </si>
  <si>
    <t xml:space="preserve">h)Lightening arrestor of approved pattern 1 No complete including conductor earthing </t>
  </si>
  <si>
    <t>J) Railling with Stainless Steel of grade 304 in two rows around OHSR fixed in RCC (1:2:4) of post of size 100x75x75mm with 1.5m m itervals around the pheriphary on top of OHSR</t>
  </si>
  <si>
    <t xml:space="preserve">A) Basic cost </t>
  </si>
  <si>
    <t xml:space="preserve">    X</t>
  </si>
  <si>
    <t>: Rs</t>
  </si>
  <si>
    <t>B)</t>
  </si>
  <si>
    <t>C) Add for increse in price of cement</t>
  </si>
  <si>
    <t xml:space="preserve">             ( 100   X    100)</t>
  </si>
  <si>
    <t>D) Add for increase/ Decrease in price of Steel</t>
  </si>
  <si>
    <t xml:space="preserve">             ( 1000   X    100)</t>
  </si>
  <si>
    <t>E) Deduct for staging below 12 Mts by .05 Paise per Lt</t>
  </si>
  <si>
    <t xml:space="preserve">F) Add or deduct for Wind Pressure </t>
  </si>
  <si>
    <t xml:space="preserve"> 3 Nos</t>
  </si>
  <si>
    <t>I) Cost of valve chambers</t>
  </si>
  <si>
    <t>Don’t delete</t>
  </si>
  <si>
    <t>J) Add Contractor's Profit</t>
  </si>
  <si>
    <t>K) Provision for unforceen items</t>
  </si>
  <si>
    <t>Total cost</t>
  </si>
  <si>
    <t>DI</t>
  </si>
  <si>
    <t>Valve Ch rate</t>
  </si>
  <si>
    <t>Rate per lt</t>
  </si>
  <si>
    <t>LS</t>
  </si>
  <si>
    <t>Structure</t>
  </si>
  <si>
    <t>Asst. Executive Engineer,</t>
  </si>
  <si>
    <t>Dy. Executive Engineer,</t>
  </si>
  <si>
    <t>TDWSP Sub div Bhongir</t>
  </si>
  <si>
    <t>Executive Engineer,</t>
  </si>
  <si>
    <t xml:space="preserve">         Superintending Engineer</t>
  </si>
  <si>
    <t>TDWSP Div Choutuppal</t>
  </si>
  <si>
    <t>TDWSP Circle Hyderabad</t>
  </si>
  <si>
    <t>G) Cost of CI  Specials As Per Sub Estimate</t>
  </si>
  <si>
    <t xml:space="preserve">H) Cost of Sluice Valves </t>
  </si>
  <si>
    <t xml:space="preserve">SUB-ESTIMATE FOR CONSTRUCTION OF </t>
  </si>
  <si>
    <t>LITRES CAPACITY OHSR.</t>
  </si>
  <si>
    <t xml:space="preserve">VRCC OHSR OF </t>
  </si>
  <si>
    <t>MTS. STAGGING.</t>
  </si>
  <si>
    <t>Description</t>
  </si>
  <si>
    <t>per</t>
  </si>
  <si>
    <t>Pipe dia</t>
  </si>
  <si>
    <t>/ per litre  =</t>
  </si>
  <si>
    <t>S.S.R.</t>
  </si>
  <si>
    <t xml:space="preserve"> /1Ltr</t>
  </si>
  <si>
    <t>Correction for excess cement rate</t>
  </si>
  <si>
    <t>Present rate of cement as per SSR</t>
  </si>
  <si>
    <t>/MT</t>
  </si>
  <si>
    <t xml:space="preserve">Liter rate worked out with cement rate of </t>
  </si>
  <si>
    <t>Difference</t>
  </si>
  <si>
    <t>Difference in multiples of 100's</t>
  </si>
  <si>
    <t>With 0.7 % for Rs 100 difference total percentage to be added to the rate</t>
  </si>
  <si>
    <t>%</t>
  </si>
  <si>
    <t>Correction for excess steel rate</t>
  </si>
  <si>
    <t>Present rate of steel for reinforcement</t>
  </si>
  <si>
    <t xml:space="preserve">Liter rate worked out with steel rate of </t>
  </si>
  <si>
    <t>Difference in multiples of 1000</t>
  </si>
  <si>
    <t>With 2% for Rs 1000 difference , total percentage to be added to the rate</t>
  </si>
  <si>
    <t>Wind Pressure.</t>
  </si>
  <si>
    <t>Wind Pressure As Per OHSR Design</t>
  </si>
  <si>
    <t>Kg/Sq.mt.</t>
  </si>
  <si>
    <t>Present Calculated Wind Pressure</t>
  </si>
  <si>
    <t>Decrese in Wind Pressure @ 5%</t>
  </si>
  <si>
    <t>Initial rate worked out</t>
  </si>
  <si>
    <t>Correction for cement rate</t>
  </si>
  <si>
    <t xml:space="preserve">Correction of steel rate </t>
  </si>
  <si>
    <t>Correction of wind pressure</t>
  </si>
  <si>
    <t>Worked out rate per litre.</t>
  </si>
  <si>
    <t>2015-16</t>
  </si>
  <si>
    <t xml:space="preserve">STANDARD SCHEDULE OF RATES FOR THE YEAR </t>
  </si>
  <si>
    <t>SNo</t>
  </si>
  <si>
    <t>Item No</t>
  </si>
  <si>
    <t>Description of Item</t>
  </si>
  <si>
    <t xml:space="preserve">Per </t>
  </si>
  <si>
    <t>Material rates</t>
  </si>
  <si>
    <t>Cement</t>
  </si>
  <si>
    <t>1 M.T.</t>
  </si>
  <si>
    <t>Steel</t>
  </si>
  <si>
    <t>Seignorage Charges</t>
  </si>
  <si>
    <t>Seignorage charges for metal</t>
  </si>
  <si>
    <t>1 Cum</t>
  </si>
  <si>
    <t>Seignorage charges for sand</t>
  </si>
  <si>
    <t>OHSR rates</t>
  </si>
  <si>
    <t>(capacity in litres</t>
  </si>
  <si>
    <t>Rate per 1 litre</t>
  </si>
  <si>
    <t>cement rate worked out for OHSR</t>
  </si>
  <si>
    <t>Steel rate worked out for OHSR</t>
  </si>
  <si>
    <t>PVC PIPES COST As on Dt : 01-12-2013.</t>
  </si>
  <si>
    <t>180 MM DIA / 6 KG</t>
  </si>
  <si>
    <t>110 MM DIA / 6 KG</t>
  </si>
  <si>
    <t>90 MM DIA / 6 KG</t>
  </si>
  <si>
    <t>75 MM DIA / 6 KG</t>
  </si>
  <si>
    <t>63 MM DIA / 6 KG</t>
  </si>
  <si>
    <t>110 MM DIA / 4 KG</t>
  </si>
  <si>
    <t>90 MM DIA / 4 KG</t>
  </si>
  <si>
    <t>75 MM DIA / 4 KG</t>
  </si>
  <si>
    <t>63 MM DIA / 4 KG</t>
  </si>
  <si>
    <t>LAYING &amp; JOINTING OF PVC PIPES</t>
  </si>
  <si>
    <t>63 MM DIA PVC PIPES</t>
  </si>
  <si>
    <t>75 MM DIA   PVC PIPES</t>
  </si>
  <si>
    <t>90 MM DIA PVC PIPES</t>
  </si>
  <si>
    <t>110 MM DIA PVC PIPES</t>
  </si>
  <si>
    <t>140 MM DIA PVC PIPES</t>
  </si>
  <si>
    <t>BORE WELL</t>
  </si>
  <si>
    <t>Drilling of 163 mm dia borewell</t>
  </si>
  <si>
    <t>Casing pipe of 180 mm dia</t>
  </si>
  <si>
    <t>S/F OF PUMPSETS</t>
  </si>
  <si>
    <t>5 HP / 8 STAGES SUBMERSIBLE PUMPSET</t>
  </si>
  <si>
    <t>7.5 HP MONO BLOCK PUMPSET</t>
  </si>
  <si>
    <t>Rates of CI pipes and specials</t>
  </si>
  <si>
    <t>80mm dia D/F pipes - 2m Long</t>
  </si>
  <si>
    <t>80mm dia D/F pipes - 0.90m Long</t>
  </si>
  <si>
    <t>80mm dia D/F pipes - 0.60m Long</t>
  </si>
  <si>
    <t>80mm dia Tail pieces</t>
  </si>
  <si>
    <t>80mm dia Semicircular bend</t>
  </si>
  <si>
    <t>80mm dia Duck foot bends</t>
  </si>
  <si>
    <t>80mm dia Bell mouths</t>
  </si>
  <si>
    <t>80mm dia 90 D/F bends</t>
  </si>
  <si>
    <t>80mm dia CI D/F sluice valve PN-1.0</t>
  </si>
  <si>
    <t>80mm dia wafer type butterfly valve PN-1.0</t>
  </si>
  <si>
    <t>100mm dia D/F pipes - 2m Long</t>
  </si>
  <si>
    <t>100mm dia D/F pipes - 0.90m Long</t>
  </si>
  <si>
    <t>100mm dia D/F pipes - 0.60m Long</t>
  </si>
  <si>
    <t>100mm dia Tail pieces</t>
  </si>
  <si>
    <t>100mm dia Semicircular bend</t>
  </si>
  <si>
    <t>100mm dia Duck foot bends</t>
  </si>
  <si>
    <t>100mm dia Bell mouths</t>
  </si>
  <si>
    <t>100mm dia 90 D/F bends</t>
  </si>
  <si>
    <t>100mm dia CI D/F sluice valve PN-1.0</t>
  </si>
  <si>
    <t>100mm dia wafer type butterfly valve PN-1.0</t>
  </si>
  <si>
    <t>125mm dia D/F pipes - 2m Long</t>
  </si>
  <si>
    <t>125mm dia D/F pipes - 0.90m Long</t>
  </si>
  <si>
    <t>125mm dia D/F pipes - 0.60m Long</t>
  </si>
  <si>
    <t>125mm dia Tail pieces</t>
  </si>
  <si>
    <t>125mm dia Semicircular bend</t>
  </si>
  <si>
    <t>125mm dia Duck foot bends</t>
  </si>
  <si>
    <t>125mm dia Bell mouths</t>
  </si>
  <si>
    <t>125mm dia 90 D/F bends</t>
  </si>
  <si>
    <t>125mm dia CI D/F sluice valve PN-1.0</t>
  </si>
  <si>
    <t>125mm dia wafer type butterfly valve PN-1.0</t>
  </si>
  <si>
    <t>150mm dia D/F pipes - 2m Long</t>
  </si>
  <si>
    <t>150mm dia D/F pipes - 0.90m Long</t>
  </si>
  <si>
    <t>150mm dia D/F pipes - 0.60m Long</t>
  </si>
  <si>
    <t>150mm dia Tail pieces</t>
  </si>
  <si>
    <t>150mm dia Semicircular bend</t>
  </si>
  <si>
    <t>150mm dia Duck foot bends</t>
  </si>
  <si>
    <t>150mm dia Bell mouths</t>
  </si>
  <si>
    <t>150mm dia 90 D/F bends</t>
  </si>
  <si>
    <t>150mm dia CI D/F sluice valve PN-1.0</t>
  </si>
  <si>
    <t>150mm dia wafer type butterfly valve PN-1.0</t>
  </si>
  <si>
    <t>200mm dia D/F pipes - 2m Long</t>
  </si>
  <si>
    <t>200mm dia D/F pipes - 0.90m Long</t>
  </si>
  <si>
    <t>200mm dia D/F pipes - 0.60m Long</t>
  </si>
  <si>
    <t>200mm dia Tail pieces</t>
  </si>
  <si>
    <t>200mm dia Semicircular bend</t>
  </si>
  <si>
    <t>200mm dia Duck foot bends</t>
  </si>
  <si>
    <t>200mm dia Bell mouths</t>
  </si>
  <si>
    <t>200mm dia 90 D/F bends</t>
  </si>
  <si>
    <t>200mm dia CI D/F sluice valve PN-1.0</t>
  </si>
  <si>
    <t>200mm dia wafer type butterfly valve PN-1.0</t>
  </si>
  <si>
    <t>Less by 12m</t>
  </si>
  <si>
    <t>Correction for every metre  of staging  less  than 12 m, the rate shall be reduced by  Rs.0.05paise per litre</t>
  </si>
  <si>
    <t>SUB-ESTIMATE FOR C.I.VERTICALS.</t>
  </si>
  <si>
    <t>S. NO</t>
  </si>
  <si>
    <t>Measurments</t>
  </si>
  <si>
    <t>RATE</t>
  </si>
  <si>
    <t>AMOUNT</t>
  </si>
  <si>
    <t xml:space="preserve">No </t>
  </si>
  <si>
    <t>Kgs</t>
  </si>
  <si>
    <t>1x2</t>
  </si>
  <si>
    <t>1x3</t>
  </si>
  <si>
    <t>1x1</t>
  </si>
  <si>
    <t>S/D of 100 mm dia 2.00 mtrs long D/F pipes.</t>
  </si>
  <si>
    <t>S/D of 100 mm dia 0.90 mtrs long D/F pipes.</t>
  </si>
  <si>
    <t>S/D of 100 mm dia 0.60 mtrs long D/F pipes.</t>
  </si>
  <si>
    <t>S/D of 100 mm dia Duck Foot Bend.</t>
  </si>
  <si>
    <t>1Kg</t>
  </si>
  <si>
    <t>Supply and delivery of 80 mm dia Sluice valve.</t>
  </si>
  <si>
    <t>Supply and delivery of 100 mm dia Sluice valve.</t>
  </si>
  <si>
    <r>
      <t>Add amount of Excise duty payable</t>
    </r>
    <r>
      <rPr>
        <sz val="10"/>
        <rFont val="Arial"/>
        <family val="2"/>
      </rPr>
      <t>@</t>
    </r>
    <r>
      <rPr>
        <sz val="10"/>
        <rFont val="Arial"/>
        <family val="2"/>
      </rPr>
      <t xml:space="preserve"> 16 %</t>
    </r>
  </si>
  <si>
    <r>
      <t xml:space="preserve">Add amount of Educational cess payable </t>
    </r>
    <r>
      <rPr>
        <sz val="10"/>
        <rFont val="Arial"/>
        <family val="2"/>
      </rPr>
      <t>@</t>
    </r>
    <r>
      <rPr>
        <sz val="10"/>
        <rFont val="Arial"/>
        <family val="2"/>
      </rPr>
      <t xml:space="preserve"> 2%</t>
    </r>
  </si>
  <si>
    <r>
      <t xml:space="preserve">Add amount of Secondary Higher Educational cess payable </t>
    </r>
    <r>
      <rPr>
        <sz val="10"/>
        <rFont val="Arial"/>
        <family val="2"/>
      </rPr>
      <t>@ 1%</t>
    </r>
  </si>
  <si>
    <r>
      <t xml:space="preserve">Add Vat </t>
    </r>
    <r>
      <rPr>
        <sz val="10"/>
        <rFont val="Arial"/>
        <family val="2"/>
      </rPr>
      <t>@</t>
    </r>
    <r>
      <rPr>
        <sz val="10"/>
        <rFont val="Arial"/>
        <family val="2"/>
      </rPr>
      <t xml:space="preserve"> 4 % on Sl.No 1 to 9 only</t>
    </r>
  </si>
  <si>
    <r>
      <t xml:space="preserve">Add Vat </t>
    </r>
    <r>
      <rPr>
        <sz val="10"/>
        <rFont val="Arial"/>
        <family val="2"/>
      </rPr>
      <t>@</t>
    </r>
    <r>
      <rPr>
        <sz val="10"/>
        <rFont val="Arial"/>
        <family val="2"/>
      </rPr>
      <t>12.5 % on Sl.No 10&amp;11 only Rs. 10425/-</t>
    </r>
  </si>
  <si>
    <r>
      <t xml:space="preserve">Add Transportation of valves </t>
    </r>
    <r>
      <rPr>
        <sz val="10"/>
        <rFont val="Arial"/>
        <family val="2"/>
      </rPr>
      <t>@</t>
    </r>
    <r>
      <rPr>
        <sz val="10"/>
        <rFont val="Arial"/>
        <family val="2"/>
      </rPr>
      <t xml:space="preserve"> 10% on basic cost.</t>
    </r>
  </si>
  <si>
    <t>TOTAL Rs.</t>
  </si>
  <si>
    <t>Rate per Kg as per SSR</t>
  </si>
  <si>
    <t>Pig iron-SSR</t>
  </si>
  <si>
    <t>Coke-SSR</t>
  </si>
  <si>
    <t>Prsent Pig iron Cost</t>
  </si>
  <si>
    <t>Present Coke Cost</t>
  </si>
  <si>
    <t>Weight of Double Flanged CI pipes as per 7181 : 1986 (Table 2)</t>
  </si>
  <si>
    <t>0.6 mtrs Length</t>
  </si>
  <si>
    <t>tail piece</t>
  </si>
  <si>
    <t>Wt. of 1m length</t>
  </si>
  <si>
    <t>wt. of 0.6 m length</t>
  </si>
  <si>
    <t>Wt. of one flange</t>
  </si>
  <si>
    <t>wt. of double flange</t>
  </si>
  <si>
    <t>Total wt.</t>
  </si>
  <si>
    <t>rate per Kg</t>
  </si>
  <si>
    <t>Revised cost</t>
  </si>
  <si>
    <t>wt</t>
  </si>
  <si>
    <t>rate</t>
  </si>
  <si>
    <t>mm</t>
  </si>
  <si>
    <t>0.9 mtrs Length</t>
  </si>
  <si>
    <t>wt. of 0.9 m length</t>
  </si>
  <si>
    <t>1.0 mtrs Length</t>
  </si>
  <si>
    <t>wt. of 1.0 m length</t>
  </si>
  <si>
    <t>2.0 mtrs Length</t>
  </si>
  <si>
    <t>wt. of 2.0 m length</t>
  </si>
  <si>
    <t>2.75 mtrs Length</t>
  </si>
  <si>
    <t>wt. of 2.75 m length</t>
  </si>
  <si>
    <t>Rates of various materials-With Price Variation</t>
  </si>
  <si>
    <t>Size</t>
  </si>
  <si>
    <t>2m d/f</t>
  </si>
  <si>
    <t>.9 d/f</t>
  </si>
  <si>
    <t>.6 d/f</t>
  </si>
  <si>
    <t>bellmouth</t>
  </si>
  <si>
    <t>90 bend</t>
  </si>
  <si>
    <t>tpiece</t>
  </si>
  <si>
    <t>DuFbend</t>
  </si>
  <si>
    <t>semicir</t>
  </si>
  <si>
    <r>
      <t>DI D/F Gate  valves With 5% Extra for Conveyance-</t>
    </r>
    <r>
      <rPr>
        <b/>
        <sz val="8"/>
        <color indexed="10"/>
        <rFont val="Arial"/>
        <family val="2"/>
      </rPr>
      <t xml:space="preserve">PN1.6 </t>
    </r>
  </si>
  <si>
    <t>Weight of Double Flanged CI Bends  as per IS : 1538 : 1993 (Table 21&amp; 23)</t>
  </si>
  <si>
    <t xml:space="preserve">Double Flanged 90 deg Bends </t>
  </si>
  <si>
    <t>Wt. in</t>
  </si>
  <si>
    <t>Kg/ Pc</t>
  </si>
  <si>
    <t xml:space="preserve">Double Flanged 45 deg Bends </t>
  </si>
  <si>
    <t>Weight of Duck Foot Bends  as per IS : 1538 : 1993 (Table 22)</t>
  </si>
  <si>
    <t>Duck Foot Bend</t>
  </si>
  <si>
    <t>Weight of Bell Mouth Pieces  as per IS : 1538 : 1993 (Table 20)</t>
  </si>
  <si>
    <t>Bell Mouth</t>
  </si>
  <si>
    <t>Wt. of bell mouth in</t>
  </si>
  <si>
    <t>Semi Circular Bends</t>
  </si>
  <si>
    <t>Excess for Rural Area ( 10% )</t>
  </si>
  <si>
    <t>S/D of 100 mm dia 2.00 mtrs long D/Fpipes.</t>
  </si>
  <si>
    <t>S/D of 100 mm dia0.90 mtrs long D/Fpipes.</t>
  </si>
  <si>
    <t>S/D of 100 mm dia0.60 mtrs long D/Fpipes.</t>
  </si>
  <si>
    <t>S/D of 100 mm dia Duck foot bend.</t>
  </si>
  <si>
    <t>S/D of 100 mm dia Semicircular Bend</t>
  </si>
  <si>
    <t>1x6</t>
  </si>
  <si>
    <t>LS for Unforceen</t>
  </si>
  <si>
    <t>TELANGANA DRINKING WTAER SUPPLY PROJECT</t>
  </si>
  <si>
    <t>ABSTRACT ETIMATE</t>
  </si>
  <si>
    <t>`</t>
  </si>
  <si>
    <t>Add 13.615 % Contractor Profit</t>
  </si>
  <si>
    <t>Value added Tax @ 3.5%</t>
  </si>
  <si>
    <t>1X3</t>
  </si>
  <si>
    <t>1X5</t>
  </si>
  <si>
    <t>1X2</t>
  </si>
  <si>
    <t>1X11</t>
  </si>
  <si>
    <t>Population 2011</t>
  </si>
  <si>
    <t>Capacity OHSR KL</t>
  </si>
  <si>
    <t xml:space="preserve"> </t>
  </si>
  <si>
    <t>Grant :TDWSP                                                                                      Est Cost In Lakhs</t>
  </si>
  <si>
    <t>Asst. Engineer</t>
  </si>
  <si>
    <t>1x7</t>
  </si>
  <si>
    <t>S/D of 100 mm dia Bell Mouth</t>
  </si>
  <si>
    <t>Out let</t>
  </si>
  <si>
    <t>Scour</t>
  </si>
  <si>
    <t>Requirement of di Specials for the OHSR (UP TO 30 KL) with 12m staging</t>
  </si>
  <si>
    <t>Requirement of di Specials for the OHSR (UP TO 40 KL TO 80 KL) with 12m staging</t>
  </si>
  <si>
    <t>S/D of 150 mm dia 2.00 mtrs long D/Fpipes.</t>
  </si>
  <si>
    <t>S/D of 150 mm dia0.90 mtrs long D/Fpipes.</t>
  </si>
  <si>
    <t>S/D of 150 mm dia0.60 mtrs long D/Fpipes.</t>
  </si>
  <si>
    <t>S/D of 150 mm dia Duck foot bend.</t>
  </si>
  <si>
    <t>Supply and delivery of 150 mm dia Sluice valve.</t>
  </si>
  <si>
    <t>Requirement of di Specials for the OHSR (Above 80 KL) with 12m staging</t>
  </si>
  <si>
    <t>S/D of 200 mm dia 2.00 mtrs long D/Fpipes.</t>
  </si>
  <si>
    <t>S/D of 200 mm dia0.90 mtrs long D/Fpipes.</t>
  </si>
  <si>
    <t>S/D of 200 mm dia0.60 mtrs long D/Fpipes.</t>
  </si>
  <si>
    <t>S/D of 200 mm dia Duck foot bend.</t>
  </si>
  <si>
    <t>Supply and delivery of 200 mm dia Sluice valve.</t>
  </si>
  <si>
    <t>Existing Pipe Dia in MM</t>
  </si>
  <si>
    <t>NAC</t>
  </si>
  <si>
    <t>Earth work excuvation for pipeline trench of size 0.9 X 1.2m in all types of soils except  hard rock requires blasting ,lowering, laying &amp; jointing PVC pipes ,testing of pipeline ,refilling the trench, watering &amp; tamping of</t>
  </si>
  <si>
    <t>PVC Resin rate:</t>
  </si>
  <si>
    <t>exclusive of CED</t>
  </si>
  <si>
    <t>Cost of specials :</t>
  </si>
  <si>
    <t>Month</t>
  </si>
  <si>
    <t>Trench size</t>
  </si>
  <si>
    <t>0.70m x  1.00m</t>
  </si>
  <si>
    <t>0.80m x 1.10m</t>
  </si>
  <si>
    <t>0.90m x 1.20m</t>
  </si>
  <si>
    <t>Pipe dia in mm    =</t>
  </si>
  <si>
    <t>A) Materials component</t>
  </si>
  <si>
    <t>Cost of pipe</t>
  </si>
  <si>
    <r>
      <t xml:space="preserve">Cost  of specials </t>
    </r>
    <r>
      <rPr>
        <b/>
        <sz val="10"/>
        <rFont val="Century Gothic"/>
        <family val="2"/>
      </rPr>
      <t>(1.20%)</t>
    </r>
  </si>
  <si>
    <t>Earth work, L/J</t>
  </si>
  <si>
    <t>Add Contractors profit@13.615%</t>
  </si>
  <si>
    <t>PVC Class</t>
  </si>
  <si>
    <t>Earth work,L/J</t>
  </si>
  <si>
    <t>Total:</t>
  </si>
  <si>
    <t>MA</t>
  </si>
  <si>
    <t>Earthwork excavation in all soils upto SDR  using 2/3 machinery and 1/3rd manual labour</t>
  </si>
  <si>
    <t>Common SSR</t>
  </si>
  <si>
    <t>Rate Analysis :</t>
  </si>
  <si>
    <t>Add: LI 13%</t>
  </si>
  <si>
    <t>Sand for bedding/encasing:</t>
  </si>
  <si>
    <t>Earth work classification :</t>
  </si>
  <si>
    <t>Rate/cum</t>
  </si>
  <si>
    <t>E/W Rate -using machinery</t>
  </si>
  <si>
    <t>Cost of sand for filling</t>
  </si>
  <si>
    <t>Sand or Loose soils wet sand(8b)</t>
  </si>
  <si>
    <t>Diff. of 20a &amp; 20b (of 8,9,12,13)</t>
  </si>
  <si>
    <t>Conveyance charges</t>
  </si>
  <si>
    <t>10KM Lead</t>
  </si>
  <si>
    <t>Loamy clayey soils like BC and OG soils (9b)</t>
  </si>
  <si>
    <t>Cost of refilling</t>
  </si>
  <si>
    <t>included in e/w</t>
  </si>
  <si>
    <t>Seignorage charges</t>
  </si>
  <si>
    <t>40/1.13615</t>
  </si>
  <si>
    <t>Slushy Soils (10b)</t>
  </si>
  <si>
    <t>Cost of  sand filling</t>
  </si>
  <si>
    <t>Filling charges</t>
  </si>
  <si>
    <t>Clayey Soils(11b)</t>
  </si>
  <si>
    <t>E/W rate - manual(as per Std. data)</t>
  </si>
  <si>
    <t>Deduct stacking</t>
  </si>
  <si>
    <t>stacking</t>
  </si>
  <si>
    <t>Hard gravelly soils (12b)</t>
  </si>
  <si>
    <t>Add: MA  on filling charges</t>
  </si>
  <si>
    <t>Mixture of gravel and SDR (13b)</t>
  </si>
  <si>
    <t>E/w rate for 2/3rd machinery &amp; 1/3rd manual</t>
  </si>
  <si>
    <t>/cum</t>
  </si>
  <si>
    <t>Extra Allowance for trench cutting</t>
  </si>
  <si>
    <t>Add LA &amp; LI at 13%</t>
  </si>
  <si>
    <t>Average Manual earth work rate with LA &amp; LI - per cum:</t>
  </si>
  <si>
    <t>PVC pipes - Earth work</t>
  </si>
  <si>
    <t>Earth work excavation in all soils upto SDR except hard rock requiring blasting for P.V.C  pipes with 150 mm thick sand cushion and filling with excavated soils including laying jointing testing of pipe line but excluding cost of materials etc. complete</t>
  </si>
  <si>
    <t>1.0mx1.3m</t>
  </si>
  <si>
    <t>355mm</t>
  </si>
  <si>
    <t>400mm</t>
  </si>
  <si>
    <t>Earth work</t>
  </si>
  <si>
    <t>Extra allowance at 75%</t>
  </si>
  <si>
    <t>Sand cushion cost</t>
  </si>
  <si>
    <t>Refilling charges</t>
  </si>
  <si>
    <t>Lowering, Laying, Jointing &amp; HF testing</t>
  </si>
  <si>
    <t>Add MA</t>
  </si>
  <si>
    <t>HDPE pipes - Earth work</t>
  </si>
  <si>
    <t>Earth work excavation in all soils upto SDR except hard rock requiring blasting for HDPE pipes filling with excavated soils including laying jointing testing of pipe line but excluding cost of materials etc. complete</t>
  </si>
  <si>
    <t>0.70m x 1.00m</t>
  </si>
  <si>
    <t>1.0m x 1.40m</t>
  </si>
  <si>
    <t>Extra allowance</t>
  </si>
  <si>
    <t>Laying, Jointing &amp; H F Testing</t>
  </si>
  <si>
    <t>PSC pipes - Earth work</t>
  </si>
  <si>
    <t>Earth work excavation in all soils upto SDR except hard rock requiring blasting for PSC pipes and filling with excavated soils including laying jointing testing of pipe line but excluding cost of materials etc. complete</t>
  </si>
  <si>
    <t>1.0m x 1.4m</t>
  </si>
  <si>
    <t>1.1m x 1.6m</t>
  </si>
  <si>
    <t>1.2m x 1.7m</t>
  </si>
  <si>
    <t xml:space="preserve">1.3m x 1.8m </t>
  </si>
  <si>
    <t>1.4m x 1.9m</t>
  </si>
  <si>
    <t>1.5m x 2.0m</t>
  </si>
  <si>
    <t>1.6m x 2.1m</t>
  </si>
  <si>
    <t>2.0m x 2.6m</t>
  </si>
  <si>
    <t>Laying, jointing, testing HFT pressure including cost of ruuber rings, cost of transportation of water and emptying pipe line after completion of field testing.</t>
  </si>
  <si>
    <t>BWSC pipes - Earth work</t>
  </si>
  <si>
    <t>Earth work excavation in all soils upto SDR except hard rock requiring blasting for BWSCP pipes and filling with excavated soils including laying jointing testing of pipe line but excluding cost of materials etc. complete</t>
  </si>
  <si>
    <t>1.0mx1.40m</t>
  </si>
  <si>
    <t>1.3mx 1.8m</t>
  </si>
  <si>
    <t>1.5mx 2.0m</t>
  </si>
  <si>
    <t>1.6mx 2.1m</t>
  </si>
  <si>
    <t>1.7m x 2.2m</t>
  </si>
  <si>
    <t>1.8m x 2.3m</t>
  </si>
  <si>
    <t>1100mm</t>
  </si>
  <si>
    <t>1200mm</t>
  </si>
  <si>
    <t>Laying, jointing, testing HFT pressure including cost of site welding and fixing of Diapher cloth, cost of transportation of water and emptying pipe line after completion of field testing.</t>
  </si>
  <si>
    <t>GRP pipes - Earth work</t>
  </si>
  <si>
    <t>Earth work excavation in all soils upto SDR except hard rock requiring blasting for GRP pipes with 300 mm thick sand encasing and filling with excavated soils including laying jointing testing of pipe line but excluding cost of materials etc. complete</t>
  </si>
  <si>
    <t>0.95 x 1.55</t>
  </si>
  <si>
    <t>1.0 x 1.6</t>
  </si>
  <si>
    <t>1.05 x 1.65</t>
  </si>
  <si>
    <t>1.1 x 1.7</t>
  </si>
  <si>
    <t>1.2 x 1.8</t>
  </si>
  <si>
    <t>1.3 x 1.9</t>
  </si>
  <si>
    <t>1.4 x 2.0</t>
  </si>
  <si>
    <t>1.5 x 2.1</t>
  </si>
  <si>
    <t>1.6 x 2.2</t>
  </si>
  <si>
    <t>AC pipes - Earth work</t>
  </si>
  <si>
    <t>Earth work excavation in all soils upto SDR except hard rock requiring blasting for AC pipes and filling with excavated soils including laying jointing testing of pipe line but excluding cost of materials etc. complete</t>
  </si>
  <si>
    <t>0.9 x 1.2</t>
  </si>
  <si>
    <t>0.9 x 1.3</t>
  </si>
  <si>
    <t>1.0 x 1.4</t>
  </si>
  <si>
    <t>1.1 x 1.6</t>
  </si>
  <si>
    <t>1.2 x 1.7</t>
  </si>
  <si>
    <t>1.3x1.8</t>
  </si>
  <si>
    <t>1.4x2.0</t>
  </si>
  <si>
    <t>1.5x2.1</t>
  </si>
  <si>
    <t>1.6x2.3</t>
  </si>
  <si>
    <t>sub-total</t>
  </si>
  <si>
    <t>Lowering, Laying, jointing, testing HFT pressure including cost of ruuber rings, cost of transportation of water and emptying pipe line after completion of field testing.</t>
  </si>
  <si>
    <t>RCC pipes - Earth work</t>
  </si>
  <si>
    <t>Earth work excavation in all soils upto SDR except hard rock requiring blasting for RCC pipes and filling with excavated soils including laying jointing testing of pipe line but excluding cost of materials etc. complete</t>
  </si>
  <si>
    <t>PCCP pipes - Earth work</t>
  </si>
  <si>
    <t>1.7m x 2.3m</t>
  </si>
  <si>
    <t>1.8m x 2.4m</t>
  </si>
  <si>
    <t>1.9x2.5</t>
  </si>
  <si>
    <t>2.0x2.6</t>
  </si>
  <si>
    <t>2.1x2.7</t>
  </si>
  <si>
    <t>2.2x2.8</t>
  </si>
  <si>
    <t>2.3x2.9</t>
  </si>
  <si>
    <t>2.4x3.0</t>
  </si>
  <si>
    <t>2.5x3.1</t>
  </si>
  <si>
    <t>2.6x3.2</t>
  </si>
  <si>
    <t>450mm</t>
  </si>
  <si>
    <t>500 mm</t>
  </si>
  <si>
    <t>600mm</t>
  </si>
  <si>
    <t>700mm</t>
  </si>
  <si>
    <t>800mm</t>
  </si>
  <si>
    <t>900mm</t>
  </si>
  <si>
    <t>1000mm</t>
  </si>
  <si>
    <t>1300mm</t>
  </si>
  <si>
    <t>1400mm</t>
  </si>
  <si>
    <t>1500mm</t>
  </si>
  <si>
    <t>1600mm</t>
  </si>
  <si>
    <t>1700mm</t>
  </si>
  <si>
    <t>1800mm</t>
  </si>
  <si>
    <t>1900mm</t>
  </si>
  <si>
    <t>2000mm</t>
  </si>
  <si>
    <t>CC Portion</t>
  </si>
  <si>
    <t>Cutting road surface including stacking of excavated materials for pipe line</t>
  </si>
  <si>
    <t>trench work.</t>
  </si>
  <si>
    <t>Data Sheet for Fixing Butter fly valves on PVC Mains</t>
  </si>
  <si>
    <t>PN - 16</t>
  </si>
  <si>
    <t>SL No.</t>
  </si>
  <si>
    <t>Discription of Item/ Dia of valve</t>
  </si>
  <si>
    <t>80mm dia</t>
  </si>
  <si>
    <t>100mm dia</t>
  </si>
  <si>
    <t>125mm dia</t>
  </si>
  <si>
    <t>150mm dia</t>
  </si>
  <si>
    <t>200mm dia</t>
  </si>
  <si>
    <t>250mm dia</t>
  </si>
  <si>
    <t>300mm dia</t>
  </si>
  <si>
    <t>Dia of Pipeline</t>
  </si>
  <si>
    <t>63mm line</t>
  </si>
  <si>
    <t>75mm line</t>
  </si>
  <si>
    <t>90mm line</t>
  </si>
  <si>
    <t>110mm line</t>
  </si>
  <si>
    <t>125mm line</t>
  </si>
  <si>
    <t>140mm line</t>
  </si>
  <si>
    <t>160mm line</t>
  </si>
  <si>
    <t>180mm line</t>
  </si>
  <si>
    <t>200mm line</t>
  </si>
  <si>
    <t>225mm line</t>
  </si>
  <si>
    <t>250mm line</t>
  </si>
  <si>
    <t>280mm line</t>
  </si>
  <si>
    <t>315mm line</t>
  </si>
  <si>
    <t>Size of Chamber</t>
  </si>
  <si>
    <t>0.90x0.75x 1.05m</t>
  </si>
  <si>
    <t>0.90x0.75x1.05m</t>
  </si>
  <si>
    <t>0.90x0.90x 1.40m</t>
  </si>
  <si>
    <t>0.90x0.90x1.40m</t>
  </si>
  <si>
    <t>1.05x1.20x 1.70m</t>
  </si>
  <si>
    <t>A) MATERIALS</t>
  </si>
  <si>
    <t>DI  D/F Gate valves ( soft Seated ) valves conforming to IS 3896-oart 2-1985 wedge fully rubber lined with EPDM food grade quality and the valve  should be of vacuum tight and 100% leak proof with face to face dimensions. All the valves should be with Electrostatic powder caoting both insisde and outside pockets body passages.Drilled as per IS: 1538</t>
  </si>
  <si>
    <t>Transportation charges(5%)</t>
  </si>
  <si>
    <t>Cost of 0.6m DI D/F pipes</t>
  </si>
  <si>
    <t>Cost of MTA's</t>
  </si>
  <si>
    <t>Cost of M S threaded flanges two nos</t>
  </si>
  <si>
    <r>
      <t xml:space="preserve">Jointing materials </t>
    </r>
    <r>
      <rPr>
        <sz val="10"/>
        <rFont val="Century Gothic"/>
        <family val="2"/>
      </rPr>
      <t>such as bolts nuts and rubber vouchers</t>
    </r>
    <r>
      <rPr>
        <u/>
        <sz val="10"/>
        <rFont val="Century Gothic"/>
        <family val="2"/>
      </rPr>
      <t xml:space="preserve"> for Sluice valve fixing</t>
    </r>
  </si>
  <si>
    <r>
      <t xml:space="preserve">Labour charges </t>
    </r>
    <r>
      <rPr>
        <sz val="10"/>
        <rFont val="Century Gothic"/>
        <family val="2"/>
      </rPr>
      <t>for lowering CI pipes  (2 jobs)</t>
    </r>
  </si>
  <si>
    <t>Lowering of valve and keeping in postion</t>
  </si>
  <si>
    <t>Cost of RCC valve chamber</t>
  </si>
  <si>
    <t>Add: contractors profit 13.615%</t>
  </si>
  <si>
    <t>Grand total</t>
  </si>
  <si>
    <t>PN - 1.60</t>
  </si>
  <si>
    <t>1.05x1.20x1.70m</t>
  </si>
  <si>
    <t>Cost of butterfly valve PN 1.6</t>
  </si>
  <si>
    <t>Conveyance of valves and accessories including loading at factory and unloading, stacking at site of work.</t>
  </si>
  <si>
    <t>Cost of 0.6m D/F pipes</t>
  </si>
  <si>
    <t>Cost of Dismantling Joint</t>
  </si>
  <si>
    <t>Jointing materials such as bolts nuts and rubber vouchers for main line jointing 5nos</t>
  </si>
  <si>
    <t>Part A - Total</t>
  </si>
  <si>
    <t>B) LABOUR COMPONENT</t>
  </si>
  <si>
    <t>Labour charges for 5 nos flanged joints</t>
  </si>
  <si>
    <t>Lowering Charges of  D/F pipes</t>
  </si>
  <si>
    <t>Add: LA &amp; LI on labour comp at 13%</t>
  </si>
  <si>
    <t>Part B - Total</t>
  </si>
  <si>
    <t>Rate analysis for Proposed  house service connections</t>
  </si>
  <si>
    <t>A)</t>
  </si>
  <si>
    <t>Providing 15mm dia House Service Connection as per standard specification including the cost of the materials like Clamp Saddle,Ferrule Tapping Saddle confirming to I.S stadard manufactured from virgin resin of PE-80 , Compression Elbows, MDPE PE100  Pipe including lowering, laying and jointing including earth work excavation and refilling the pipe line trench after laying  the pipe line  and including cost of 15mm dia meter of BIS standard and construction of meter  chamber  etc complete as directed by departmental officer for finished item of work.</t>
  </si>
  <si>
    <t xml:space="preserve">Providing and fixing  Ferrule Tapping Saddle confirming to I.S standard , Manufactured from virgin resin of PE-80/PE-100  having blue/black colour using food grade compounded raw material with quality assurance certificate from quality agencie s like DVGMK/ KIWA/SPGN/WRc etc. for usage in drinking water system and having working pressure of 10 Bar. The cost shall include  testing of all materials, labour all taxes etc complete   100* 15mm size rate as per PH S.oR page no.56
</t>
  </si>
  <si>
    <t>Cost of 15mm dia pipe line MDPE pipe including all fittings rate as per lowest quotation</t>
  </si>
  <si>
    <t xml:space="preserve">mts </t>
  </si>
  <si>
    <t>mts</t>
  </si>
  <si>
    <t xml:space="preserve">Trench size </t>
  </si>
  <si>
    <t>*</t>
  </si>
  <si>
    <t>Earthwork excavation for pipe line</t>
  </si>
  <si>
    <t>Cum</t>
  </si>
  <si>
    <t>Constructing 457.2 mm x 457.2 mm (1'6"x1'6") brick in CM 1:6 prop. Masonry. Inspection chamber up to 914.4 mm (3'0") and fitted with light weight 457.2 mm x 457.2 mm (1'6"x1'6") C.I frame and cover of 20 Kg. BMW-B-06 BUILD</t>
  </si>
  <si>
    <t>Laying, jointing of MDPE/HDPE pipes as per BIS No.7634 part-III
and BIS No.7634 part-II/75 for HDPE pipes.</t>
  </si>
  <si>
    <t>Add labour allowance @</t>
  </si>
  <si>
    <t>Add over heads  @ 14</t>
  </si>
  <si>
    <t>Rs</t>
  </si>
  <si>
    <t>Add  for VAT @ 5% and labour cess  @ 1%</t>
  </si>
  <si>
    <t>Total  Rs.</t>
  </si>
  <si>
    <t>/Each</t>
  </si>
  <si>
    <t>Say Rs.</t>
  </si>
  <si>
    <t>S/D of 80 mm dia 2.00 mtrs long D/Fpipes.</t>
  </si>
  <si>
    <t>S/D of 80 mm dia0.90 mtrs long D/Fpipes.</t>
  </si>
  <si>
    <t>S/D of 80 mm dia0.60 mtrs long D/Fpipes.</t>
  </si>
  <si>
    <t>S/D of 80 mm dia Duck foot bend.</t>
  </si>
  <si>
    <t>S/D of 80 mm dia Bell Mouth</t>
  </si>
  <si>
    <t>S/D of 80 mm dia 2.00 mtrs long D/F pipes.</t>
  </si>
  <si>
    <t>S/D of 80 mm dia 0.90 mtrs long D/F pipes.</t>
  </si>
  <si>
    <t>S/D of 80 mm dia 0.60 mtrs long D/F pipes.</t>
  </si>
  <si>
    <t>S/D of 80 mm dia Duck Foot Bend.</t>
  </si>
  <si>
    <t>S/D of 80 mm dia Semicircular Bend</t>
  </si>
  <si>
    <t>Name Of The  Gram Panchaythi</t>
  </si>
  <si>
    <t>Mandal</t>
  </si>
  <si>
    <t>:</t>
  </si>
  <si>
    <t>Est Cost  In Lakhs</t>
  </si>
  <si>
    <t>Name Of The  Habitation</t>
  </si>
  <si>
    <t>Sub Estimate for Intra village Net work                                                     (For Hab wise)</t>
  </si>
  <si>
    <t>HDPE PE80 Raw material :</t>
  </si>
  <si>
    <t>(excluding CED)</t>
  </si>
  <si>
    <t>HDPE PE100 Raw material :</t>
  </si>
  <si>
    <t>Earth work excavation in all soils upto SDR except hard rock requiring blasting for HDPE 'filling with excavated soils including laying jointing testing of pipe line including cost of materials etc. complete</t>
  </si>
  <si>
    <t>HDPE PE 80 Class</t>
  </si>
  <si>
    <t xml:space="preserve"> 0.70  x 1.00m</t>
  </si>
  <si>
    <t>0.80 x1.10m</t>
  </si>
  <si>
    <t>0.90 x 1.20m</t>
  </si>
  <si>
    <t>Cost  of specials (0.50%)</t>
  </si>
  <si>
    <t>Earthwork,L/J</t>
  </si>
  <si>
    <t>Cost f pipe</t>
  </si>
  <si>
    <t>HDPE PE 100 Class</t>
  </si>
  <si>
    <t>0.70m  x 1.00m</t>
  </si>
  <si>
    <t>0.80mx1.10m</t>
  </si>
  <si>
    <t>Cost of Pipe</t>
  </si>
  <si>
    <t>500mm</t>
  </si>
  <si>
    <t>THIRUMALAGIRI</t>
  </si>
  <si>
    <t>10 KL</t>
  </si>
  <si>
    <t>20 KL</t>
  </si>
  <si>
    <t>40 KL</t>
  </si>
  <si>
    <t>60 KL</t>
  </si>
  <si>
    <t>100 KL</t>
  </si>
  <si>
    <t>200 KL</t>
  </si>
  <si>
    <t>300 KL</t>
  </si>
  <si>
    <t>Wapcos</t>
  </si>
  <si>
    <t>pshaik019@gmail.com</t>
  </si>
  <si>
    <t>Construction of OHSR for finished work including 2 coats of snowcem painting,lettering, fixing of all required fixtures, pipes, bends, valves, etc. complete as per departmental designs and drawings.Fixtures include:a) RCC or Aluminium ladder inside 0.60 m wide. b) spiral staircase on the outside shall be provided upto 200KL ELSR. Above 200KL ELSR Capacity dog legged staircase shall be provided with staircase flight width of 1.0mts and landing width of 1.20mts with S.S railing upto 1.0 height. c) Lightening arrestor, including conductor and earthing etc with relevant IS codes. d) RCC ventilators with copper or stainless steel fly proof mesh. e) D.I Manholes frame and cover 0.60 x 0.60 m as per IS specifications (light duty) - 2 Nos. f) Water level indicator of good quality with ebonite/ copper float approved pattern - 1 No. g) The ladder shall be with Aluminium and Verticals with HDPE of 10kg/Sqcm shall be provided for single column OHSRs only. h) Minimum staging for all ELSR/OHSR shall be 12.0mts. i) The increase in staging shall be at 1.0mt interval. j) The railing provided to the gallery and staircase shall be with stainless steel of grade 304 for a height of 1mts k)The railing provided to the gallery and stair case shall be with stainless steel of grade 304 for a height of 1.20mts. l)The dog legged staircase shall be enclosed with brick / CRS wall on three sides and front side with PVC door of standard maker up to 1st brace level from ground level to prevent unauthorized entry. m) D.I swan neck ventilators shall be provided in top dome and slab. M30grade</t>
  </si>
  <si>
    <t>Requirement of CI Specials</t>
  </si>
  <si>
    <t>SSR 2015 - 16</t>
  </si>
  <si>
    <t>Taxes</t>
  </si>
  <si>
    <t>Side wall depth</t>
  </si>
  <si>
    <t>m</t>
  </si>
  <si>
    <t>Rates of various materials</t>
  </si>
  <si>
    <t>Staging of the OHSR</t>
  </si>
  <si>
    <t>sluice valve</t>
  </si>
  <si>
    <t>Discharge through inlet pipe</t>
  </si>
  <si>
    <t>LPM</t>
  </si>
  <si>
    <t>Diameter of pipe</t>
  </si>
  <si>
    <t>S. No.</t>
  </si>
  <si>
    <t>Dia. Req</t>
  </si>
  <si>
    <t xml:space="preserve">No's </t>
  </si>
  <si>
    <t>Inlet connections</t>
  </si>
  <si>
    <t>D/F pipes - 2m. Long</t>
  </si>
  <si>
    <t>D/F pipes - 0.90m. Long</t>
  </si>
  <si>
    <t>D/F pipes - 0.60m. Long</t>
  </si>
  <si>
    <t>90 D/F bends</t>
  </si>
  <si>
    <t>Tail pieces</t>
  </si>
  <si>
    <t>Duck foot bends</t>
  </si>
  <si>
    <t>2m</t>
  </si>
  <si>
    <t>.9m</t>
  </si>
  <si>
    <t>.6m</t>
  </si>
  <si>
    <t>Outlet connections</t>
  </si>
  <si>
    <t>Scour connections</t>
  </si>
  <si>
    <t>Overflow connections</t>
  </si>
  <si>
    <t>Bell mouths</t>
  </si>
  <si>
    <t>Semicircular bend</t>
  </si>
  <si>
    <t>Sluice Valves</t>
  </si>
  <si>
    <t>Sluice valve for Inlet</t>
  </si>
  <si>
    <t>Sluice valve for Outlet</t>
  </si>
  <si>
    <t>Sluice valve for Scour</t>
  </si>
  <si>
    <t>Provision for CED for CI specials</t>
  </si>
  <si>
    <t>Requirement of CI Specials for the OHSR with 12 mtr  staging</t>
  </si>
  <si>
    <t>25.07.2015</t>
  </si>
  <si>
    <t>SSR 2015-16</t>
  </si>
  <si>
    <t>JUNE</t>
  </si>
  <si>
    <t>H2=HR Plates (1.6&amp;2mm -Avg)</t>
  </si>
  <si>
    <t>BWSC Pipes</t>
  </si>
  <si>
    <t>W2=Wire Rods (5.5/6mm )</t>
  </si>
  <si>
    <t>Class</t>
  </si>
  <si>
    <t>C2=Cement</t>
  </si>
  <si>
    <t>Pig iron</t>
  </si>
  <si>
    <t>K9-SSR Rates</t>
  </si>
  <si>
    <t>Revised-K9</t>
  </si>
  <si>
    <t>K7 SSR Rates</t>
  </si>
  <si>
    <t>K7 Revised</t>
  </si>
  <si>
    <t>HT Wire</t>
  </si>
  <si>
    <t>PSC Pipes</t>
  </si>
  <si>
    <t>8 Kg/cm2</t>
  </si>
  <si>
    <t>10 Kg/cm2</t>
  </si>
  <si>
    <t>12 Kg/cm2</t>
  </si>
  <si>
    <t>14 Kg/cm2</t>
  </si>
  <si>
    <t>16 Kg/cm2</t>
  </si>
  <si>
    <t>AC Pipes</t>
  </si>
  <si>
    <t>AC -Couplings</t>
  </si>
  <si>
    <t>Class - 15</t>
  </si>
  <si>
    <t>Class - 20</t>
  </si>
  <si>
    <t>Class - 25</t>
  </si>
  <si>
    <t>Fiber</t>
  </si>
  <si>
    <t>Pig Iron</t>
  </si>
  <si>
    <t>CI Pipes</t>
  </si>
  <si>
    <t>LA</t>
  </si>
  <si>
    <t xml:space="preserve">Resin </t>
  </si>
  <si>
    <t>HDPE-80 Grade</t>
  </si>
  <si>
    <t>Class PE-80</t>
  </si>
  <si>
    <t>HDPE-100 Grade</t>
  </si>
  <si>
    <t>Class PE-100</t>
  </si>
  <si>
    <t>PVC Pipe rates</t>
  </si>
  <si>
    <t>GRP Pipes</t>
  </si>
  <si>
    <t>Not given</t>
  </si>
  <si>
    <t>Hoop Glass</t>
  </si>
  <si>
    <t>Note:Not Revised, Do not use (Only SSR rates)</t>
  </si>
  <si>
    <t>Choop Glass</t>
  </si>
  <si>
    <t>Resin</t>
  </si>
  <si>
    <t>PCCP Pipes</t>
  </si>
  <si>
    <t>4kg/cm2</t>
  </si>
  <si>
    <t>18kg/cm2</t>
  </si>
  <si>
    <t>20kg/cm2</t>
  </si>
  <si>
    <t>HR coil</t>
  </si>
  <si>
    <t>Cost of Dismantling Joint (up to 300 mm dia CI  and above 300 mm dia MS</t>
  </si>
  <si>
    <r>
      <t xml:space="preserve">Jointing materials </t>
    </r>
    <r>
      <rPr>
        <sz val="10"/>
        <rFont val="Century Gothic"/>
        <family val="2"/>
      </rPr>
      <t xml:space="preserve">such as bolts nuts and rubber vouchers including labour charges </t>
    </r>
    <r>
      <rPr>
        <u/>
        <sz val="10"/>
        <rFont val="Century Gothic"/>
        <family val="2"/>
      </rPr>
      <t xml:space="preserve">for main line - 5 jobs </t>
    </r>
  </si>
  <si>
    <t>Supply and delivery  and Fixing of DI  D/F Gate valves ( soft Seated ) valves conforming to IS 3896-oart 2-1985 wedge fully rubber lined with EPDM food grade quality and the valve  should be of vacuum tight and 100% leak proof with face to face dimensions. All the valves should be with Electrostatic powder caoting both insisde and outside pockets body passages.Drilled as per IS: 1538</t>
  </si>
  <si>
    <t>VAT</t>
  </si>
  <si>
    <t>CESS</t>
  </si>
  <si>
    <t>Price Varartion</t>
  </si>
  <si>
    <t>Provision for CED @ 12.36%</t>
  </si>
  <si>
    <t>I)</t>
  </si>
  <si>
    <t>Details of Population as Per 2011</t>
  </si>
  <si>
    <t>II</t>
  </si>
  <si>
    <t>Details of Infrastructure Existing/New Items Required As per 100 LPCD</t>
  </si>
  <si>
    <t>Zone Number</t>
  </si>
  <si>
    <t>Item</t>
  </si>
  <si>
    <t>Unit(No/KL/RMT)</t>
  </si>
  <si>
    <t>Total Requirment</t>
  </si>
  <si>
    <t>Exsiting</t>
  </si>
  <si>
    <t>Total Qty</t>
  </si>
  <si>
    <t>Damaged /Condemned</t>
  </si>
  <si>
    <t>Balance Required/Proposed in this proposal</t>
  </si>
  <si>
    <t>S No</t>
  </si>
  <si>
    <t>Storage Reservior</t>
  </si>
  <si>
    <t>OHBR</t>
  </si>
  <si>
    <t>GLBR</t>
  </si>
  <si>
    <t>GLSR</t>
  </si>
  <si>
    <t>Other If any Speicify</t>
  </si>
  <si>
    <t>Pipe lines/Distibution Network</t>
  </si>
  <si>
    <t>GI</t>
  </si>
  <si>
    <t>IV</t>
  </si>
  <si>
    <t>Details of House hold connections</t>
  </si>
  <si>
    <t>Zone No If Any</t>
  </si>
  <si>
    <t>Localities covered</t>
  </si>
  <si>
    <t>Total House hold existing in Hab</t>
  </si>
  <si>
    <t>Number of House connections already existing and requires furrel provision</t>
  </si>
  <si>
    <t>Balance New House connections required</t>
  </si>
  <si>
    <t>KL</t>
  </si>
  <si>
    <t>RMT</t>
  </si>
  <si>
    <t>Replace</t>
  </si>
  <si>
    <t>Village</t>
  </si>
  <si>
    <t>Laying of  Pipe Line</t>
  </si>
  <si>
    <t>1X4</t>
  </si>
  <si>
    <t>1X6</t>
  </si>
  <si>
    <t>THATIPAMULA</t>
  </si>
  <si>
    <t>OHSR (Existing)</t>
  </si>
  <si>
    <t>OHSR New Jn</t>
  </si>
  <si>
    <t>OHSR New 1</t>
  </si>
  <si>
    <t>OHSR New 2</t>
  </si>
  <si>
    <t>1X12</t>
  </si>
  <si>
    <t>Executive summary</t>
  </si>
  <si>
    <t xml:space="preserve">Scope of TDWSP </t>
  </si>
  <si>
    <t xml:space="preserve">        The Telangana Drinking Water Project plans to provide protected potable drinking water to all the Habitations in the state, with rate of supply of 100 LPCD to Rural Habitations, 135 LPCD to Urban Municipalities, 150 LPCD to Urban Municipal Corporations and  10% provision made towards Industrial demand by linking up a number of water resources on Godavari and Krishna basins.
        This project is proposed to build a world’s largest water supply project plan in the state. The project aim is to supply drinking water needs of all the towns and villages in the Telangana state. 
        The proposed TELANGANA DRINKING WATER PROJECT pipeline would have 5,227 kms of main trunk line, 45,809 kms of secondary network and 75,000 kms of distributary network.
        The proposed Secondary Grid - Thirumalagiri Segment  of Telangana Drinking Water Supply Project pipeline would have 150 kms of  secondary network and covering the habitations in Thirumalagir(M) in Thungathurthy Assembly Constitiencies of Nalgonda District.</t>
  </si>
  <si>
    <t>Methodology</t>
  </si>
  <si>
    <t xml:space="preserve">  The proposed (Intra Village supply Network) is formulated for Construction of Service reservoirs and laying of  Distribution lines from the existing and new proposed structures in the Village to cover all the House Holds. The water supply upto the existing structure in the village are to be provided under Thirumalagiri Segment of Telangana Drinking Water Supply Project.</t>
  </si>
  <si>
    <t>Scheme Cost</t>
  </si>
  <si>
    <t xml:space="preserve">            The Total cost of the Intra Village Grid in Thirumalagir is Rs. 1623 Lakhs. The Habitation is proposed to covered by construction of OHSR's &amp; laying of distribution pipe lines with households ferrule connections.  The estimate is prepared with common SSR 2015-16.</t>
  </si>
  <si>
    <t>Project Period</t>
  </si>
  <si>
    <t xml:space="preserve">            The implementation period is tentatively proposed is in the year 2018.</t>
  </si>
  <si>
    <t>Conclusion</t>
  </si>
  <si>
    <t xml:space="preserve">   By implementing this Intra Village water supply scheme, it can be ensured availability of 100 LPCD quantity of drinking water of good quality on long-term basis. The long-term objectives of improvement of health of the people in the mandal result in the overall development in the proposed  Habitations.</t>
  </si>
  <si>
    <t>Supply and placing of the Design Mix Concrete corresponding to IS 456 using WEIGH BATCHER / MIXER with 20mm size graded machine crushed hard granite metal (coarse aggregate) from approved quarry including cost and conveyance of all materials like cement,  for  M-30 grade</t>
  </si>
  <si>
    <t>Executive Engineer</t>
  </si>
  <si>
    <t>Superintending Engineer</t>
  </si>
  <si>
    <t>RWS&amp;S Div-I Nalgonda</t>
  </si>
  <si>
    <t>RWS&amp;S Circle Nalgonda</t>
  </si>
  <si>
    <t xml:space="preserve">          Executive Engineer</t>
  </si>
  <si>
    <t xml:space="preserve">        RWS&amp;S Div-I Nalgonda</t>
  </si>
  <si>
    <t>Construction of 40 KL &amp; 60KL OHSRs with 12 mtr Staging</t>
  </si>
  <si>
    <t>Requirement of DI Specials for the OHSR with 12 mtr  staging</t>
  </si>
  <si>
    <t>Provision for CED for DI specials</t>
  </si>
  <si>
    <t>DI Specials &amp; Sluice Valves As Per Sub Estimate</t>
  </si>
  <si>
    <t>SREERAM THANDA</t>
  </si>
  <si>
    <t>NANDAPURAM</t>
  </si>
  <si>
    <t>EDULAPARRE THANDA</t>
  </si>
  <si>
    <t>RAMUNIBANDA THANDA</t>
  </si>
  <si>
    <t>NELLI BANDA THANDA</t>
  </si>
  <si>
    <t>THONDA</t>
  </si>
  <si>
    <t>VELISHALA</t>
  </si>
  <si>
    <t>RAVI CHERU THANDA</t>
  </si>
  <si>
    <t>MARRIKUNTA THANDA</t>
  </si>
  <si>
    <t>CHINTALA KUNTA THANDA</t>
  </si>
  <si>
    <t xml:space="preserve">RUPLA THANDA </t>
  </si>
  <si>
    <t xml:space="preserve">BOOKYA THANDA </t>
  </si>
  <si>
    <t>BOOLGADA THANDA</t>
  </si>
  <si>
    <t>MAMIDALA</t>
  </si>
  <si>
    <t>KOKYA THANDA</t>
  </si>
  <si>
    <t>LAKYA THANDA</t>
  </si>
  <si>
    <t>HEMLA THANDA</t>
  </si>
  <si>
    <t>KOTHA CHEKRU THANDA</t>
  </si>
  <si>
    <t>EDULABODU THANDA</t>
  </si>
  <si>
    <t>DEVA THANDA</t>
  </si>
  <si>
    <t>JALALPURAM</t>
  </si>
  <si>
    <t>RAJNAIK THANDA</t>
  </si>
  <si>
    <t>KOTYA THANDA</t>
  </si>
  <si>
    <t>ISLAVATH THANDA</t>
  </si>
  <si>
    <t>GULLABANDA THANDA</t>
  </si>
  <si>
    <t>JETHYA NAIK THANDA</t>
  </si>
  <si>
    <t>THUMMALAKUNTA THANDA</t>
  </si>
  <si>
    <t>RAGHAVAPURAM</t>
  </si>
  <si>
    <t>RAGHAVAPURAM THANDA</t>
  </si>
  <si>
    <t>SIDDISAMUDRAM</t>
  </si>
  <si>
    <t>MONDICHINTA THANDA</t>
  </si>
  <si>
    <t>BHUKYA PANTHULU THANDA</t>
  </si>
  <si>
    <t>JATOTHU THANDA</t>
  </si>
  <si>
    <t>GUNDEPURI</t>
  </si>
  <si>
    <t>CHOUDLA THANDA</t>
  </si>
  <si>
    <t>KANNAREDDY KUNTA THANDA</t>
  </si>
  <si>
    <t>SALEGUDEM THANDA</t>
  </si>
  <si>
    <t>BOOKYA THANDA H/O GUNDEPURI</t>
  </si>
  <si>
    <t>BANDLAPALLY</t>
  </si>
  <si>
    <t>DUBBA THANDA</t>
  </si>
  <si>
    <t>MALIPURAM</t>
  </si>
  <si>
    <t>MAMIDIPALLI</t>
  </si>
  <si>
    <t>HARI CHANDRU THANDA</t>
  </si>
  <si>
    <t>PANIGIRI</t>
  </si>
  <si>
    <t>LAXMAN THANDA</t>
  </si>
  <si>
    <t>ETOOR</t>
  </si>
  <si>
    <t>PRAGATHI NAGAR</t>
  </si>
  <si>
    <t>ANANTHARAM</t>
  </si>
  <si>
    <t>KOTHA THANDA</t>
  </si>
  <si>
    <r>
      <t xml:space="preserve">'Construction of pipe line for water supply with </t>
    </r>
    <r>
      <rPr>
        <b/>
        <sz val="13"/>
        <rFont val="Arial"/>
        <family val="2"/>
      </rPr>
      <t>PVC</t>
    </r>
    <r>
      <rPr>
        <sz val="13"/>
        <rFont val="Arial"/>
        <family val="2"/>
      </rPr>
      <t xml:space="preserve"> pipes as per IS:4984/1988,with its amendments and revisons thereon including supplying of pipes, specials as per requirements, lowering, laying and jointing of pipe lines true to alighnment and gradient, trench excavtion for pipe lines in all soils except Rock requiring blasting  and refilling trenches with excavated earth(other than rocky soil and boulders) with watering, tamping and removeing surplus earth from site of work and filling pipe line with water and testing etc., complete. The rates are inclusive of cost,conveyance of all materials and labour charges for finished item of pipe line work and  Excluding all Taxes.</t>
    </r>
  </si>
  <si>
    <t>63 mm PVC6 Kg</t>
  </si>
  <si>
    <t>75 mm PVC6 Kg</t>
  </si>
  <si>
    <t>90 mm PVC6 Kg</t>
  </si>
  <si>
    <t>110 mm PVC6 Kg</t>
  </si>
  <si>
    <t>125 mm PVC6 Kg</t>
  </si>
  <si>
    <t>140 mm PVC6 Kg</t>
  </si>
  <si>
    <t>160 mm PVC6 Kg</t>
  </si>
  <si>
    <t>180 mm PVC6 Kg</t>
  </si>
  <si>
    <t>200 mm PVC6 Kg</t>
  </si>
  <si>
    <t>225 mm PVC6 Kg</t>
  </si>
  <si>
    <t>250 mm PVC6 Kg</t>
  </si>
  <si>
    <t>280 mm PVC6 Kg</t>
  </si>
  <si>
    <t>315 mm PVC6 Kg</t>
  </si>
  <si>
    <t>Data based on 2016-17 Common SSR</t>
  </si>
  <si>
    <t>Data based on 2016-17 Common SSR - for PVC pipes</t>
  </si>
  <si>
    <t>Earthwork Excavation in all types of soils including refilling by Manual means</t>
  </si>
  <si>
    <t>Earthwork Excavation in all types of soils including refilling by Machine</t>
  </si>
  <si>
    <t>14-15</t>
  </si>
  <si>
    <t>13-14</t>
  </si>
  <si>
    <t>12-13</t>
  </si>
  <si>
    <t>Diff</t>
  </si>
  <si>
    <t>L/J</t>
  </si>
  <si>
    <t>15-16</t>
  </si>
  <si>
    <t>16-17</t>
  </si>
  <si>
    <t>diff</t>
  </si>
  <si>
    <t>2016-17</t>
  </si>
  <si>
    <t>Amnt</t>
  </si>
  <si>
    <t>Cutting road surface including stacking of excavated materials for pipe line trench Tapping work. For 63 mm to 315 dia Pipe</t>
  </si>
  <si>
    <t>Cutting open B.T.Road surface</t>
  </si>
  <si>
    <t>Cutting open C.C.Road Surface</t>
  </si>
  <si>
    <t>B.T.Road surface</t>
  </si>
  <si>
    <t xml:space="preserve"> C.C.Road Surface</t>
  </si>
  <si>
    <t>a</t>
  </si>
  <si>
    <t>b</t>
  </si>
  <si>
    <t>1m d/f</t>
  </si>
  <si>
    <t>SSR 2016 - 17</t>
  </si>
  <si>
    <t>.9m d/f</t>
  </si>
  <si>
    <t>Requirement of CI Specials for the OHSR with 9 mtr  staging</t>
  </si>
  <si>
    <t xml:space="preserve">80mm dia on 63mm </t>
  </si>
  <si>
    <t>Data Sheet for Fixing Sluice valves on HDPE Mains</t>
  </si>
  <si>
    <t>PN-16</t>
  </si>
  <si>
    <t>Cost of 0.6m DI D/F pipes 2nos</t>
  </si>
  <si>
    <t>Cost of HDPE Tial pieces 2 nos</t>
  </si>
  <si>
    <t>Cost of MS flanges 2nos</t>
  </si>
  <si>
    <r>
      <t xml:space="preserve">Jointing materials </t>
    </r>
    <r>
      <rPr>
        <sz val="10"/>
        <rFont val="Century Gothic"/>
        <family val="2"/>
      </rPr>
      <t xml:space="preserve">such as bolts nuts and rubber vouchers including material cost </t>
    </r>
    <r>
      <rPr>
        <u/>
        <sz val="10"/>
        <rFont val="Century Gothic"/>
        <family val="2"/>
      </rPr>
      <t>for main line - 2nos</t>
    </r>
  </si>
  <si>
    <r>
      <t xml:space="preserve">Labour charges </t>
    </r>
    <r>
      <rPr>
        <sz val="10"/>
        <rFont val="Century Gothic"/>
        <family val="2"/>
      </rPr>
      <t>for lowering DI pipes  (2 jobs)</t>
    </r>
  </si>
  <si>
    <t>PN-1.6</t>
  </si>
  <si>
    <t>Cost of butterfly valve with PN 1.0</t>
  </si>
  <si>
    <t>Transportation charges (10% of basic cost)</t>
  </si>
  <si>
    <t>Cost of 0.6m D/F pipes 2nos</t>
  </si>
  <si>
    <t>B) LABOUR CHARGES</t>
  </si>
  <si>
    <t>Lwering of valve and keeping in postion</t>
  </si>
  <si>
    <t>Dy. Executive Engineer</t>
  </si>
  <si>
    <t>TDWSP, Palair</t>
  </si>
  <si>
    <t>TDWSP, SD,Khammam</t>
  </si>
  <si>
    <t>TDWSP,Divn , Khammam</t>
  </si>
  <si>
    <t>TDWSP, Circle, Khammam.</t>
  </si>
  <si>
    <t>Providing 15mm dia House service connection as per standard specification including the cost of the
materials like Clamp Saddle/ Electro fusion Saddle confirming to prEN 12201-3, Manufactured from virgin
resin of PE-SO/PE-100 with FLOW CONTROL VALVE (5 LPM @5m head), Compression Elbows, MOPE PESO
Blue Pipe &amp; Supplying and fixing of of GI Pipe including lowering, laying and jointing including earth work
excavation and refilling the pipe line trench after laying the pipe line and including cost of 15mm dia meter
brass body CP finish bib tap of BIS standard etc including GI verticals complete for finished item of work</t>
  </si>
  <si>
    <t>VAT @ 5%</t>
  </si>
  <si>
    <t>CESS @ 1%</t>
  </si>
  <si>
    <t>NAC @0.1%</t>
  </si>
  <si>
    <t>QC @ .5%</t>
  </si>
  <si>
    <t>PART-A</t>
  </si>
  <si>
    <t>RBR-FNDN-1</t>
  </si>
  <si>
    <t>Excavation for Structures</t>
  </si>
  <si>
    <t>Earthwork in excavation for structures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as per Technical Specification 305 MORD / 304 MORTH</t>
  </si>
  <si>
    <t>Note : Classifications of Earth Work Specification are as per 302.2.1(a) of MORD and 301.2.1 of MORT&amp;H</t>
  </si>
  <si>
    <t>(I)</t>
  </si>
  <si>
    <t>Ordinary soil</t>
  </si>
  <si>
    <t>(A)</t>
  </si>
  <si>
    <t>Manual Means</t>
  </si>
  <si>
    <t>(i)</t>
  </si>
  <si>
    <t>Upto 3 m depth</t>
  </si>
  <si>
    <t>Unit = cum</t>
  </si>
  <si>
    <t>Taking output = 10 cum</t>
  </si>
  <si>
    <r>
      <t>a)</t>
    </r>
    <r>
      <rPr>
        <b/>
        <sz val="9"/>
        <rFont val="Times New Roman"/>
        <family val="1"/>
      </rPr>
      <t>  </t>
    </r>
    <r>
      <rPr>
        <b/>
        <sz val="9"/>
        <rFont val="Arial"/>
        <family val="2"/>
      </rPr>
      <t>Labour</t>
    </r>
  </si>
  <si>
    <t>Mate</t>
  </si>
  <si>
    <t>day</t>
  </si>
  <si>
    <t>Mazdoor (Unskilled)</t>
  </si>
  <si>
    <t>b&amp;c) Overheads &amp; Contractors Profit</t>
  </si>
  <si>
    <t>Cost for 10 cum = a+b+c</t>
  </si>
  <si>
    <t>Rate per cum = (a+b+c)/10</t>
  </si>
  <si>
    <r>
      <t xml:space="preserve">Note : 1. </t>
    </r>
    <r>
      <rPr>
        <sz val="8"/>
        <rFont val="Arial"/>
        <family val="2"/>
      </rPr>
      <t>Cost of dewatering may be added, where required, up to 5 per cent of labour cost.  Assessment for dewatering shall be made as per site conditions.</t>
    </r>
  </si>
  <si>
    <r>
      <t xml:space="preserve">2. </t>
    </r>
    <r>
      <rPr>
        <sz val="8"/>
        <rFont val="Arial"/>
        <family val="2"/>
      </rPr>
      <t>The cost of shoring and shuttering, where needed, may be added on cost of excavation for open foundation.</t>
    </r>
  </si>
  <si>
    <r>
      <t xml:space="preserve">3. </t>
    </r>
    <r>
      <rPr>
        <sz val="8"/>
        <rFont val="Arial"/>
        <family val="2"/>
      </rPr>
      <t>The excavated earth if found suitable, can be used partly for backfilling in trenches &amp; partly for road work. Hence cost of disposal has not been added except for marshy soil.  This note is common to all cases of item 11.1 excluding 11.1 V</t>
    </r>
  </si>
  <si>
    <t>(B)</t>
  </si>
  <si>
    <t xml:space="preserve">Mechanical Means </t>
  </si>
  <si>
    <t>i</t>
  </si>
  <si>
    <t>Taking output = 240 cum</t>
  </si>
  <si>
    <t>b) Machinery</t>
  </si>
  <si>
    <t>Hydraulic Excavator 1 cum bucket capacity</t>
  </si>
  <si>
    <t>hour</t>
  </si>
  <si>
    <t>c&amp;d) Overheads &amp; Contractors Profit</t>
  </si>
  <si>
    <t>Cost for 240 cum = a+b+c+d</t>
  </si>
  <si>
    <t>Rate per cum = (a+b+c+d)/240</t>
  </si>
  <si>
    <t>Index-code</t>
  </si>
  <si>
    <t>S. No</t>
  </si>
  <si>
    <t>Quantity</t>
  </si>
  <si>
    <t>Rate Rs.</t>
  </si>
  <si>
    <t>Amount Rs.</t>
  </si>
  <si>
    <t>Earthwork excavation in all soils upto SDR  using 1/3 machinery and 2/3rd manual labour</t>
  </si>
  <si>
    <t>Add CF 13.615%</t>
  </si>
  <si>
    <t>HDPE pipes - Earth work - Part-B</t>
  </si>
  <si>
    <t>PVC pipes - Earth work-Part-B</t>
  </si>
  <si>
    <t>E/w rate for 1/3rd machinery &amp; 2/3rd manual</t>
  </si>
  <si>
    <t>PVC pipes -Materail component-Part-A</t>
  </si>
  <si>
    <t>Pipe cost</t>
  </si>
  <si>
    <t>Cost  of specials (0.50%) with same pressure gauge</t>
  </si>
  <si>
    <t>Cost  of specials (1.20%) with same pressure gauge</t>
  </si>
  <si>
    <t>HDPE pipes -Materail component-Part-A</t>
  </si>
  <si>
    <t>RWS &amp; S Sub Division.</t>
  </si>
  <si>
    <t>Thungathurthy.</t>
  </si>
  <si>
    <t>Drinking Water Supply Schemes (Public Health)</t>
  </si>
  <si>
    <t>Amt Rs.</t>
  </si>
  <si>
    <t>Sub Analysis</t>
  </si>
  <si>
    <t xml:space="preserve"> Common Data</t>
  </si>
  <si>
    <t>Lowering C.I. Pipes, A class and specials with s/s ends carefully into trench and laying them true to alignment and gradient including all sundries but excluding cost and conveyance of pipes from source of supply. (Reference to specifications. BIS No.3114/94)</t>
  </si>
  <si>
    <t>CI LA, A  lowering s/s</t>
  </si>
  <si>
    <t>Assumtion 10 m</t>
  </si>
  <si>
    <t>200 mm dia CI pipes 5m long (class ‘A’)</t>
  </si>
  <si>
    <t xml:space="preserve">Weight  = 2 x 257 kgs = 514 kgs = 5.14 quintal </t>
  </si>
  <si>
    <t>(a) LABOUR:</t>
  </si>
  <si>
    <r>
      <t>Plumber 1</t>
    </r>
    <r>
      <rPr>
        <vertAlign val="superscript"/>
        <sz val="10"/>
        <rFont val="Arial"/>
        <family val="2"/>
      </rPr>
      <t>st</t>
    </r>
    <r>
      <rPr>
        <sz val="10"/>
        <rFont val="Arial"/>
        <family val="2"/>
      </rPr>
      <t xml:space="preserve"> class</t>
    </r>
  </si>
  <si>
    <r>
      <t>Plumber 2</t>
    </r>
    <r>
      <rPr>
        <vertAlign val="superscript"/>
        <sz val="10"/>
        <rFont val="Arial"/>
        <family val="2"/>
      </rPr>
      <t>nd</t>
    </r>
    <r>
      <rPr>
        <sz val="10"/>
        <rFont val="Arial"/>
        <family val="2"/>
      </rPr>
      <t xml:space="preserve"> class</t>
    </r>
  </si>
  <si>
    <t>Man mazdoor</t>
  </si>
  <si>
    <t>(b) Cost for 10 metres</t>
  </si>
  <si>
    <t xml:space="preserve">Rate per metre = b/10 </t>
  </si>
  <si>
    <t>Rate for 1 kg = b/514</t>
  </si>
  <si>
    <t>PHE-LCIS-1</t>
  </si>
  <si>
    <r>
      <t xml:space="preserve">Lowering C.I. / D.I.  Pipes </t>
    </r>
    <r>
      <rPr>
        <sz val="11"/>
        <color indexed="36"/>
        <rFont val="Arial Black"/>
        <family val="2"/>
      </rPr>
      <t>(all classes) and specials (fittings) with s/s ends carefully into trenches and laying them true to alignment and gradient including all sundries but excluding cost and conveyance of pipes from source of supply (Ref to specifications. BIS No.3114/1994)</t>
    </r>
  </si>
  <si>
    <t>CI/DI S/S LOWERING</t>
  </si>
  <si>
    <r>
      <t>Note :</t>
    </r>
    <r>
      <rPr>
        <sz val="10"/>
        <rFont val="Arial"/>
        <family val="2"/>
      </rPr>
      <t xml:space="preserve"> The Labour charges for cost of Lowering &amp; Laying per 1 kg weight shall be as per sub-analysis made for 200 mm dia CI Pipes S/s ends.</t>
    </r>
  </si>
  <si>
    <t xml:space="preserve">Details of cost for 5m </t>
  </si>
  <si>
    <t xml:space="preserve">80 mm dia pipe                                                                   </t>
  </si>
  <si>
    <t>Weight of 5m length = (79 +85.5 + 92)/3 = 85.5 kgs</t>
  </si>
  <si>
    <r>
      <t>(a)</t>
    </r>
    <r>
      <rPr>
        <sz val="10"/>
        <rFont val="Arial"/>
        <family val="2"/>
      </rPr>
      <t xml:space="preserve"> Labour charges for laying</t>
    </r>
  </si>
  <si>
    <t>kgs</t>
  </si>
  <si>
    <t>(b) Overheads &amp; Contractors Profit</t>
  </si>
  <si>
    <t>(c) Cost for 5 metres = a+b</t>
  </si>
  <si>
    <t>Rate per metre = c/5</t>
  </si>
  <si>
    <t>ii</t>
  </si>
  <si>
    <t xml:space="preserve">100 mm dia pipe </t>
  </si>
  <si>
    <t>Weight of 5m length = (100+109+117)/3 = 108.67 kgs</t>
  </si>
  <si>
    <t>iii</t>
  </si>
  <si>
    <t xml:space="preserve">125 mm dia pipe </t>
  </si>
  <si>
    <t>Weight of 5m length = (130+141+153)/3 = 141.33 kgs</t>
  </si>
  <si>
    <t>iv</t>
  </si>
  <si>
    <t xml:space="preserve">150mm dia pipe </t>
  </si>
  <si>
    <t>Weight of 5m length = (162+178+191)/3 = 177 kgs</t>
  </si>
  <si>
    <t>v</t>
  </si>
  <si>
    <t xml:space="preserve">200 mm dia pipe </t>
  </si>
  <si>
    <t>Weight of 5m length = (237+257+278)/3 = 257.33 kgs</t>
  </si>
  <si>
    <t>vi</t>
  </si>
  <si>
    <t xml:space="preserve">250 mm dia pipe </t>
  </si>
  <si>
    <t>Weight of 5m length = (319+348+376)/3 = 347.67 kgs</t>
  </si>
  <si>
    <t>vii</t>
  </si>
  <si>
    <t>300 mm dia pipe</t>
  </si>
  <si>
    <t>Weight of 5m length = (412+450+487)/3 = 449.67 kgs</t>
  </si>
  <si>
    <t>viii</t>
  </si>
  <si>
    <t xml:space="preserve">350 mm dia pipe </t>
  </si>
  <si>
    <t>Weight of 5m length =(519+563+610)/3=564</t>
  </si>
  <si>
    <t>ix</t>
  </si>
  <si>
    <t xml:space="preserve">400 mm dia pipe </t>
  </si>
  <si>
    <t>Weight of 5m length =(631+690+744)/3=688.33</t>
  </si>
  <si>
    <t>450mm dia pipe s/s for 5m</t>
  </si>
  <si>
    <t>Weight of 5m length =(761+836+901)/3=832.67</t>
  </si>
  <si>
    <t>xi</t>
  </si>
  <si>
    <t xml:space="preserve">500 mm dia pipe </t>
  </si>
  <si>
    <t>Weight of 5m length =(892+971+1049)/3=970.67</t>
  </si>
  <si>
    <t>xii</t>
  </si>
  <si>
    <t xml:space="preserve">600 mm dia pipe </t>
  </si>
  <si>
    <t>Weight of 5m length =(1188+1296+1404)/3=1296</t>
  </si>
  <si>
    <t>xiii</t>
  </si>
  <si>
    <t>700mm dia pipe s/s for 5m</t>
  </si>
  <si>
    <t>Weight of 5m length =(1533+1675+1808)/3=1672</t>
  </si>
  <si>
    <t>xiv</t>
  </si>
  <si>
    <t xml:space="preserve">750 mm dia pipe </t>
  </si>
  <si>
    <t>Weight of 5m length =(1718+1876+2029)/3=1874.33</t>
  </si>
  <si>
    <t>xv</t>
  </si>
  <si>
    <t xml:space="preserve">800 mm dia pipe </t>
  </si>
  <si>
    <t>Weight of 5m length =(1922+2093+2263)/3=2092.67</t>
  </si>
  <si>
    <t>xvi</t>
  </si>
  <si>
    <t xml:space="preserve">900 mm dia pipe </t>
  </si>
  <si>
    <t>Weight of 5m length =(2342+2544+2766)/3=2554</t>
  </si>
  <si>
    <t>xvii</t>
  </si>
  <si>
    <t xml:space="preserve">1000 mm dia pipe </t>
  </si>
  <si>
    <t>Weight of 5m length =(2814+3072+3318)/3=3068</t>
  </si>
  <si>
    <r>
      <t>(a)</t>
    </r>
    <r>
      <rPr>
        <sz val="10"/>
        <rFont val="Arial"/>
        <family val="2"/>
      </rPr>
      <t xml:space="preserve"> Labour charges for laying </t>
    </r>
  </si>
  <si>
    <t xml:space="preserve">1100 mm dia pipe </t>
  </si>
  <si>
    <t>Weight of pipes to be corrected</t>
  </si>
  <si>
    <t>PHE-LCIF-2</t>
  </si>
  <si>
    <t>Lowering C.I. / D.I.  Pipes (all classes) and specials (fittings) with flanged ends carefully into trench and laying them true to alignment and gradient including all sundries but excluding cost and conveyance of pipes from source of supply. (Reference to specifications. BIS No.3114/1994)</t>
  </si>
  <si>
    <t>CI/DI FLANGED LOWERING</t>
  </si>
  <si>
    <t>Note : The cost of lowering and laying is taken as per sub analysis made for S/S ends.</t>
  </si>
  <si>
    <t>Details of cost for 10m</t>
  </si>
  <si>
    <t>80 mm dia pipe</t>
  </si>
  <si>
    <t>Weight of 1m length = 19.8+(2x3.7)/2.75 = 22.49 kgs</t>
  </si>
  <si>
    <t>Rate per metre</t>
  </si>
  <si>
    <t>Weight of 1m length = 25.4+(2x4.2)/2.75 = 28.45 kgs</t>
  </si>
  <si>
    <t>Weight of 1m length = 33.1+(2x5.3)/2.75 = 36.95 kgs</t>
  </si>
  <si>
    <t>Weight of 1m length = 41.6+(2x6.7)/2.75 = 46.47 kgs</t>
  </si>
  <si>
    <t>Weight of 1m length = 60.1+(2x9.3)/2.75 = 66.86 kgs</t>
  </si>
  <si>
    <t>Weight of 1m length = 81.8+(2x12)/2.75 = 90.53 kgs</t>
  </si>
  <si>
    <t>Weight of 1m length = 106.1+(2x14.8)/2.75 = 116.86 kgs</t>
  </si>
  <si>
    <t>Weight of 1m length = 133.5+(2x19)/2.75 = 147.32 kgs</t>
  </si>
  <si>
    <t>Weight of 1m length = 162.6+(2x23.4)/2.75 = 179.62 kgs</t>
  </si>
  <si>
    <t xml:space="preserve">450mm dia pipe </t>
  </si>
  <si>
    <t>Weight of 1m length = 197+(2x26.5)/2.75 = 216.27 kgs</t>
  </si>
  <si>
    <t>Weight of 1m length = 229.3+(2x32.1)/2.75 = 252.65 kgs</t>
  </si>
  <si>
    <t>Weight of 1m length = 306.5+(2x44)/2.75 = 338.5 kgs</t>
  </si>
  <si>
    <t>Weight of 1m length = 394.3+(2x59.9)/2.75 = 437.86 kgs</t>
  </si>
  <si>
    <t>Weight of 1m length = 443.8+(2x59.7)/2.75 = 494.49 kgs</t>
  </si>
  <si>
    <t>PHE-LCIF-2A</t>
  </si>
  <si>
    <t>2 A</t>
  </si>
  <si>
    <t>Sub Analysis : (Basic Data)</t>
  </si>
  <si>
    <t>OBSERVED DATA FOR TESTING OF 450 MM DIA PSC MAIN : Pumping main to Hydralic field test pressure including transportation of Water with minimum lead of 500 M</t>
  </si>
  <si>
    <t>TESTING</t>
  </si>
  <si>
    <t>(Length = 500 Mts) taking out put / 500 Mts. Unit = 1 Rmt.</t>
  </si>
  <si>
    <t>Labour</t>
  </si>
  <si>
    <t>Fitters (2 x 3 days)</t>
  </si>
  <si>
    <t>Fitters I Class</t>
  </si>
  <si>
    <t>Fitters II Class</t>
  </si>
  <si>
    <t>Machinery</t>
  </si>
  <si>
    <t>Hire chargers for Hydralic field test pressure testing including transportation of water @ Rs. 1200/- (1000+200) / day</t>
  </si>
  <si>
    <t>days</t>
  </si>
  <si>
    <t>To be confirmed</t>
  </si>
  <si>
    <t>Materials</t>
  </si>
  <si>
    <t>Pressure guage</t>
  </si>
  <si>
    <t>Nos</t>
  </si>
  <si>
    <t>LR</t>
  </si>
  <si>
    <t>RM</t>
  </si>
  <si>
    <t>Specials</t>
  </si>
  <si>
    <t>Ls</t>
  </si>
  <si>
    <t>Dummies</t>
  </si>
  <si>
    <t>Diesel (2 Lts. / Hr) 30 Hrs.</t>
  </si>
  <si>
    <t>Lts.</t>
  </si>
  <si>
    <r>
      <t xml:space="preserve">(T) </t>
    </r>
    <r>
      <rPr>
        <sz val="10"/>
        <color indexed="10"/>
        <rFont val="Arial"/>
        <family val="2"/>
      </rPr>
      <t>Total Rate per 500 Mts.</t>
    </r>
  </si>
  <si>
    <r>
      <t xml:space="preserve">(r) </t>
    </r>
    <r>
      <rPr>
        <sz val="10"/>
        <color indexed="10"/>
        <rFont val="Arial"/>
        <family val="2"/>
      </rPr>
      <t>Rate per 1 Rmt for 450 mm dia</t>
    </r>
  </si>
  <si>
    <r>
      <t xml:space="preserve">(R) </t>
    </r>
    <r>
      <rPr>
        <sz val="10"/>
        <color indexed="10"/>
        <rFont val="Arial"/>
        <family val="2"/>
      </rPr>
      <t>Rate per 1 Rmt for 10 mm dia = (10/450) x r</t>
    </r>
  </si>
  <si>
    <t>Note : Proportionate Testing Charges may be arrived, keeping the diametre of pipe based on this analysis, for an varities of pipes for various Dia Pipes.</t>
  </si>
  <si>
    <t>PHE-JCIS-3</t>
  </si>
  <si>
    <t>Jointing CI /DI pipes &amp; fittings with s/s ends including cost of pig lead, hemp yarn and  sundries  such  as cost of  fuel for  melting lead, filling with water with lead up to 500m and testing to required pressure complete. (Reference to specifications. BIS No.3114/94/12288:1997)</t>
  </si>
  <si>
    <t>CI/DI S/S PIG IRON JOINTING</t>
  </si>
  <si>
    <t>Details of cost for 10 joints</t>
  </si>
  <si>
    <t>a)     Labour</t>
  </si>
  <si>
    <t xml:space="preserve">b) Material </t>
  </si>
  <si>
    <t>Fuel wood</t>
  </si>
  <si>
    <t>q</t>
  </si>
  <si>
    <t>Kerosene</t>
  </si>
  <si>
    <t>litre</t>
  </si>
  <si>
    <t>Spun yarn</t>
  </si>
  <si>
    <t>kg</t>
  </si>
  <si>
    <t>Pig lead</t>
  </si>
  <si>
    <t>c) Testing</t>
  </si>
  <si>
    <t xml:space="preserve">Testing of Pipelines with required pressure as per relevant IS Specification including filling with water with a water lead upto 500 M, including hire charges of testing equipment and Materials needed for testing (as per Sub Analysis 2 A) </t>
  </si>
  <si>
    <t>rm</t>
  </si>
  <si>
    <t>(d) Total = a+b+c</t>
  </si>
  <si>
    <r>
      <t xml:space="preserve">(e) </t>
    </r>
    <r>
      <rPr>
        <sz val="10"/>
        <rFont val="Arial"/>
        <family val="2"/>
      </rPr>
      <t>Add for water charges @ 1%on Labour &amp; Testing Charges</t>
    </r>
  </si>
  <si>
    <t>(f) Total = d+e</t>
  </si>
  <si>
    <t>(g) Overheads &amp; Contractors Profit</t>
  </si>
  <si>
    <t>(h) Cost for 10 joints (f+g)</t>
  </si>
  <si>
    <t xml:space="preserve">Rate per joint =h/10 </t>
  </si>
  <si>
    <t>100 mm dia pipe</t>
  </si>
  <si>
    <r>
      <t xml:space="preserve">(e) </t>
    </r>
    <r>
      <rPr>
        <sz val="10"/>
        <rFont val="Arial"/>
        <family val="2"/>
      </rPr>
      <t>Add for water charges @ 1% on Labour &amp; Testing Charges</t>
    </r>
  </si>
  <si>
    <t>125 mm dia pipe</t>
  </si>
  <si>
    <t xml:space="preserve">Testing of Pipelines with required pressure as per relevant IS Specification including filling with water with a water lead upto 500 M, including hire charges of testing equipment, labour and Materials needed for testing (as per Sub Analysis 2 A) </t>
  </si>
  <si>
    <t>150 mm dia pipe</t>
  </si>
  <si>
    <t>200 mm dia pipe</t>
  </si>
  <si>
    <t>250 mm dia pipe</t>
  </si>
  <si>
    <t>350 mm dia pipe</t>
  </si>
  <si>
    <t>400 mm dia pipe</t>
  </si>
  <si>
    <t>450 mm dia pipe</t>
  </si>
  <si>
    <t>500 mm dia pipe</t>
  </si>
  <si>
    <t>600 mm dia pipe</t>
  </si>
  <si>
    <t>700 mm dia pipe</t>
  </si>
  <si>
    <t>750 mm dia pipe</t>
  </si>
  <si>
    <t>800 mm dia pipe</t>
  </si>
  <si>
    <t xml:space="preserve">Testing of Pipelines with required pressure as per relevant IS Specification including filling with water with a water lead upto 500 M, including hire charges of testing equipment and Labour, Materials needed for testing (as per Sub Analysis 2 A) </t>
  </si>
  <si>
    <t>PHE-JCIR-4</t>
  </si>
  <si>
    <t>Jointing C.I., D.I. pipes and fittings with rubber gasket (push-on-joint), excluding the cost of the gasket but including all sundries filling with water, with a water lead up to 500m and testing to required pressure, etc. complete Reference to specifications IS 3114/1994/12888/1987</t>
  </si>
  <si>
    <t>CI/DI S/S RUBBER GASKET JOINTING</t>
  </si>
  <si>
    <r>
      <t xml:space="preserve">Note : </t>
    </r>
    <r>
      <rPr>
        <sz val="10"/>
        <rFont val="Arial"/>
        <family val="2"/>
      </rPr>
      <t>Rubber Gaskets shall be added seperately.</t>
    </r>
  </si>
  <si>
    <t>Details of cost for 10 Joints</t>
  </si>
  <si>
    <t xml:space="preserve">80 mm dia pipe </t>
  </si>
  <si>
    <t>Rubber gasket</t>
  </si>
  <si>
    <t>each</t>
  </si>
  <si>
    <t>(e) Add for water charges @ 1% on Labour &amp; Testing Charges</t>
  </si>
  <si>
    <t>(f) Total = d+e+f</t>
  </si>
  <si>
    <t xml:space="preserve">Rate per joint = h/10 </t>
  </si>
  <si>
    <t xml:space="preserve">150 mm dia pipe </t>
  </si>
  <si>
    <t xml:space="preserve">300 mm dia pipe </t>
  </si>
  <si>
    <t xml:space="preserve">450 mm dia pipe </t>
  </si>
  <si>
    <t xml:space="preserve">650 mm dia pipe </t>
  </si>
  <si>
    <t>average rate</t>
  </si>
  <si>
    <t xml:space="preserve">700 mm dia pipe </t>
  </si>
  <si>
    <t>xix</t>
  </si>
  <si>
    <t>xx</t>
  </si>
  <si>
    <t>Foreman (work inspector) Non technical</t>
  </si>
  <si>
    <t>xxi</t>
  </si>
  <si>
    <t>xxii</t>
  </si>
  <si>
    <t>PHE-JCIF-5</t>
  </si>
  <si>
    <t>Jointing CI pipes, fittings and valves with flanged ends including cost of jointing    materials such as bolts, rubber insertion, white lead including filling with water, with lead up to 500 meters and testing to required pressure complete. (Reference to specifications. BIS No.3114/1994.)</t>
  </si>
  <si>
    <t>CI FLANGED JOINTING</t>
  </si>
  <si>
    <t>Bolts and nuts 16mm dia 60mm long</t>
  </si>
  <si>
    <t>Rubber insertion 5mm thick</t>
  </si>
  <si>
    <t>White lead</t>
  </si>
  <si>
    <t xml:space="preserve">100 mm dia pipe                                                                   </t>
  </si>
  <si>
    <t xml:space="preserve">125 mm dia pipe                                                                   </t>
  </si>
  <si>
    <t xml:space="preserve">150 mm dia pipe                                                                   </t>
  </si>
  <si>
    <t>Bolts and nuts 20mm dia 65mm long</t>
  </si>
  <si>
    <t xml:space="preserve">200 mm dia pipe                                                                   </t>
  </si>
  <si>
    <t>Bolts and nuts 20mm dia 70mm long</t>
  </si>
  <si>
    <t xml:space="preserve">250 mm dia pipe                                                                   </t>
  </si>
  <si>
    <t>Bolts and nuts 20mm dia 75mm long</t>
  </si>
  <si>
    <t xml:space="preserve">300 mm dia pipe                                                                   </t>
  </si>
  <si>
    <t xml:space="preserve">350 mm dia pipe                                                                   </t>
  </si>
  <si>
    <t>Bolts and nuts 20mm dia 80mm long</t>
  </si>
  <si>
    <t>Rubber insertion 8mm thick</t>
  </si>
  <si>
    <t xml:space="preserve">400 mm dia pipe                                                                   </t>
  </si>
  <si>
    <t>Bolts and nuts 24mm dia 85mm long</t>
  </si>
  <si>
    <t xml:space="preserve">450 mm dia pipe                                                                   </t>
  </si>
  <si>
    <t xml:space="preserve">500 mm dia pipe                                                                   </t>
  </si>
  <si>
    <t>Bolts and nuts 24mm dia 90mm long</t>
  </si>
  <si>
    <t xml:space="preserve">600 mm dia pipe                                                                   </t>
  </si>
  <si>
    <t xml:space="preserve">700 mm dia pipe                                                                   </t>
  </si>
  <si>
    <t xml:space="preserve">750 mm dia pipe                                                                   </t>
  </si>
  <si>
    <t>PHE-LRCS-6</t>
  </si>
  <si>
    <t>Lowering the RCC S/S pipes carefully into the trenches laying them true to alignment and gradient, jointing with rubber rings and testing including filling with water with a water lead upto 500 meters including cost of rubber rings as per BIS No. 783/1985</t>
  </si>
  <si>
    <t xml:space="preserve">RCC S/S </t>
  </si>
  <si>
    <t>Unit= 1 rmt</t>
  </si>
  <si>
    <t xml:space="preserve">Taking out put 100 rmt </t>
  </si>
  <si>
    <t xml:space="preserve">80 mm dia </t>
  </si>
  <si>
    <t>NP2 PIPES</t>
  </si>
  <si>
    <r>
      <t>Mason 1</t>
    </r>
    <r>
      <rPr>
        <vertAlign val="superscript"/>
        <sz val="10"/>
        <rFont val="Arial"/>
        <family val="2"/>
      </rPr>
      <t>st</t>
    </r>
    <r>
      <rPr>
        <sz val="10"/>
        <rFont val="Arial"/>
        <family val="2"/>
      </rPr>
      <t xml:space="preserve"> class</t>
    </r>
  </si>
  <si>
    <r>
      <t>Mason 2</t>
    </r>
    <r>
      <rPr>
        <vertAlign val="superscript"/>
        <sz val="10"/>
        <rFont val="Arial"/>
        <family val="2"/>
      </rPr>
      <t>nd</t>
    </r>
    <r>
      <rPr>
        <sz val="10"/>
        <rFont val="Arial"/>
        <family val="2"/>
      </rPr>
      <t xml:space="preserve"> class</t>
    </r>
  </si>
  <si>
    <t>Woman mazdoor(water carrier)</t>
  </si>
  <si>
    <t>Rubber rings conforming BIS 5382/1985</t>
  </si>
  <si>
    <t>(h) Cost for 100 rmt (f+g)</t>
  </si>
  <si>
    <t>Rate per rmt = h/100</t>
  </si>
  <si>
    <t xml:space="preserve">100 mm dia </t>
  </si>
  <si>
    <t xml:space="preserve">150 mm dia </t>
  </si>
  <si>
    <t xml:space="preserve">200 mm dia </t>
  </si>
  <si>
    <t xml:space="preserve">225 mm dia </t>
  </si>
  <si>
    <t xml:space="preserve">250 mm dia </t>
  </si>
  <si>
    <t xml:space="preserve">300 mm dia </t>
  </si>
  <si>
    <t xml:space="preserve">350 mm dia </t>
  </si>
  <si>
    <t xml:space="preserve">400 mm dia </t>
  </si>
  <si>
    <t xml:space="preserve">450 mm dia </t>
  </si>
  <si>
    <t xml:space="preserve">500 mm dia </t>
  </si>
  <si>
    <t xml:space="preserve">600 mm dia </t>
  </si>
  <si>
    <t xml:space="preserve">700 mm dia </t>
  </si>
  <si>
    <t>AS PER SSR pg.297 item 11(b)</t>
  </si>
  <si>
    <t xml:space="preserve">800 mm dia </t>
  </si>
  <si>
    <t xml:space="preserve">900 mm dia </t>
  </si>
  <si>
    <t xml:space="preserve">1000 mm dia </t>
  </si>
  <si>
    <t>PHE-LJGI-7</t>
  </si>
  <si>
    <t>Lowering and Jointing G.I. pipes and specials / fittings including excavation  of trench of  0.5m width and 0.50 m depth in all soils except rock requiring blasting and refilling trenches after laying and jointing pipes and also including cost of jointing materials but excluding the cost of pipes. Reference to specifications. BIS No.783/85</t>
  </si>
  <si>
    <t>NOT UPDATED</t>
  </si>
  <si>
    <t>GI PIPES</t>
  </si>
  <si>
    <t xml:space="preserve">Details of cost for 10m </t>
  </si>
  <si>
    <r>
      <t xml:space="preserve">15mm dia nominal bore </t>
    </r>
    <r>
      <rPr>
        <sz val="10"/>
        <rFont val="Arial"/>
        <family val="2"/>
      </rPr>
      <t xml:space="preserve">                                                         </t>
    </r>
  </si>
  <si>
    <t>Plumber 2nd class</t>
  </si>
  <si>
    <t>E.W.Excavation &amp; refilling 10x0.50x0.50=2.50cum</t>
  </si>
  <si>
    <t>cum</t>
  </si>
  <si>
    <t xml:space="preserve">G.I. pipes </t>
  </si>
  <si>
    <t>white lead, hemp yarn,  oil etc.</t>
  </si>
  <si>
    <r>
      <t>c)</t>
    </r>
    <r>
      <rPr>
        <sz val="10"/>
        <rFont val="Arial"/>
        <family val="2"/>
      </rPr>
      <t xml:space="preserve"> </t>
    </r>
    <r>
      <rPr>
        <b/>
        <sz val="10"/>
        <rFont val="Arial"/>
        <family val="2"/>
      </rPr>
      <t>Machinery</t>
    </r>
  </si>
  <si>
    <t>Nil</t>
  </si>
  <si>
    <r>
      <t xml:space="preserve">20mm dia nominal bore </t>
    </r>
    <r>
      <rPr>
        <sz val="10"/>
        <rFont val="Arial"/>
        <family val="2"/>
      </rPr>
      <t xml:space="preserve">                                                         </t>
    </r>
  </si>
  <si>
    <r>
      <t xml:space="preserve">25mm dia nominal bore </t>
    </r>
    <r>
      <rPr>
        <sz val="10"/>
        <rFont val="Arial"/>
        <family val="2"/>
      </rPr>
      <t xml:space="preserve">                                                         </t>
    </r>
  </si>
  <si>
    <r>
      <t xml:space="preserve">32mm dia nominal bore </t>
    </r>
    <r>
      <rPr>
        <sz val="10"/>
        <rFont val="Arial"/>
        <family val="2"/>
      </rPr>
      <t xml:space="preserve">                                                         </t>
    </r>
  </si>
  <si>
    <r>
      <t xml:space="preserve">40mm dia nominal bore </t>
    </r>
    <r>
      <rPr>
        <sz val="10"/>
        <rFont val="Arial"/>
        <family val="2"/>
      </rPr>
      <t xml:space="preserve">                                                         </t>
    </r>
  </si>
  <si>
    <r>
      <t xml:space="preserve">50mm dia nominal bore </t>
    </r>
    <r>
      <rPr>
        <sz val="10"/>
        <rFont val="Arial"/>
        <family val="2"/>
      </rPr>
      <t xml:space="preserve">                                                         </t>
    </r>
  </si>
  <si>
    <r>
      <t xml:space="preserve">65mm dia nominal bore </t>
    </r>
    <r>
      <rPr>
        <sz val="10"/>
        <rFont val="Arial"/>
        <family val="2"/>
      </rPr>
      <t xml:space="preserve">                                                         </t>
    </r>
  </si>
  <si>
    <r>
      <t xml:space="preserve">80mm dia nominal bore </t>
    </r>
    <r>
      <rPr>
        <sz val="10"/>
        <rFont val="Arial"/>
        <family val="2"/>
      </rPr>
      <t xml:space="preserve">                                                         </t>
    </r>
  </si>
  <si>
    <t>100mm dia nominal bore</t>
  </si>
  <si>
    <t>150mm dia nominal bore</t>
  </si>
  <si>
    <t>PHE-GIDM-8</t>
  </si>
  <si>
    <t>Making connection of  G.I. distribution branch with G.I. main by providing and fixing tee, including cutting and threading the pipes  and fixing tee etc., complete. Reference to specifications. BIS No.783/85</t>
  </si>
  <si>
    <t xml:space="preserve">Details of cost for 1 No </t>
  </si>
  <si>
    <t xml:space="preserve">25mm branch from 40mm nominal  dia main </t>
  </si>
  <si>
    <t xml:space="preserve">G.I. tee 25mm dia. </t>
  </si>
  <si>
    <t>G.I. Jam nut 25mm</t>
  </si>
  <si>
    <t>Sundries</t>
  </si>
  <si>
    <t>Rate per 1No (f+g)</t>
  </si>
  <si>
    <t>50 mm branch from 80 mm nominal  dia main</t>
  </si>
  <si>
    <t xml:space="preserve">G.I. tee 50mm dia. </t>
  </si>
  <si>
    <t>G.I. Jam nut 50mm</t>
  </si>
  <si>
    <t xml:space="preserve">100mm branch from 150mm nominal  dia main                                   </t>
  </si>
  <si>
    <t xml:space="preserve">G.I. tee 150mm dia. </t>
  </si>
  <si>
    <t>G.I. Jam nut 150mm</t>
  </si>
  <si>
    <t>PHE-LACP-9</t>
  </si>
  <si>
    <r>
      <t>Lowering and laying AC pressure pipes</t>
    </r>
    <r>
      <rPr>
        <b/>
        <sz val="12"/>
        <color indexed="36"/>
        <rFont val="Arial"/>
        <family val="2"/>
      </rPr>
      <t xml:space="preserve"> (class 5 &amp; 10) in ready made trenches true to alignment and gradient including all sundries but excluding conveyance from source of supply. Reference to specifications BIS 6530/72</t>
    </r>
  </si>
  <si>
    <t>AC PIPES LOWERING</t>
  </si>
  <si>
    <t xml:space="preserve">Details of cost for 1rmt </t>
  </si>
  <si>
    <t>Note : The Coat of lowring, laying is taken for 1 kg weight as per sub-analysis made for CI SS ends.</t>
  </si>
  <si>
    <t>Class 10 &amp; 15 pipes :</t>
  </si>
  <si>
    <t>Weight of 1m length = (6.225+6.225)/2 = 6.225 kgs</t>
  </si>
  <si>
    <t>Weight of 1m length = (7.8+8.18)/2 = 7.99 kgs</t>
  </si>
  <si>
    <t>Weight of 1m length = (9.8+10.725)/2 = 10.262 kgs</t>
  </si>
  <si>
    <t>Weight of 1m length = (12.15+15.18)/2 = 13.665 kgs</t>
  </si>
  <si>
    <t>Weight of 1m length = (19.1+25.3)/2 = 22.2 kgs</t>
  </si>
  <si>
    <t>Weight of 1m length = (24.9+32)/2 = 28.450 kgs</t>
  </si>
  <si>
    <t>Weight of 1m length = (32.2+44.925)/2 =38.562 kgs</t>
  </si>
  <si>
    <t>Weight of 1m length = (13.6+54.875)/2 = 47.237 kgs</t>
  </si>
  <si>
    <t>Weight of 1m length = (49.125+71.425)/2 =60.275 kgs</t>
  </si>
  <si>
    <t>Weight of 1m length = (59.225+84.025)/2 = 71.625 kgs</t>
  </si>
  <si>
    <t>Weight of 1m length = (73.2+104.25)/2 = 88.725 kgs</t>
  </si>
  <si>
    <t>Weight of 1m length = (102.5+148.025)/2 = 125.262 kgs</t>
  </si>
  <si>
    <t>Class 20 &amp; 25 pipes :</t>
  </si>
  <si>
    <t>Weight of 1m length = (6.23+8.525)/2 = 7.378 kgs</t>
  </si>
  <si>
    <t>Weight of 1m length = (10.35+12.825)/2 =11.587 kgs</t>
  </si>
  <si>
    <t>Weight of 1m length = (13.35+16.825)/2 = 15.087 kgs</t>
  </si>
  <si>
    <t>Weight of 1m length = (18.9+23.65)/2 = 21.275 kgs</t>
  </si>
  <si>
    <t>Weight of 1m length = (32.1+40.75)/2 = 36.425 kgs</t>
  </si>
  <si>
    <t>Weight of 1m length = (41.175+51.65)/2 = 46.412 kgs</t>
  </si>
  <si>
    <t>Weight of 1m length = (58.1+74.05)/2 = 66.075 kgs</t>
  </si>
  <si>
    <t>Weight of 1m length = (71.275+81.55)/2 = 76.412 kgs</t>
  </si>
  <si>
    <t>Weight of 1m length = (93.05+115.4)/2 = 104.225 kgs</t>
  </si>
  <si>
    <t>Weight of 1m length = (111.275+139.45)/2 = 125.36 kgs</t>
  </si>
  <si>
    <t>Weight of 1m length = (136.325+171.275)/2 = 153.8 kgs</t>
  </si>
  <si>
    <t>Weight of 1m length = (192.925+245.9)/2 = 219.412 kgs</t>
  </si>
  <si>
    <t>PHE-JACP-10</t>
  </si>
  <si>
    <r>
      <t>Jointing A.C. pressure pipes with A.C. coupling or C.I. detachable joints complete with rubber rings including filling with water, with a water lead up to 500m and testing to required pressure etc., complete but excluding cost of jointing materials and conveyance of pipe from source of supply. Reference to specifications BIS No.6530/72 (</t>
    </r>
    <r>
      <rPr>
        <b/>
        <sz val="10"/>
        <rFont val="Arial"/>
        <family val="2"/>
      </rPr>
      <t>Labour Charges Only)</t>
    </r>
  </si>
  <si>
    <t>AC JOINTING</t>
  </si>
  <si>
    <t>Detail of  cost for 10 joints</t>
  </si>
  <si>
    <t xml:space="preserve">Sub Analysis : For Machinery used for testing </t>
  </si>
  <si>
    <t>3/4" G.I. Pipe</t>
  </si>
  <si>
    <t>Mts</t>
  </si>
  <si>
    <t>80 mm dia  meter pipe</t>
  </si>
  <si>
    <t>(a) Labour</t>
  </si>
  <si>
    <t>(b) Machinery for Testing of Pipelines with required pressure as per relevant IS Specification including hire charges of testing equipment, labour and transportation of water upto 500 M lead Materials needed for testing (as per Sub Analysis 11 A)</t>
  </si>
  <si>
    <t>(c) Add for water charges @ 1% on Labour &amp; Testing Charges</t>
  </si>
  <si>
    <t>(e) Overheads &amp; Contractors Profit</t>
  </si>
  <si>
    <t>(f) Cost for 10 joints = d+e</t>
  </si>
  <si>
    <t xml:space="preserve">Rate per each joint = f/10 </t>
  </si>
  <si>
    <t>100 mm dia  meter pipe</t>
  </si>
  <si>
    <t>125 mm dia  meter pipe</t>
  </si>
  <si>
    <t>150 mm dia  meter pipe</t>
  </si>
  <si>
    <t>200 mm dia  meter pipe</t>
  </si>
  <si>
    <t>250 mm dia  meter pipe</t>
  </si>
  <si>
    <t>300 mm dia  meter pipe</t>
  </si>
  <si>
    <t>350 mm dia  meter pipe</t>
  </si>
  <si>
    <t>400 mm dia  meter pipe</t>
  </si>
  <si>
    <t>(b) Machinery for Testing of Pipelines with required pressure as per relevant IS Specification including hire charges of testing equipment and transportation of water upto 500 M lead Materials needed for testing (as per Sub Analysis 11 A)</t>
  </si>
  <si>
    <t>450 mm dia  meter pipe</t>
  </si>
  <si>
    <t>500 mm dia  meter pipe</t>
  </si>
  <si>
    <t>600 mm dia  meter pipe</t>
  </si>
  <si>
    <t>PHE-LJUP-11</t>
  </si>
  <si>
    <t>Lowering, laying, jointing and testing to hydralic test pressure including cost of water with minimum water lead of 500m for UPVC pressure pipes in ready made trenches true to alignment and gradient including all sundries but excluding cost &amp; conveyance of pipes from source of supply and jointing materials as per BIS No. 7634 - Part III - 1975</t>
  </si>
  <si>
    <t>PVC PIPES</t>
  </si>
  <si>
    <t>Sub Analysis for 160 mm Dia :</t>
  </si>
  <si>
    <t>Taking output : Length - 500 m ; Joints - 83 Nos</t>
  </si>
  <si>
    <t>For lowering / sub surface transport</t>
  </si>
  <si>
    <t>Mazdoor</t>
  </si>
  <si>
    <t>Jointing</t>
  </si>
  <si>
    <t>Fitter</t>
  </si>
  <si>
    <t>Testing</t>
  </si>
  <si>
    <t xml:space="preserve">Testing of Pipelines with required pressure as per relevant IS Specification including filling with water with a water lead upto 500 M, including hire charges of testing equipment and labour, Materials needed for testing (as per Sub Analysis 2 A) </t>
  </si>
  <si>
    <t>(b) Material</t>
  </si>
  <si>
    <t>Add for Water charges at 1% on Labour &amp; Testing</t>
  </si>
  <si>
    <t>Lt</t>
  </si>
  <si>
    <t>(c) Overheads &amp; Contractors Profit</t>
  </si>
  <si>
    <t>(d) Total (a+b+c)</t>
  </si>
  <si>
    <t>Rate per RM =d/500</t>
  </si>
  <si>
    <t>Rate per 10 mm / 1rm</t>
  </si>
  <si>
    <t>All Classes pipes :</t>
  </si>
  <si>
    <t xml:space="preserve">63 mm dia pipe                                                                   </t>
  </si>
  <si>
    <t>Weight of 1m length = (0.468+0.666+1.01)/3 =0.715 kgs</t>
  </si>
  <si>
    <r>
      <t>(a)</t>
    </r>
    <r>
      <rPr>
        <sz val="10"/>
        <rFont val="Arial"/>
        <family val="2"/>
      </rPr>
      <t xml:space="preserve"> Labour charges for laying, jointing &amp; testing</t>
    </r>
  </si>
  <si>
    <t>Rate per metre a+b</t>
  </si>
  <si>
    <t xml:space="preserve">  </t>
  </si>
  <si>
    <t xml:space="preserve">75 mm dia pipe                                                                   </t>
  </si>
  <si>
    <t>Weight of 1m length = (0.655+0.923+1.439)/3 =1.005 kgs</t>
  </si>
  <si>
    <t xml:space="preserve">90 mm dia pipe                                                                   </t>
  </si>
  <si>
    <t>Weight of 1m length = (0.924+1.321+2.032)/3 =1.426 kgs</t>
  </si>
  <si>
    <t xml:space="preserve">110 mm dia pipe                                                                   </t>
  </si>
  <si>
    <t>Weight of 1m length = (1.323+1.902+3.062)/3 =2.096 kgs</t>
  </si>
  <si>
    <t>Weight of 1m length = (1.722+2.511+3.929)/3 =2.72 kgs</t>
  </si>
  <si>
    <t xml:space="preserve">140 mm dia pipe                                                                   </t>
  </si>
  <si>
    <t>Weight of 1m length = (2.144+3.116+4.905)/3 =3.388 kgs</t>
  </si>
  <si>
    <t xml:space="preserve">160 mm dia pipe                                                                   </t>
  </si>
  <si>
    <t>Weight of 1m length = (2.799+4.012+6.414)/3 =4.408 kgs</t>
  </si>
  <si>
    <t xml:space="preserve">180 mm dia pipe                                                                   </t>
  </si>
  <si>
    <t>Weight of 1m length = (3.581+5.134+8.092)/3 =5.602 kgs</t>
  </si>
  <si>
    <t>Weight of 1m length = (4.331+6.351+10.001)/3 =6.894 kgs</t>
  </si>
  <si>
    <t xml:space="preserve">225 mm dia pipe                                                                   </t>
  </si>
  <si>
    <t>Weight of 1m length = (5.511+7.975+12.675)/3 =8.72 kgs</t>
  </si>
  <si>
    <t>Weight of 1m length = (6.674+9.886+15.666)/3 =10.742 kgs</t>
  </si>
  <si>
    <t xml:space="preserve">280 mm dia pipe                                                                   </t>
  </si>
  <si>
    <t>Weight of 1m length = (8.453+12.404+19.616)/3 =13.491 kgs</t>
  </si>
  <si>
    <t xml:space="preserve">315 mm dia pipe                                                                   </t>
  </si>
  <si>
    <t>Weight of 1m length = (10.682+15.723+24.732)/3 =17.046 kgs</t>
  </si>
  <si>
    <t>PHE-LJHE-12</t>
  </si>
  <si>
    <r>
      <t>Laying and jointing of HDPE pipes by butt fusion welding</t>
    </r>
    <r>
      <rPr>
        <sz val="10"/>
        <rFont val="Arial"/>
        <family val="2"/>
      </rPr>
      <t xml:space="preserve"> as per IS:7634 – part-II/1975 as amended from time to time to the alignment and gradient and testing the pipeline to the required pressure.</t>
    </r>
  </si>
  <si>
    <t xml:space="preserve">Rates given in SSR page no.41&amp;42 </t>
  </si>
  <si>
    <t>HDPE PIPES</t>
  </si>
  <si>
    <r>
      <t xml:space="preserve">Note : </t>
    </r>
    <r>
      <rPr>
        <sz val="10"/>
        <rFont val="Arial"/>
        <family val="2"/>
      </rPr>
      <t>Specialized labour is needed for execution of laying &amp; jointing for HDPE Pipes with buttfusion welding technique as per IS Specification.</t>
    </r>
  </si>
  <si>
    <t>63 mm Dia</t>
  </si>
  <si>
    <t>Taking output : Length - 480 m ; Joints - 40 Nos</t>
  </si>
  <si>
    <t>Supervisor</t>
  </si>
  <si>
    <t>(b) Machinery</t>
  </si>
  <si>
    <t xml:space="preserve">Hirecharges of Generator Set &amp; Hydraulic Testing Equipment </t>
  </si>
  <si>
    <t>(c) Material</t>
  </si>
  <si>
    <t xml:space="preserve">Diesel </t>
  </si>
  <si>
    <t>Water for Testing</t>
  </si>
  <si>
    <t>incl.transportation</t>
  </si>
  <si>
    <t>Transport</t>
  </si>
  <si>
    <t>Overheads &amp; Contractors Profit</t>
  </si>
  <si>
    <t>Rate per RM =d/480</t>
  </si>
  <si>
    <t>Go for</t>
  </si>
  <si>
    <t>SSR Rate</t>
  </si>
  <si>
    <t>75 mm Dia</t>
  </si>
  <si>
    <t>Taking output : Length - 456 m ; Joints - 38 Nos</t>
  </si>
  <si>
    <t>Hire charges of Generator Set &amp; Hydraulic testing equipment</t>
  </si>
  <si>
    <t>Rate per RM =d/456</t>
  </si>
  <si>
    <t>90 mm Dia</t>
  </si>
  <si>
    <t>Taking output : Length - 432 m ; Joints - 36 Nos</t>
  </si>
  <si>
    <t>Rate per RM =d/432</t>
  </si>
  <si>
    <t>110 mm Dia</t>
  </si>
  <si>
    <t>Taking output : Length - 384 m ; Joints - 32 Nos</t>
  </si>
  <si>
    <t>Hirecharges of Generator Set &amp; Hydraulic Testing Equipment</t>
  </si>
  <si>
    <t>Rate per RM =d/384</t>
  </si>
  <si>
    <t>125 mm Dia</t>
  </si>
  <si>
    <t>Taking output : Length - 348 m ; Joints - 29 Nos</t>
  </si>
  <si>
    <t>Rate per RM =d/348</t>
  </si>
  <si>
    <t>140 mm Dia</t>
  </si>
  <si>
    <t>Taking output : Length - 300 m ; Joints - 25 Nos</t>
  </si>
  <si>
    <t>Rate per RM =d/300</t>
  </si>
  <si>
    <t>160 mm Dia</t>
  </si>
  <si>
    <t>Taking output : Length - 303 m ; Joints - 25 Nos</t>
  </si>
  <si>
    <t>Rate per RM =d/303</t>
  </si>
  <si>
    <t>180 mm Dia</t>
  </si>
  <si>
    <t>Taking output : Length - 240 m ; Joints - 20 Nos</t>
  </si>
  <si>
    <t>Total Labour</t>
  </si>
  <si>
    <t>Rate per RM =d/240</t>
  </si>
  <si>
    <t>200 mm Dia</t>
  </si>
  <si>
    <t>225 mm Dia</t>
  </si>
  <si>
    <t>Taking output : Length - 216 m ; Joints -18 Nos</t>
  </si>
  <si>
    <t>Rate per RM =d/216</t>
  </si>
  <si>
    <t>250 mm Dia</t>
  </si>
  <si>
    <t>Taking output : Length - 216 m ; Joints - 18 Nos</t>
  </si>
  <si>
    <t>280 mm Dia</t>
  </si>
  <si>
    <t>Taking output : Length - 192 m ; Joints - 16 Nos</t>
  </si>
  <si>
    <t>Rate per RM =d/192</t>
  </si>
  <si>
    <t>315 mm Dia</t>
  </si>
  <si>
    <t>Taking output : Length - 180 m ; Joints - 15 Nos</t>
  </si>
  <si>
    <t>Rate per RM =d/180</t>
  </si>
  <si>
    <t>355 mm Dia</t>
  </si>
  <si>
    <t>Taking output : Length - 144 m ; Joints - 12 Nos</t>
  </si>
  <si>
    <t>Rate per RM =d/144</t>
  </si>
  <si>
    <t>PHE-LJSW-13</t>
  </si>
  <si>
    <r>
      <t xml:space="preserve">Lowering and laying in ready made trench true to alignment and gradient, jointing, and testing of </t>
    </r>
    <r>
      <rPr>
        <b/>
        <sz val="10"/>
        <rFont val="Arial"/>
        <family val="2"/>
      </rPr>
      <t>stone ware pipes</t>
    </r>
    <r>
      <rPr>
        <sz val="10"/>
        <rFont val="Arial"/>
        <family val="2"/>
      </rPr>
      <t xml:space="preserve"> including cost of jointing material such as cement mortar (1:1) proportion   and hemp yarn but excluding cost and conveyance of pipe. (Reference to specifications BIS No. 6530/72)</t>
    </r>
  </si>
  <si>
    <t>STONE WARE PIPES</t>
  </si>
  <si>
    <t>Detail cost for 30 meters</t>
  </si>
  <si>
    <t xml:space="preserve">100 mm dia                                                                            </t>
  </si>
  <si>
    <t>Woman mazdoor (Water carrier)</t>
  </si>
  <si>
    <t>100 mm dia SW pipe 60cm long</t>
  </si>
  <si>
    <t>each/rm</t>
  </si>
  <si>
    <t>Cement for 50 joints =0.045 cum</t>
  </si>
  <si>
    <t>t/kg</t>
  </si>
  <si>
    <t>Sand = 0.045 cum</t>
  </si>
  <si>
    <t>Spun yarn = 0.09x50=4.50</t>
  </si>
  <si>
    <t>(c) Total = a+b</t>
  </si>
  <si>
    <t>(d) Add for water charges @ 1% on Labour &amp; Testing Charges</t>
  </si>
  <si>
    <t>(e) Total = c+d</t>
  </si>
  <si>
    <t>(f) Overheads &amp; Contractors Profit</t>
  </si>
  <si>
    <t>(g) Cost for 30 m (e+f)</t>
  </si>
  <si>
    <t xml:space="preserve">Rate per metre = g/30 </t>
  </si>
  <si>
    <t xml:space="preserve">150 mm dia                                                                            </t>
  </si>
  <si>
    <t>150 mm dia SW pipe 60cm long</t>
  </si>
  <si>
    <t>t</t>
  </si>
  <si>
    <t xml:space="preserve">200 mm dia                                                                            </t>
  </si>
  <si>
    <t>200 mm dia SW pipe 60cm long</t>
  </si>
  <si>
    <t xml:space="preserve">230 mm dia                                                                            </t>
  </si>
  <si>
    <t>230 mm dia SW pipe 60cm long</t>
  </si>
  <si>
    <t xml:space="preserve">250 mm dia                                                                            </t>
  </si>
  <si>
    <t>250 mm dia SW pipe 60cm long</t>
  </si>
  <si>
    <t xml:space="preserve">300 mm dia                                                                            </t>
  </si>
  <si>
    <t>300 mm dia SW pipe 60cm long</t>
  </si>
  <si>
    <t xml:space="preserve">350 mm dia                                                                            </t>
  </si>
  <si>
    <t>350 mm dia SW pipe 60cm long</t>
  </si>
  <si>
    <t xml:space="preserve">400 mm dia                                                                            </t>
  </si>
  <si>
    <t>400 mm dia SW pipe 60cm long</t>
  </si>
  <si>
    <t xml:space="preserve">450 mm dia                                                                            </t>
  </si>
  <si>
    <t>450 mm dia SW pipe 60cm long</t>
  </si>
  <si>
    <t>PHE-CISP-14(sub_analysis)</t>
  </si>
  <si>
    <t>Sub Analysis :</t>
  </si>
  <si>
    <t>Labour charges for laying in position S&amp;S or flanged C.I. specials such as tees, bends, collars tapers and caps etc</t>
  </si>
  <si>
    <t>CI SPECIALS</t>
  </si>
  <si>
    <t>10 No. Tees of 200x150mm dia</t>
  </si>
  <si>
    <t>Weight = 10x70kgs = 700 kgs</t>
  </si>
  <si>
    <t>Cost for 700 kgs</t>
  </si>
  <si>
    <t xml:space="preserve">Cost for 1kg </t>
  </si>
  <si>
    <t>PHE-CISV-15</t>
  </si>
  <si>
    <t>Lowering, keeping in position and fixing C.I. sluice valves (with cap / with hand wheel &amp; reflex valves) excluding cost of bolts, nuts, rubber insertion, sluice valve and tail pieces</t>
  </si>
  <si>
    <t xml:space="preserve">SLUICE VALVES CI </t>
  </si>
  <si>
    <t>Details of cost for 1No</t>
  </si>
  <si>
    <r>
      <t xml:space="preserve">80 mm dia meter </t>
    </r>
    <r>
      <rPr>
        <sz val="10"/>
        <rFont val="Arial"/>
        <family val="2"/>
      </rPr>
      <t xml:space="preserve">                                                                          </t>
    </r>
  </si>
  <si>
    <t>Labour for laying Sluice Valve with cap, with hand wheel &amp; reflex valves - Weight (32.3+34.1+40)/3=35.47</t>
  </si>
  <si>
    <t xml:space="preserve">Rate per 1 Sluice valve </t>
  </si>
  <si>
    <r>
      <t xml:space="preserve">100 mm dia meter </t>
    </r>
    <r>
      <rPr>
        <sz val="10"/>
        <rFont val="Arial"/>
        <family val="2"/>
      </rPr>
      <t xml:space="preserve">                                                                          </t>
    </r>
  </si>
  <si>
    <t>Labour for laying Sluice Valve with cap, with hand wheel &amp; reflex valves - Weight (44.3+47+50)/3=47.1</t>
  </si>
  <si>
    <r>
      <t xml:space="preserve">125 mm dia meter </t>
    </r>
    <r>
      <rPr>
        <sz val="10"/>
        <rFont val="Arial"/>
        <family val="2"/>
      </rPr>
      <t xml:space="preserve">                                                                          </t>
    </r>
  </si>
  <si>
    <t>Labour for laying Sluice Valve with cap, with hand wheel &amp; reflex valves - Weight (56.3+59+70)/3=61.77</t>
  </si>
  <si>
    <r>
      <t xml:space="preserve">150 mm dia meter </t>
    </r>
    <r>
      <rPr>
        <sz val="10"/>
        <rFont val="Arial"/>
        <family val="2"/>
      </rPr>
      <t xml:space="preserve">                                                                          </t>
    </r>
  </si>
  <si>
    <t>Labour for laying Sluice Valve with cap, with hand wheel &amp; reflex valves - (72.5+77+90)/3=79.83</t>
  </si>
  <si>
    <r>
      <t xml:space="preserve">200 mm dia meter </t>
    </r>
    <r>
      <rPr>
        <sz val="10"/>
        <rFont val="Arial"/>
        <family val="2"/>
      </rPr>
      <t xml:space="preserve">                                                                          </t>
    </r>
  </si>
  <si>
    <t>Labour for laying Sluice Valve with cap, with hand wheel &amp; reflex valves - (121.5+128.6+145)/3=131.7</t>
  </si>
  <si>
    <r>
      <t xml:space="preserve">250 mm dia meter </t>
    </r>
    <r>
      <rPr>
        <sz val="10"/>
        <rFont val="Arial"/>
        <family val="2"/>
      </rPr>
      <t xml:space="preserve">                                                                          </t>
    </r>
  </si>
  <si>
    <t>Labour for laying Sluice Valve with cap, with hand wheel &amp; reflex valves - (179.9+186.6+195)/3=187.16</t>
  </si>
  <si>
    <r>
      <t xml:space="preserve">300 mm dia meter </t>
    </r>
    <r>
      <rPr>
        <sz val="10"/>
        <rFont val="Arial"/>
        <family val="2"/>
      </rPr>
      <t xml:space="preserve">                                                                          </t>
    </r>
  </si>
  <si>
    <t>Labour for laying Sluice Valve with cap, with hand wheel &amp; reflex valves - (242.4+257+300)/3=266.46</t>
  </si>
  <si>
    <r>
      <t xml:space="preserve">350 mm dia meter </t>
    </r>
    <r>
      <rPr>
        <sz val="10"/>
        <rFont val="Arial"/>
        <family val="2"/>
      </rPr>
      <t xml:space="preserve">                                                                          </t>
    </r>
  </si>
  <si>
    <t>Labour for laying Sluice Valve with cap, with hand wheel &amp; reflex valves - (430+470)/2=450</t>
  </si>
  <si>
    <t>Rate per each</t>
  </si>
  <si>
    <r>
      <t xml:space="preserve">400 mm dia meter </t>
    </r>
    <r>
      <rPr>
        <sz val="10"/>
        <rFont val="Arial"/>
        <family val="2"/>
      </rPr>
      <t xml:space="preserve">                                                                          </t>
    </r>
  </si>
  <si>
    <t>Labour for laying Sluice Valve with cap, with hand wheel &amp; reflex valves - (525+580)/2=552.5</t>
  </si>
  <si>
    <r>
      <t xml:space="preserve">450 mm dia meter </t>
    </r>
    <r>
      <rPr>
        <sz val="10"/>
        <rFont val="Arial"/>
        <family val="2"/>
      </rPr>
      <t xml:space="preserve">                                                                          </t>
    </r>
  </si>
  <si>
    <t>Labour for laying Sluice Valve with cap, with hand wheel &amp; reflex valves - (635+810)/2=722.5</t>
  </si>
  <si>
    <r>
      <t xml:space="preserve">500 mm dia meter </t>
    </r>
    <r>
      <rPr>
        <sz val="10"/>
        <rFont val="Arial"/>
        <family val="2"/>
      </rPr>
      <t xml:space="preserve">                                                                          </t>
    </r>
  </si>
  <si>
    <t>Labour for laying Sluice Valve with cap, with hand wheel &amp; reflex valves - (775+900)/2=837.5</t>
  </si>
  <si>
    <r>
      <t xml:space="preserve">600 mm dia meter </t>
    </r>
    <r>
      <rPr>
        <sz val="10"/>
        <rFont val="Arial"/>
        <family val="2"/>
      </rPr>
      <t xml:space="preserve">                                                                          </t>
    </r>
  </si>
  <si>
    <t>Labour for laying Sluice Valve with cap, with hand wheel &amp; reflex valves - (1220+1625)/2=1422.5</t>
  </si>
  <si>
    <r>
      <t xml:space="preserve">700 mm dia meter </t>
    </r>
    <r>
      <rPr>
        <sz val="10"/>
        <rFont val="Arial"/>
        <family val="2"/>
      </rPr>
      <t xml:space="preserve">                                                                          </t>
    </r>
  </si>
  <si>
    <t>PHE-DAAV-16</t>
  </si>
  <si>
    <t>16       A</t>
  </si>
  <si>
    <r>
      <t>Providing and fixing double acting air valves</t>
    </r>
    <r>
      <rPr>
        <sz val="10"/>
        <rFont val="Arial"/>
        <family val="2"/>
      </rPr>
      <t xml:space="preserve"> including boring the main threading the bore and fixing nipple etc.,excluding the cost of rubber insertions, bolts &amp; nuts, air valve &amp; flanged tail pieces complete</t>
    </r>
  </si>
  <si>
    <t>Details of cost for each</t>
  </si>
  <si>
    <t>50 mm dia meter</t>
  </si>
  <si>
    <t>Labour for laying air valve</t>
  </si>
  <si>
    <t>Rate per each valve</t>
  </si>
  <si>
    <t>As per SSR pg.42</t>
  </si>
  <si>
    <t>16            B</t>
  </si>
  <si>
    <t>Labour charges for fixing Air valves including boring the mains and threading the bore fixing nipple etc., complete.</t>
  </si>
  <si>
    <t>AIR VALVES</t>
  </si>
  <si>
    <t>Unit each</t>
  </si>
  <si>
    <t>40 mm dia</t>
  </si>
  <si>
    <t>Lowering charges for air valve</t>
  </si>
  <si>
    <t>Boring main &amp; threding etc</t>
  </si>
  <si>
    <t>25 mm dia</t>
  </si>
  <si>
    <t>PHE-SFHD-17</t>
  </si>
  <si>
    <t>Providing and fixing spindle fire hydrant with 65 mm outlet. Complete with bolts, nuts, and rubber insertion etc. complete but excluding cost of Materials.</t>
  </si>
  <si>
    <t>Details of cost for 1fire hydrants</t>
  </si>
  <si>
    <t>65 mm dia</t>
  </si>
  <si>
    <t xml:space="preserve">Rate per each fire hydrant </t>
  </si>
  <si>
    <r>
      <t xml:space="preserve">Note : </t>
    </r>
    <r>
      <rPr>
        <sz val="10"/>
        <rFont val="Arial"/>
        <family val="2"/>
      </rPr>
      <t>For other sizes proportionately allow the Data.</t>
    </r>
  </si>
  <si>
    <t>PHE-DSFH-18</t>
  </si>
  <si>
    <t>Dismantling of spindle fire hydrant including stacking of useful materials within 50m lead</t>
  </si>
  <si>
    <t>Details of cost for 10 Nos</t>
  </si>
  <si>
    <t>Fitter 1st class</t>
  </si>
  <si>
    <t>Fitter 2nd class</t>
  </si>
  <si>
    <t xml:space="preserve">Rate per each </t>
  </si>
  <si>
    <t>PHE-URCI-19</t>
  </si>
  <si>
    <r>
      <t>Uprooting of C.I. pipes</t>
    </r>
    <r>
      <rPr>
        <sz val="10"/>
        <rFont val="Arial"/>
        <family val="2"/>
      </rPr>
      <t xml:space="preserve"> by melting lead, loosening the joints, separating the   pipes, hoisting and keeping within a lead of 10 metres but excluding earth work excavation and refilling</t>
    </r>
  </si>
  <si>
    <t xml:space="preserve">Details of cost for 40.26 m                                               </t>
  </si>
  <si>
    <t>80mm dia metre</t>
  </si>
  <si>
    <r>
      <t>Assistant fitter(plumber 2</t>
    </r>
    <r>
      <rPr>
        <vertAlign val="superscript"/>
        <sz val="10"/>
        <rFont val="Arial"/>
        <family val="2"/>
      </rPr>
      <t>nd</t>
    </r>
    <r>
      <rPr>
        <sz val="10"/>
        <rFont val="Arial"/>
        <family val="2"/>
      </rPr>
      <t xml:space="preserve"> class)</t>
    </r>
  </si>
  <si>
    <t>For breacking lead coulked joints, melting lead etc.,</t>
  </si>
  <si>
    <t xml:space="preserve">Fuel wood </t>
  </si>
  <si>
    <t>Kerosene oil</t>
  </si>
  <si>
    <t>(d) Overheads &amp; Contractors Profit</t>
  </si>
  <si>
    <t>(e) Cost for 40.26 m  (c+d)</t>
  </si>
  <si>
    <t>Rate per each m = e/40.26</t>
  </si>
  <si>
    <t>100mm dia metre</t>
  </si>
  <si>
    <t>125mm dia metre</t>
  </si>
  <si>
    <t>150mm dia metre</t>
  </si>
  <si>
    <t>200mm dia metre</t>
  </si>
  <si>
    <t>250mm dia metre</t>
  </si>
  <si>
    <t>300mm dia metre</t>
  </si>
  <si>
    <t>350mm dia metre</t>
  </si>
  <si>
    <t>400mm dia metre</t>
  </si>
  <si>
    <t>450mm dia metre</t>
  </si>
  <si>
    <t>500mm dia metre</t>
  </si>
  <si>
    <t>600mm dia metre</t>
  </si>
  <si>
    <t>PHE-URRC-20</t>
  </si>
  <si>
    <t>Uprooting of R.C.C. Pipes including breaking the collars, loosing the joint, scraping the pipe, hoisting and keeping within a lead of 10 M but excluding earthwork excavation and refilling</t>
  </si>
  <si>
    <t>Taking output 10.00 Rmt</t>
  </si>
  <si>
    <r>
      <t>Fitter 2</t>
    </r>
    <r>
      <rPr>
        <vertAlign val="superscript"/>
        <sz val="10"/>
        <rFont val="Arial"/>
        <family val="2"/>
      </rPr>
      <t>nd</t>
    </r>
    <r>
      <rPr>
        <sz val="10"/>
        <rFont val="Arial"/>
        <family val="2"/>
      </rPr>
      <t xml:space="preserve"> class</t>
    </r>
  </si>
  <si>
    <t>Women mazdoor</t>
  </si>
  <si>
    <t>(c) Cost for 10 Rmt  (a+b)</t>
  </si>
  <si>
    <t>Rate per each Rmt = c/10</t>
  </si>
  <si>
    <t>225mm dia</t>
  </si>
  <si>
    <t>PHE-URSW-21</t>
  </si>
  <si>
    <t>Uprooting of old S.W. pipes including breaking of joints and bed concrete stacking of useful materials near the site with in 50m lead and disposal of un serviceable materials in to municipal dumps excluding the cost of earth work excavation. (Reference to specifications BIS No.)</t>
  </si>
  <si>
    <t>Details of cost for 10 m</t>
  </si>
  <si>
    <t>(c) Cost for 10 m  (a+b)</t>
  </si>
  <si>
    <t>Rate per each m =c/10</t>
  </si>
  <si>
    <t>230mm dia metre</t>
  </si>
  <si>
    <t>PHE-URGI-22</t>
  </si>
  <si>
    <t>Removing old G.I.pipes and specials / fittings and cleaning, scraping the pipes, hoisting and keeping with in 50m lead but excluding earth work excavation of trenches and refilling</t>
  </si>
  <si>
    <t>15 to 40mm dia</t>
  </si>
  <si>
    <t>Plumber</t>
  </si>
  <si>
    <t>Above 40mm dia</t>
  </si>
  <si>
    <t>PHE-CCIP-23</t>
  </si>
  <si>
    <t>Cutting C.I. / D.I. pipes without water in mains</t>
  </si>
  <si>
    <t>Details of cost for one cutting</t>
  </si>
  <si>
    <t>80 mm dia</t>
  </si>
  <si>
    <t>Asst. Fitter / Plumber 2nd class</t>
  </si>
  <si>
    <t xml:space="preserve">Rate per each m </t>
  </si>
  <si>
    <t>100 mm dia</t>
  </si>
  <si>
    <t>125 mm dia</t>
  </si>
  <si>
    <t>150 mm dia</t>
  </si>
  <si>
    <t>200 mm dia</t>
  </si>
  <si>
    <t>250 mm dia</t>
  </si>
  <si>
    <t>300 mm dia</t>
  </si>
  <si>
    <t>350 mm dia</t>
  </si>
  <si>
    <t>400 mm dia</t>
  </si>
  <si>
    <t>450 mm dia</t>
  </si>
  <si>
    <t>500 mm dia</t>
  </si>
  <si>
    <t>600 mm dia</t>
  </si>
  <si>
    <t>PHE-DTCI-24</t>
  </si>
  <si>
    <t>Drilling and tapping C.I./D.I. main and fixing brass screw down ferrule and  C.I.mouth cover.(Labour charges only)</t>
  </si>
  <si>
    <t>Details of cost for one no</t>
  </si>
  <si>
    <t>15 mm dia</t>
  </si>
  <si>
    <t>20 mm dia</t>
  </si>
  <si>
    <t>PHE-SHST-25</t>
  </si>
  <si>
    <t>Shoring and strutting of trenches for water and sewer lines</t>
  </si>
  <si>
    <t>Single staging from 0’ to 8’-0” ( 0 to 2.5 Metre)</t>
  </si>
  <si>
    <t>Depth not exceeding 1.5 M</t>
  </si>
  <si>
    <t>Details of cost for an area 30 M long and 1.5 M deep.</t>
  </si>
  <si>
    <t>Area = 30 x 1.5 = 45 sqm</t>
  </si>
  <si>
    <r>
      <t>Carpenter 2</t>
    </r>
    <r>
      <rPr>
        <vertAlign val="superscript"/>
        <sz val="10"/>
        <rFont val="Arial"/>
        <family val="2"/>
      </rPr>
      <t>nd</t>
    </r>
    <r>
      <rPr>
        <sz val="10"/>
        <rFont val="Arial"/>
        <family val="2"/>
      </rPr>
      <t xml:space="preserve"> class</t>
    </r>
  </si>
  <si>
    <t>Polling boards and ballies</t>
  </si>
  <si>
    <t>sqm</t>
  </si>
  <si>
    <t>Requirement for 45 sqm :</t>
  </si>
  <si>
    <t xml:space="preserve">Polling Boards of 250 mm x 35 mm (40 x 1.5 x 0.25 x 0.038) </t>
  </si>
  <si>
    <t>Ballies 125 mm dia 1.5 mts long (60 x p x (0.125)2 / 4 x 1.5</t>
  </si>
  <si>
    <t>Deduct–Credit for materials after use @ 80% of the cost of materials =0.8 x X</t>
  </si>
  <si>
    <t>(d) Cost for 45 sqm  (a+b+c)</t>
  </si>
  <si>
    <t>Rate per each sqm = d/45</t>
  </si>
  <si>
    <t>Double staging from  8’ to 14 ( 2.5 to 4.5 Metre)</t>
  </si>
  <si>
    <t>Area = 30 x 1.5 = 45 Sqm</t>
  </si>
  <si>
    <t xml:space="preserve">Polling Boards of 250 mm x 35 mm (40 x 1.5 x 0.25 x 0.038 = 0.57 cum) </t>
  </si>
  <si>
    <t>Ballies 125 mm dia 1.5 mts long (60 x p x (0.125)2 / 4 x 1.5 = 1.1 cum</t>
  </si>
  <si>
    <t>Deduct – Credit for materials after use @ 80% of the cost of materials = 0.8 x X</t>
  </si>
  <si>
    <t>(C)</t>
  </si>
  <si>
    <t>Triple staging beyond 14’ for every 2 meter (beyond 4.5 M)</t>
  </si>
  <si>
    <t>Depth not exceeding 1.5 M.</t>
  </si>
  <si>
    <t>Note : Add for every 2 Mts (difference of single and double staging) for staging beyond 4.5 mts.</t>
  </si>
  <si>
    <t>PHE-BHLW-26</t>
  </si>
  <si>
    <t>Barricading, hoarding, lighting and watching etc., for water supply and sewerage works for trenches of depths upto 6’-0” (2 Meter) below G.L</t>
  </si>
  <si>
    <t>Taking output 3 Rmt</t>
  </si>
  <si>
    <t xml:space="preserve">Material </t>
  </si>
  <si>
    <t>Bamboos of 1 ½ ”dia 2.5 M long (5 ft c/c = 3 x 2.5)</t>
  </si>
  <si>
    <t>rmt</t>
  </si>
  <si>
    <t xml:space="preserve">Baboom of 1 ½ ”dia 3.66 M long (5 ft c/c = 3x 3.66) </t>
  </si>
  <si>
    <t xml:space="preserve">Cost of Bamboos </t>
  </si>
  <si>
    <r>
      <t xml:space="preserve">(a) </t>
    </r>
    <r>
      <rPr>
        <sz val="10"/>
        <rFont val="Arial"/>
        <family val="2"/>
      </rPr>
      <t>Usage of Material 5 times. Thus Cost of Material taken as 20%</t>
    </r>
  </si>
  <si>
    <t>(b) Labour</t>
  </si>
  <si>
    <r>
      <t>(c)</t>
    </r>
    <r>
      <rPr>
        <sz val="10"/>
        <rFont val="Arial"/>
        <family val="2"/>
      </rPr>
      <t xml:space="preserve"> Sundries for Coir rope, nails, @ 1% </t>
    </r>
  </si>
  <si>
    <r>
      <t xml:space="preserve">(d) </t>
    </r>
    <r>
      <rPr>
        <sz val="10"/>
        <rFont val="Arial"/>
        <family val="2"/>
      </rPr>
      <t xml:space="preserve">Sundries for lighting and watching etc at 1% </t>
    </r>
  </si>
  <si>
    <t>Cost for 3rmt  (a+b+c+d)</t>
  </si>
  <si>
    <t>Rate per each rmt = (a+b+c+d)/3</t>
  </si>
  <si>
    <t>PHE-RCVS-27</t>
  </si>
  <si>
    <t>Providing RCC spun vent shaft with cowl 140 mm and 200 mm internal and external dia respectively at top, 300 and 450 mm internal and external dia respectively at bottom and 9.10m overall length. Bottom 1.25 m below ground level fixed in a pit 90cmx90cm x150 cm with cement concrete 1:4:8, 25cm in bed and minimum 20cm all-round with top 15cm in cement concrete 1:2:4. Junction of vent shaft and concrete grouted with cement mortar 1:1 including making connection with sewer manhole with 150 mm dia metre cement concrete pipe of required length complete as per standard design</t>
  </si>
  <si>
    <t>Details of cost for one vent shaft</t>
  </si>
  <si>
    <t>Man mazdoor (bhandani)</t>
  </si>
  <si>
    <t>Man mazdoor (beldar)</t>
  </si>
  <si>
    <t xml:space="preserve">day </t>
  </si>
  <si>
    <t>RCC went shaft with cowl</t>
  </si>
  <si>
    <t>RCC pipe 150 mm dia 0.50 m (NP-2 class)</t>
  </si>
  <si>
    <t xml:space="preserve">Cement Concrete 1:4:8(plain) </t>
  </si>
  <si>
    <t xml:space="preserve">                                             0.90 x 0.90 x 135 = 1.094 cum</t>
  </si>
  <si>
    <t xml:space="preserve">Less for shaft  22/7 x 4 x 0.452 x 1.1= 0.175cum = 0.919 cum          </t>
  </si>
  <si>
    <t xml:space="preserve">Cement Concrete 1:2:4 (plain) </t>
  </si>
  <si>
    <t xml:space="preserve">                                           0.90 x 0.90 x 0.15 = 0.122 cum</t>
  </si>
  <si>
    <t xml:space="preserve">Less for shaft 22/7x4 x 0.452 x 0.15= 0.024cum = 0.098 cum                   </t>
  </si>
  <si>
    <t xml:space="preserve">cum </t>
  </si>
  <si>
    <t>(c) Total (a+b)</t>
  </si>
  <si>
    <t>(d) Add for water charges @ 1% on Labour &amp; Testing Charges on Labour Charges</t>
  </si>
  <si>
    <t>(g) Cost for 1 No = e+f</t>
  </si>
  <si>
    <t>Well Sinking</t>
  </si>
  <si>
    <t>PHE-WSNP-28</t>
  </si>
  <si>
    <r>
      <t xml:space="preserve">Well sinking in sandy and other loose soils under water either by manual labour, divers or dredgers weighting the top of staining to assist sinking etc., including dewatering and other incidental charges such as hire charges for mechanical equipment etc., complete upto 4.0 m dia </t>
    </r>
    <r>
      <rPr>
        <b/>
        <sz val="10"/>
        <rFont val="Arial"/>
        <family val="2"/>
      </rPr>
      <t>(For non perennial rivers)</t>
    </r>
  </si>
  <si>
    <t>WELL SINKING NON PERENIAL</t>
  </si>
  <si>
    <t>Upto 2.0 m below G.L. :</t>
  </si>
  <si>
    <t>(b) Total</t>
  </si>
  <si>
    <t>Rate per Rm = b/2</t>
  </si>
  <si>
    <t xml:space="preserve">2.0 to 4.0 m below G.L. : </t>
  </si>
  <si>
    <t>Sinkers</t>
  </si>
  <si>
    <r>
      <t>b)</t>
    </r>
    <r>
      <rPr>
        <sz val="10"/>
        <rFont val="Arial"/>
        <family val="2"/>
      </rPr>
      <t xml:space="preserve"> </t>
    </r>
    <r>
      <rPr>
        <b/>
        <sz val="10"/>
        <rFont val="Arial"/>
        <family val="2"/>
      </rPr>
      <t>Machinery</t>
    </r>
  </si>
  <si>
    <t>Hire charges for crane</t>
  </si>
  <si>
    <t>Hire charges for Air compressor</t>
  </si>
  <si>
    <t>Hire charges for Generator</t>
  </si>
  <si>
    <t>c) Total</t>
  </si>
  <si>
    <t>Rate per Rm = c/2</t>
  </si>
  <si>
    <t xml:space="preserve">4.0 to 6.0 m below G.L. : </t>
  </si>
  <si>
    <t xml:space="preserve">6.0 to 8.0 m below G.L. : </t>
  </si>
  <si>
    <t xml:space="preserve">8.0 to 10.0 m below G.L. : </t>
  </si>
  <si>
    <t>PHE-WSOW-29</t>
  </si>
  <si>
    <t>Sinking of RCC 12 m dia well in sandy soils, soft disintegrated rock, loamy and clayey soils etc; under water by manual or mechanical means including dewatering until the completion of sinking of the well to the required depth, the dummies of the weep holes pipes are opened for seepage of water into well, including all hire charges complete as per SS and as directed by the departmental officers (Open well excavation)</t>
  </si>
  <si>
    <t>Crane Operator</t>
  </si>
  <si>
    <t xml:space="preserve">10.0 to 12.85 m below G.L. : </t>
  </si>
  <si>
    <t>Rate per Rm = c/2.85</t>
  </si>
  <si>
    <t>PHE-WSPR-30</t>
  </si>
  <si>
    <r>
      <t>Well sinking in sandy and other loose soils under water either by manual labour, divers or dredgers weighting the top of steining to assist sinking etc., including dewatering and other incidental charges such as hire charges for mechanical equipment etc., complete upto 7 m dia (</t>
    </r>
    <r>
      <rPr>
        <b/>
        <sz val="10"/>
        <rFont val="Arial"/>
        <family val="2"/>
      </rPr>
      <t>In Perennial Rivers only)</t>
    </r>
  </si>
  <si>
    <t xml:space="preserve">WELL SINKING PERENIAL </t>
  </si>
  <si>
    <t>Well sinkers</t>
  </si>
  <si>
    <t>Hire charges of set of Helmets &amp; Air circulating pipes / valves</t>
  </si>
  <si>
    <t>local observed rates</t>
  </si>
  <si>
    <t xml:space="preserve">Hire charges for compressors </t>
  </si>
  <si>
    <t>Note : This data shall be adopted for well sinking in perennial rivers. For other rivers, data available for 4.0 m dia infiltration well may be adopted for guidance</t>
  </si>
  <si>
    <t>PHE-CCCP-31</t>
  </si>
  <si>
    <t>Curing of CC pavement for 21 days including cost and conveyance of water, labour charges, etc., complete</t>
  </si>
  <si>
    <t>Areas Considered 3 . 5 x 100 mts  = 350 sqm</t>
  </si>
  <si>
    <t>Units = 1 sqm</t>
  </si>
  <si>
    <t xml:space="preserve">Mud quantity is required = 14% of CC area x 5 cm </t>
  </si>
  <si>
    <t xml:space="preserve">Man mazdoor (21 x 2). </t>
  </si>
  <si>
    <t>Carting earth for 3 kms</t>
  </si>
  <si>
    <t>Hire charges for Water Drum (5 x 21 days)</t>
  </si>
  <si>
    <t>c) Material</t>
  </si>
  <si>
    <t>Earth Work (100 x 3.5 x 14/100 x .05)</t>
  </si>
  <si>
    <t>Supply of Water (240 Lts / cum / day)</t>
  </si>
  <si>
    <t>Rate per sqm =d/350</t>
  </si>
  <si>
    <r>
      <t xml:space="preserve">Note : </t>
    </r>
    <r>
      <rPr>
        <sz val="10"/>
        <rFont val="Arial"/>
        <family val="2"/>
      </rPr>
      <t>1. When Curing compound is used @ 1.97 kgs/cum, water requirement is 206 Lts / cum per 14 days.</t>
    </r>
  </si>
  <si>
    <t>2. This data is for urban areas only</t>
  </si>
  <si>
    <t>PHE-CSHR-32</t>
  </si>
  <si>
    <t xml:space="preserve">Cutting sheet rock including stocking of excavated material. </t>
  </si>
  <si>
    <t xml:space="preserve">Quality of sheet rock as per stock measurement = 36.53 cumm (taking out put = 36.53 cum) </t>
  </si>
  <si>
    <t xml:space="preserve">Man mazdoor </t>
  </si>
  <si>
    <t>Drilling of holes</t>
  </si>
  <si>
    <t>Hire charges for JCB</t>
  </si>
  <si>
    <t>hr</t>
  </si>
  <si>
    <t>MS Nokkulu</t>
  </si>
  <si>
    <t>Rate per cum =c/36.53</t>
  </si>
  <si>
    <t>PHE-EXRW-33</t>
  </si>
  <si>
    <t>Excavation in Hard Rock (blasting prohibited)</t>
  </si>
  <si>
    <r>
      <t xml:space="preserve">Excavation for roadway in hard rock (blasting prohibited) with rock breakers including breaking rock, loading in tippers and disposal </t>
    </r>
    <r>
      <rPr>
        <b/>
        <sz val="10"/>
        <rFont val="Arial"/>
        <family val="2"/>
      </rPr>
      <t xml:space="preserve">with all lifts </t>
    </r>
    <r>
      <rPr>
        <sz val="10"/>
        <rFont val="Arial"/>
        <family val="2"/>
      </rPr>
      <t>and lead upto 1000 metres, trimming bottom and side slopes in accordance with requirements of lines, grades and cross- sections as per Technical Specification Clause 302.3.5</t>
    </r>
  </si>
  <si>
    <t>Taking output = 1 cum</t>
  </si>
  <si>
    <r>
      <t>a)</t>
    </r>
    <r>
      <rPr>
        <b/>
        <sz val="10"/>
        <rFont val="Times New Roman"/>
        <family val="1"/>
      </rPr>
      <t>  </t>
    </r>
    <r>
      <rPr>
        <b/>
        <sz val="10"/>
        <rFont val="Arial"/>
        <family val="2"/>
      </rPr>
      <t>Labour</t>
    </r>
  </si>
  <si>
    <t xml:space="preserve"> Mate</t>
  </si>
  <si>
    <t xml:space="preserve"> Mazdoor (Unskilled)</t>
  </si>
  <si>
    <t>Chiseller (Hammer Man)</t>
  </si>
  <si>
    <t>Blacksmith</t>
  </si>
  <si>
    <t>Tipper 5.5 cum capacity, 1 trip per hour</t>
  </si>
  <si>
    <t>Credit for excavated rock found suitable for use @ 50 per cent of excavated quantity</t>
  </si>
  <si>
    <t>Sundries on Labour</t>
  </si>
  <si>
    <t>Rate per  cum = (a+b+c+d)</t>
  </si>
  <si>
    <r>
      <t xml:space="preserve">Note : 1. </t>
    </r>
    <r>
      <rPr>
        <sz val="10"/>
        <rFont val="Arial"/>
        <family val="2"/>
      </rPr>
      <t>Credit is considered for 50 per cent of quantity of work.</t>
    </r>
  </si>
  <si>
    <r>
      <t xml:space="preserve">2. </t>
    </r>
    <r>
      <rPr>
        <sz val="10"/>
        <rFont val="Arial"/>
        <family val="2"/>
      </rPr>
      <t>Loading for disposal will be done manually, being small quantity.</t>
    </r>
  </si>
  <si>
    <r>
      <t xml:space="preserve">3. </t>
    </r>
    <r>
      <rPr>
        <sz val="10"/>
        <rFont val="Arial"/>
        <family val="2"/>
      </rPr>
      <t>In case some rock is issued to contractor at site, the item of carriage shall be omitted to the extent of quantity issued to the Contractor.</t>
    </r>
  </si>
  <si>
    <t>Mechanical Means</t>
  </si>
  <si>
    <t>Hydraulic excavator 0.9 cum with rock breaker attachment @ 6 cum per hour</t>
  </si>
  <si>
    <t>Tipper 5.5 cum capacity tipper, 1 trip per hour</t>
  </si>
  <si>
    <t>Credit for excavated rock found suitable for use @ 50 per cent of  excavated quantity</t>
  </si>
  <si>
    <r>
      <t xml:space="preserve">Note : 1. </t>
    </r>
    <r>
      <rPr>
        <sz val="10"/>
        <rFont val="Arial"/>
        <family val="2"/>
      </rPr>
      <t>The quality and availability of rock shall be checked before affording credit.</t>
    </r>
  </si>
  <si>
    <r>
      <t xml:space="preserve">2. </t>
    </r>
    <r>
      <rPr>
        <sz val="10"/>
        <rFont val="Arial"/>
        <family val="2"/>
      </rPr>
      <t>In case some rock is issued to the contractor at site, the item of carriage shall be restricted/reduced to that extent.</t>
    </r>
  </si>
  <si>
    <r>
      <t xml:space="preserve">3. </t>
    </r>
    <r>
      <rPr>
        <sz val="10"/>
        <rFont val="Arial"/>
        <family val="2"/>
      </rPr>
      <t>Being small quantity, manual loading will be economical in this case and has been provided accordingly.</t>
    </r>
  </si>
  <si>
    <t>PHE-LUSS-34</t>
  </si>
  <si>
    <t>Loading or Unloading materials such as C.I / D.I Pipes, R.C.C. Pipes, P.V.C. pipes, A.C.  Pressure pipes and Specials less than 300 mm upto 4 mts in length including stacking.</t>
  </si>
  <si>
    <t>C.I Pipes and Specials (load per truck =6.50 T)</t>
  </si>
  <si>
    <t>Taking Output = 13.00 MT (Load for each Truck 6.5 MT)</t>
  </si>
  <si>
    <t>Man Mazdoor</t>
  </si>
  <si>
    <t>Add sundries at 1% towards  Nylon rope, Tyres etc</t>
  </si>
  <si>
    <t>Cost  for 13 MT</t>
  </si>
  <si>
    <t>Rate per MT</t>
  </si>
  <si>
    <t>RCC Pipes and Collars  (load per truck =7.205 T)</t>
  </si>
  <si>
    <t xml:space="preserve">Taking Output = 14.41 MT </t>
  </si>
  <si>
    <t>Cost  for 14.41 MT</t>
  </si>
  <si>
    <t>AC Pipes and Collars  (load per truck = 5.40 T)</t>
  </si>
  <si>
    <t>Taking Output = 10.8 MT</t>
  </si>
  <si>
    <t>Cost  for 10.8 MT</t>
  </si>
  <si>
    <t>Stone ware pipes  (load per truck = 5.40 T)</t>
  </si>
  <si>
    <t>PHE-LUMS-35</t>
  </si>
  <si>
    <t>Loading or unloading materials such as C.I / D.I. Pipes, stone ware pipes, R.C.C. pipes, A.C. Pressure pipes and specials from 300 mm to 600 mm dia upto 4 mts in length including stacking.</t>
  </si>
  <si>
    <t>C.I. / D.I. Pipes (load per truck = 5.5 T)</t>
  </si>
  <si>
    <t>Taking Output = 11 MT</t>
  </si>
  <si>
    <t>Cost  for 11 MT</t>
  </si>
  <si>
    <t>RCC Pipes and Collars  (load per truck =5.75 T)</t>
  </si>
  <si>
    <t>Taking Output = 11.5 MT</t>
  </si>
  <si>
    <t>Cost  for 11.5 MT</t>
  </si>
  <si>
    <t xml:space="preserve">AC Pipes </t>
  </si>
  <si>
    <t>Taking Output = 1MT</t>
  </si>
  <si>
    <t>Cost  for MT</t>
  </si>
  <si>
    <t xml:space="preserve">Stone ware pipes </t>
  </si>
  <si>
    <t>PHE-LUGS-36</t>
  </si>
  <si>
    <t>Loading or unloading materials such as CI / DI Pipes, A.C. pressure pipes less than 300 mm dia above 4.00 M in length including stacking</t>
  </si>
  <si>
    <t>C.I. / D.I. Pipes (load per truck = 8.46 T)</t>
  </si>
  <si>
    <t>Taking Output = 1 MT</t>
  </si>
  <si>
    <t>Cost  for 1 MT</t>
  </si>
  <si>
    <t>AC Pipes (load per truck = 3.78 T)</t>
  </si>
  <si>
    <t>PHE-LUBS-37</t>
  </si>
  <si>
    <t>Loading or Unloading materials such as C.I / D.I. Pipes, A.C.  Pressure pipes from 300 to 600mm dia above 4.00 m including stacking</t>
  </si>
  <si>
    <t>AC Pipes (load per truck = 4.3 T)</t>
  </si>
  <si>
    <t>C.I.  Pipes (load per truck = 3.85 T)</t>
  </si>
  <si>
    <t>PHE-CSRC-38</t>
  </si>
  <si>
    <t>Centering and scaffolding charges for R.C.C. members including all materials and labour charges for forming and dismantling</t>
  </si>
  <si>
    <t>For R.C.C. Elevated Service Reservoir of Staging upto 40 Ft. below G.W.L.</t>
  </si>
  <si>
    <t>Side wall straight surfaces:</t>
  </si>
  <si>
    <t>Details cost for 15 M long and 1 M height wall</t>
  </si>
  <si>
    <t>Surface area = 2 x 15 x 1 = 30 Sqm</t>
  </si>
  <si>
    <t>a) Materials</t>
  </si>
  <si>
    <t>i) Planks 33 mm thick</t>
  </si>
  <si>
    <t>2 x 15 x 1 =           30.00 sqm</t>
  </si>
  <si>
    <t>Add 5% wastage =  1.5</t>
  </si>
  <si>
    <t xml:space="preserve">                          =31.50 sqm</t>
  </si>
  <si>
    <t xml:space="preserve">31.50 x 0.038 = 1.197 Cum </t>
  </si>
  <si>
    <t>ii) Batters – 75 x 50 mm</t>
  </si>
  <si>
    <t>2 x 13 x 0.075 x 0.05 = 0.095 cum</t>
  </si>
  <si>
    <t xml:space="preserve">iii) Ballies – 125 dia for strutting </t>
  </si>
  <si>
    <t>ver             13 x 1.5 = 19.5</t>
  </si>
  <si>
    <t xml:space="preserve">                   13 x 4.5 = 58.5 </t>
  </si>
  <si>
    <t xml:space="preserve">                                 = 78.00</t>
  </si>
  <si>
    <t>5% for wastage = 3.9</t>
  </si>
  <si>
    <t xml:space="preserve">                                = 81.90</t>
  </si>
  <si>
    <r>
      <t>81.90 x π x 0.125</t>
    </r>
    <r>
      <rPr>
        <vertAlign val="superscript"/>
        <sz val="10"/>
        <rFont val="Arial"/>
        <family val="2"/>
      </rPr>
      <t>2</t>
    </r>
    <r>
      <rPr>
        <sz val="10"/>
        <rFont val="Arial"/>
        <family val="2"/>
      </rPr>
      <t xml:space="preserve"> / 4 =1.005 Cum </t>
    </r>
  </si>
  <si>
    <t>Assuming that timber shall become unserviceable after being used for 5 times</t>
  </si>
  <si>
    <t>Cost for 5 times</t>
  </si>
  <si>
    <t>Rate per 1 time</t>
  </si>
  <si>
    <t>b) Labour</t>
  </si>
  <si>
    <t>Labour charges for assembling, erection, dismantling and cleaning</t>
  </si>
  <si>
    <r>
      <t>Carpenter 2</t>
    </r>
    <r>
      <rPr>
        <vertAlign val="superscript"/>
        <sz val="10"/>
        <rFont val="Arial"/>
        <family val="2"/>
      </rPr>
      <t>nd</t>
    </r>
    <r>
      <rPr>
        <sz val="10"/>
        <rFont val="Arial"/>
        <family val="2"/>
      </rPr>
      <t xml:space="preserve"> class </t>
    </r>
  </si>
  <si>
    <t>Sundries for nails etc</t>
  </si>
  <si>
    <t xml:space="preserve">c) Cost for 30 Sqm </t>
  </si>
  <si>
    <t>Rate per sqm =c/30</t>
  </si>
  <si>
    <t>Side walls curved surfaces</t>
  </si>
  <si>
    <t>Considering 4 M internal dia and 1 Meter depth. Consider 30 mm thick.</t>
  </si>
  <si>
    <t>Surface area:</t>
  </si>
  <si>
    <t>Outside – π x 4.40 x 1.00 = 13.83 Sqm</t>
  </si>
  <si>
    <t>Inside area = π x 4 x 1     = 12.57 Sqm</t>
  </si>
  <si>
    <t xml:space="preserve">                                             = 26.40 Sqm</t>
  </si>
  <si>
    <t xml:space="preserve">i) Planks 33 mm </t>
  </si>
  <si>
    <t>26.40 x 0.038                           =           1.003 cum</t>
  </si>
  <si>
    <t>Extra &amp; Wastage @ 20%       =           0.201 cum</t>
  </si>
  <si>
    <t xml:space="preserve">                                                   =           1.204 Cum</t>
  </si>
  <si>
    <t>ii) Hattens – 75 x 38 mm</t>
  </si>
  <si>
    <t>Inside – 2 x 25 x 0.50 x 0.075 x 0.075   =  0.1406</t>
  </si>
  <si>
    <t>Outside – 2 x 28 x 0.50 x 0.075 x 0.175 = 0.1575</t>
  </si>
  <si>
    <t xml:space="preserve">                                                                      = 0.2981</t>
  </si>
  <si>
    <t>Add 5% wastage                                       = 0.0149</t>
  </si>
  <si>
    <t xml:space="preserve">                                                                     = 0.3130 cum</t>
  </si>
  <si>
    <t>iii) Ballion 125 mm dia</t>
  </si>
  <si>
    <t>Inside – 25 x 1    = 25 m</t>
  </si>
  <si>
    <t>Outside – 28 x 1 = 28 m</t>
  </si>
  <si>
    <t xml:space="preserve">                                  = 53.00 m</t>
  </si>
  <si>
    <t>Add 5% wastage   =    2.65 m</t>
  </si>
  <si>
    <r>
      <t xml:space="preserve">                                  55.65 π x 0.125</t>
    </r>
    <r>
      <rPr>
        <vertAlign val="superscript"/>
        <sz val="10"/>
        <rFont val="Times New Roman"/>
        <family val="1"/>
      </rPr>
      <t>2</t>
    </r>
    <r>
      <rPr>
        <sz val="10"/>
        <rFont val="Times New Roman"/>
        <family val="1"/>
      </rPr>
      <t xml:space="preserve">  = 0.68 cum</t>
    </r>
  </si>
  <si>
    <t>Add labour charges for assembling, erection and dismantling etc., @ 1/6 cost of materia</t>
  </si>
  <si>
    <t xml:space="preserve">c) Cost for 26.04 Sqm </t>
  </si>
  <si>
    <t>Rate per sqm =c/26.04</t>
  </si>
  <si>
    <t>For Ground level works</t>
  </si>
  <si>
    <t>R.C.C. vertical wells  of plane surface upto 3 meters height such as G.L. tanks clarifiers and sludge digestor etc,</t>
  </si>
  <si>
    <t>Rate per Sqm (as arrived in item A (i) above)</t>
  </si>
  <si>
    <t>R.C.C. Vertical walls of circular faces upto 3 meters height</t>
  </si>
  <si>
    <t>Rate per Sqm (as arrived in item A (ii) above)</t>
  </si>
  <si>
    <t>PHE-HSSG-39</t>
  </si>
  <si>
    <t>Hoisting of S.S. Girders in pump house etc.</t>
  </si>
  <si>
    <t>Detail cost of S.S. Joist = 300 x 140 mm - 6 M long</t>
  </si>
  <si>
    <t>Wt. 44.2 Kgs/M               = 6 x 44.20                = 265.20 kgs</t>
  </si>
  <si>
    <t>Tolerances @ 5%                                             = 13.26 kgs</t>
  </si>
  <si>
    <t xml:space="preserve">                                                                              = 278.46 kgs</t>
  </si>
  <si>
    <t>a) Labour</t>
  </si>
  <si>
    <t>Labour for hoisting inn position:</t>
  </si>
  <si>
    <r>
      <t>Mason 2</t>
    </r>
    <r>
      <rPr>
        <sz val="10"/>
        <rFont val="Times New Roman"/>
        <family val="1"/>
      </rPr>
      <t xml:space="preserve">nd class </t>
    </r>
  </si>
  <si>
    <t xml:space="preserve">c) Cost for 278.46 Sqm </t>
  </si>
  <si>
    <t>Rate per sqm =c/278.46</t>
  </si>
  <si>
    <t>Cost for 50 Kg</t>
  </si>
  <si>
    <t>PHE-LCVS-40</t>
  </si>
  <si>
    <t>Labour charges for fixing ventilating shafts in sewerage scheme complete with all accessories</t>
  </si>
  <si>
    <t>Unit – Each</t>
  </si>
  <si>
    <r>
      <t>Plumber 2</t>
    </r>
    <r>
      <rPr>
        <vertAlign val="superscript"/>
        <sz val="10"/>
        <rFont val="Arial"/>
        <family val="2"/>
      </rPr>
      <t>nd</t>
    </r>
    <r>
      <rPr>
        <sz val="10"/>
        <rFont val="Arial"/>
        <family val="2"/>
      </rPr>
      <t xml:space="preserve"> Class</t>
    </r>
  </si>
  <si>
    <t>Data based on 2017-18 Common SSR</t>
  </si>
  <si>
    <t>2017-18</t>
  </si>
  <si>
    <t>District Head Quertors</t>
  </si>
  <si>
    <t>Total;</t>
  </si>
  <si>
    <t>Statement Showing Comparative Data (2017-18)</t>
  </si>
  <si>
    <t xml:space="preserve">20% Dist. Head Qrt allowance for Earth work </t>
  </si>
  <si>
    <t xml:space="preserve">25% Muncipal/Agency allowance for Earth work </t>
  </si>
  <si>
    <t>Muncipal /Agency</t>
  </si>
  <si>
    <t>For the month of November 2017</t>
  </si>
  <si>
    <t>Sl. No. 52</t>
  </si>
  <si>
    <t>3/4" G.I. Pipe (20 mm), Pg.No. 222</t>
  </si>
  <si>
    <t>CC road cutting</t>
  </si>
  <si>
    <t>B.T road cutting</t>
  </si>
  <si>
    <t>Add 13.615%</t>
  </si>
  <si>
    <t>Total::</t>
  </si>
  <si>
    <t>DATA Sheet for Road Cutting</t>
  </si>
  <si>
    <t>Agency Allowance 25%</t>
  </si>
  <si>
    <t xml:space="preserve">TOTAL </t>
  </si>
  <si>
    <t>SSR 24-25</t>
  </si>
  <si>
    <t xml:space="preserve">6KG </t>
  </si>
  <si>
    <t>P-41</t>
  </si>
  <si>
    <t>P-42</t>
  </si>
  <si>
    <t>SHOVEL 0.85 cum 110 hp</t>
  </si>
  <si>
    <t>6 KG</t>
  </si>
  <si>
    <t>P NO  41</t>
  </si>
  <si>
    <t>SSR 25-26</t>
  </si>
  <si>
    <t>Pg. NO 46</t>
  </si>
  <si>
    <t>NO CREWCHARGES</t>
  </si>
  <si>
    <t>Pg. No. 611</t>
  </si>
  <si>
    <t>Pg. No.611</t>
  </si>
  <si>
    <t>P -39</t>
  </si>
  <si>
    <t>P-318</t>
  </si>
  <si>
    <t>P-35</t>
  </si>
  <si>
    <t>Data based on 2025-26 Common SSR</t>
  </si>
  <si>
    <t>2025-26</t>
  </si>
  <si>
    <t>P NO:688</t>
  </si>
  <si>
    <t>P-678</t>
  </si>
  <si>
    <r>
      <t xml:space="preserve">Laying, Jointing &amp; H F Testing, </t>
    </r>
    <r>
      <rPr>
        <b/>
        <sz val="10"/>
        <rFont val="Century Gothic"/>
        <family val="2"/>
      </rPr>
      <t>Pg N0 610</t>
    </r>
  </si>
  <si>
    <t>10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</si>
</sst>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 #,##0.00_ ;_ * \-#,##0.00_ ;_ * &quot;-&quot;??_ ;_ @_ "/>
    <numFmt numFmtId="164" formatCode="_(&quot;$&quot;* #,##0.00_);_(&quot;$&quot;* \(#,##0.00\);_(&quot;$&quot;* &quot;-&quot;??_);_(@_)"/>
    <numFmt numFmtId="165" formatCode="_(* #,##0.00_);_(* \(#,##0.00\);_(* &quot;-&quot;??_);_(@_)"/>
    <numFmt numFmtId="166" formatCode="0.000"/>
    <numFmt numFmtId="167" formatCode="_-* #,##0.00_-;\-* #,##0.00_-;_-* &quot;-&quot;??_-;_-@_-"/>
    <numFmt numFmtId="168" formatCode="mm/dd/yy"/>
    <numFmt numFmtId="169" formatCode="0.0"/>
    <numFmt numFmtId="170" formatCode="0.000%"/>
    <numFmt numFmtId="171" formatCode="[$रु-439]\ #,##0;[Red][$रु-439]\ #,##0"/>
    <numFmt numFmtId="172" formatCode="[$रु-439]\ #,##0.00"/>
    <numFmt numFmtId="173" formatCode="0_)"/>
    <numFmt numFmtId="174" formatCode="0.00;[Red]0.00"/>
    <numFmt numFmtId="175" formatCode="&quot;Rs.&quot;#,##0&quot;/MT&quot;"/>
    <numFmt numFmtId="176" formatCode="0\ &quot;kg/cm2&quot;"/>
    <numFmt numFmtId="177" formatCode="0\ &quot;mm&quot;"/>
    <numFmt numFmtId="178" formatCode="0\ &quot;km lead&quot;"/>
    <numFmt numFmtId="179" formatCode="0.00\ &quot;kg/cm2&quot;"/>
    <numFmt numFmtId="180" formatCode="[$-409]d\-mmm\-yyyy;@"/>
    <numFmt numFmtId="181" formatCode="_-* #,##0.00\ &quot;€&quot;_-;\-* #,##0.00\ &quot;€&quot;_-;_-* &quot;-&quot;??\ &quot;€&quot;_-;_-@_-"/>
    <numFmt numFmtId="182" formatCode="#,##0.0_);\(#,##0.0\)"/>
    <numFmt numFmtId="183" formatCode="_-* #,##0_-;\-* #,##0_-;_-* &quot;-&quot;_-;_-@_-"/>
    <numFmt numFmtId="184" formatCode="&quot;$&quot;#,##0;\-&quot;$&quot;#,##0"/>
    <numFmt numFmtId="185" formatCode="0;[Red]0"/>
    <numFmt numFmtId="186" formatCode="0.000;[Red]0.000"/>
  </numFmts>
  <fonts count="25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b/>
      <sz val="10"/>
      <color theme="4"/>
      <name val="Arial"/>
      <family val="2"/>
    </font>
    <font>
      <sz val="10"/>
      <color theme="4"/>
      <name val="Arial"/>
      <family val="2"/>
    </font>
    <font>
      <sz val="10"/>
      <name val="Arial"/>
      <family val="2"/>
    </font>
    <font>
      <sz val="10"/>
      <color rgb="FF0070C0"/>
      <name val="Arial"/>
      <family val="2"/>
    </font>
    <font>
      <b/>
      <u/>
      <sz val="10"/>
      <name val="Arial"/>
      <family val="2"/>
    </font>
    <font>
      <b/>
      <sz val="8"/>
      <color indexed="81"/>
      <name val="Tahoma"/>
      <family val="2"/>
    </font>
    <font>
      <sz val="10"/>
      <color indexed="9"/>
      <name val="Arial"/>
      <family val="2"/>
    </font>
    <font>
      <b/>
      <sz val="10"/>
      <color indexed="10"/>
      <name val="Arial"/>
      <family val="2"/>
    </font>
    <font>
      <u/>
      <sz val="10"/>
      <name val="Arial"/>
      <family val="2"/>
    </font>
    <font>
      <vertAlign val="superscript"/>
      <sz val="10"/>
      <name val="Arial"/>
      <family val="2"/>
    </font>
    <font>
      <sz val="10"/>
      <color indexed="16"/>
      <name val="Arial"/>
      <family val="2"/>
    </font>
    <font>
      <b/>
      <sz val="10"/>
      <color indexed="9"/>
      <name val="Arial"/>
      <family val="2"/>
    </font>
    <font>
      <sz val="13"/>
      <color indexed="8"/>
      <name val="Arial"/>
      <family val="2"/>
    </font>
    <font>
      <b/>
      <sz val="13"/>
      <color indexed="8"/>
      <name val="Arial"/>
      <family val="2"/>
    </font>
    <font>
      <sz val="13"/>
      <name val="Arial"/>
      <family val="2"/>
    </font>
    <font>
      <b/>
      <u/>
      <sz val="13"/>
      <color indexed="8"/>
      <name val="Arial"/>
      <family val="2"/>
    </font>
    <font>
      <sz val="10"/>
      <color indexed="8"/>
      <name val="Calibri"/>
      <family val="2"/>
      <charset val="134"/>
    </font>
    <font>
      <sz val="10"/>
      <color indexed="8"/>
      <name val="Bookman Old Style"/>
      <family val="2"/>
    </font>
    <font>
      <sz val="10"/>
      <color indexed="9"/>
      <name val="Calibri"/>
      <family val="2"/>
      <charset val="134"/>
    </font>
    <font>
      <sz val="10"/>
      <color indexed="9"/>
      <name val="Bookman Old Style"/>
      <family val="2"/>
    </font>
    <font>
      <sz val="10"/>
      <color indexed="20"/>
      <name val="Calibri"/>
      <family val="2"/>
      <charset val="134"/>
    </font>
    <font>
      <sz val="10"/>
      <color indexed="20"/>
      <name val="Bookman Old Style"/>
      <family val="2"/>
    </font>
    <font>
      <sz val="10"/>
      <color indexed="8"/>
      <name val="Arial"/>
      <family val="2"/>
    </font>
    <font>
      <b/>
      <sz val="10"/>
      <color indexed="52"/>
      <name val="Calibri"/>
      <family val="2"/>
      <charset val="134"/>
    </font>
    <font>
      <b/>
      <sz val="10"/>
      <color indexed="52"/>
      <name val="Bookman Old Style"/>
      <family val="2"/>
    </font>
    <font>
      <b/>
      <sz val="10"/>
      <color indexed="9"/>
      <name val="Calibri"/>
      <family val="2"/>
      <charset val="134"/>
    </font>
    <font>
      <b/>
      <sz val="10"/>
      <color indexed="9"/>
      <name val="Bookman Old Style"/>
      <family val="2"/>
    </font>
    <font>
      <sz val="11"/>
      <color indexed="8"/>
      <name val="Calibri"/>
      <family val="2"/>
    </font>
    <font>
      <sz val="10"/>
      <name val="MS Serif"/>
      <family val="1"/>
    </font>
    <font>
      <sz val="10"/>
      <color indexed="16"/>
      <name val="MS Serif"/>
      <family val="1"/>
    </font>
    <font>
      <sz val="11"/>
      <color indexed="8"/>
      <name val="Calibri"/>
      <family val="2"/>
      <charset val="134"/>
    </font>
    <font>
      <i/>
      <sz val="10"/>
      <color indexed="23"/>
      <name val="Calibri"/>
      <family val="2"/>
      <charset val="134"/>
    </font>
    <font>
      <i/>
      <sz val="10"/>
      <color indexed="23"/>
      <name val="Bookman Old Style"/>
      <family val="2"/>
    </font>
    <font>
      <sz val="10"/>
      <color indexed="17"/>
      <name val="Calibri"/>
      <family val="2"/>
      <charset val="134"/>
    </font>
    <font>
      <sz val="10"/>
      <color indexed="17"/>
      <name val="Bookman Old Style"/>
      <family val="2"/>
    </font>
    <font>
      <sz val="8"/>
      <name val="Arial"/>
      <family val="2"/>
    </font>
    <font>
      <b/>
      <sz val="12"/>
      <name val="Arial"/>
      <family val="2"/>
    </font>
    <font>
      <b/>
      <sz val="15"/>
      <color indexed="21"/>
      <name val="Calibri"/>
      <family val="2"/>
      <charset val="134"/>
    </font>
    <font>
      <b/>
      <sz val="15"/>
      <color indexed="56"/>
      <name val="Bookman Old Style"/>
      <family val="2"/>
    </font>
    <font>
      <b/>
      <sz val="13"/>
      <color indexed="21"/>
      <name val="Calibri"/>
      <family val="2"/>
      <charset val="134"/>
    </font>
    <font>
      <b/>
      <sz val="13"/>
      <color indexed="56"/>
      <name val="Bookman Old Style"/>
      <family val="2"/>
    </font>
    <font>
      <b/>
      <sz val="11"/>
      <color indexed="21"/>
      <name val="Calibri"/>
      <family val="2"/>
      <charset val="134"/>
    </font>
    <font>
      <b/>
      <sz val="11"/>
      <color indexed="56"/>
      <name val="Bookman Old Style"/>
      <family val="2"/>
    </font>
    <font>
      <sz val="10"/>
      <color indexed="62"/>
      <name val="Calibri"/>
      <family val="2"/>
      <charset val="134"/>
    </font>
    <font>
      <sz val="10"/>
      <color indexed="62"/>
      <name val="Bookman Old Style"/>
      <family val="2"/>
    </font>
    <font>
      <sz val="10"/>
      <color indexed="52"/>
      <name val="Calibri"/>
      <family val="2"/>
      <charset val="134"/>
    </font>
    <font>
      <sz val="10"/>
      <color indexed="52"/>
      <name val="Bookman Old Style"/>
      <family val="2"/>
    </font>
    <font>
      <sz val="10"/>
      <color indexed="60"/>
      <name val="Calibri"/>
      <family val="2"/>
      <charset val="134"/>
    </font>
    <font>
      <sz val="10"/>
      <color indexed="60"/>
      <name val="Bookman Old Style"/>
      <family val="2"/>
    </font>
    <font>
      <sz val="10"/>
      <color theme="1"/>
      <name val="Verdana"/>
      <family val="2"/>
    </font>
    <font>
      <sz val="10"/>
      <name val="Arial"/>
      <family val="2"/>
      <charset val="134"/>
    </font>
    <font>
      <b/>
      <sz val="10"/>
      <color indexed="63"/>
      <name val="Calibri"/>
      <family val="2"/>
      <charset val="134"/>
    </font>
    <font>
      <b/>
      <sz val="10"/>
      <color indexed="63"/>
      <name val="Bookman Old Style"/>
      <family val="2"/>
    </font>
    <font>
      <sz val="8"/>
      <name val="Helv"/>
    </font>
    <font>
      <sz val="10"/>
      <name val="Helv"/>
      <charset val="204"/>
    </font>
    <font>
      <b/>
      <sz val="8"/>
      <color indexed="8"/>
      <name val="Helv"/>
    </font>
    <font>
      <b/>
      <sz val="11"/>
      <name val="Times New Roman"/>
      <family val="1"/>
    </font>
    <font>
      <b/>
      <sz val="18"/>
      <color indexed="21"/>
      <name val="Cambria"/>
      <family val="2"/>
      <charset val="134"/>
    </font>
    <font>
      <b/>
      <sz val="10"/>
      <color indexed="8"/>
      <name val="Calibri"/>
      <family val="2"/>
      <charset val="134"/>
    </font>
    <font>
      <b/>
      <sz val="10"/>
      <color indexed="8"/>
      <name val="Bookman Old Style"/>
      <family val="2"/>
    </font>
    <font>
      <sz val="10"/>
      <color indexed="10"/>
      <name val="Calibri"/>
      <family val="2"/>
      <charset val="134"/>
    </font>
    <font>
      <sz val="10"/>
      <color indexed="10"/>
      <name val="Bookman Old Style"/>
      <family val="2"/>
    </font>
    <font>
      <sz val="10"/>
      <name val="Arial"/>
      <family val="2"/>
    </font>
    <font>
      <sz val="14"/>
      <name val="Arial"/>
      <family val="2"/>
    </font>
    <font>
      <b/>
      <sz val="13"/>
      <name val="Arial"/>
      <family val="2"/>
    </font>
    <font>
      <b/>
      <sz val="9"/>
      <color indexed="37"/>
      <name val="Arial"/>
      <family val="2"/>
    </font>
    <font>
      <sz val="8"/>
      <color indexed="10"/>
      <name val="Arial"/>
      <family val="2"/>
    </font>
    <font>
      <sz val="8"/>
      <color indexed="37"/>
      <name val="Arial"/>
      <family val="2"/>
    </font>
    <font>
      <b/>
      <sz val="8"/>
      <color indexed="37"/>
      <name val="Arial"/>
      <family val="2"/>
    </font>
    <font>
      <sz val="10"/>
      <color indexed="61"/>
      <name val="Arial"/>
      <family val="2"/>
    </font>
    <font>
      <b/>
      <u/>
      <sz val="9"/>
      <name val="Arial"/>
      <family val="2"/>
    </font>
    <font>
      <b/>
      <sz val="11"/>
      <name val="Arial"/>
      <family val="2"/>
    </font>
    <font>
      <b/>
      <sz val="8"/>
      <name val="Arial"/>
      <family val="2"/>
    </font>
    <font>
      <b/>
      <sz val="9"/>
      <name val="Arial"/>
      <family val="2"/>
    </font>
    <font>
      <sz val="9"/>
      <name val="Arial"/>
      <family val="2"/>
    </font>
    <font>
      <vertAlign val="superscript"/>
      <sz val="9"/>
      <name val="Arial"/>
      <family val="2"/>
    </font>
    <font>
      <b/>
      <sz val="9"/>
      <color indexed="10"/>
      <name val="Arial"/>
      <family val="2"/>
    </font>
    <font>
      <b/>
      <sz val="8"/>
      <color indexed="16"/>
      <name val="Arial"/>
      <family val="2"/>
    </font>
    <font>
      <sz val="10"/>
      <color theme="1"/>
      <name val="Calibri"/>
      <family val="2"/>
      <scheme val="minor"/>
    </font>
    <font>
      <b/>
      <u/>
      <sz val="8"/>
      <name val="Arial"/>
      <family val="2"/>
    </font>
    <font>
      <sz val="10"/>
      <name val="Tahoma"/>
      <family val="2"/>
    </font>
    <font>
      <b/>
      <u/>
      <sz val="10"/>
      <color indexed="12"/>
      <name val="Tahoma"/>
      <family val="2"/>
    </font>
    <font>
      <i/>
      <sz val="10"/>
      <color indexed="8"/>
      <name val="Tahoma"/>
      <family val="2"/>
    </font>
    <font>
      <b/>
      <i/>
      <sz val="10"/>
      <color indexed="48"/>
      <name val="Tahoma"/>
      <family val="2"/>
    </font>
    <font>
      <sz val="10"/>
      <color indexed="20"/>
      <name val="Tahoma"/>
      <family val="2"/>
    </font>
    <font>
      <b/>
      <sz val="10"/>
      <name val="Tahoma"/>
      <family val="2"/>
    </font>
    <font>
      <b/>
      <sz val="10"/>
      <color indexed="10"/>
      <name val="Tahoma"/>
      <family val="2"/>
    </font>
    <font>
      <sz val="10"/>
      <color indexed="12"/>
      <name val="Tahoma"/>
      <family val="2"/>
    </font>
    <font>
      <sz val="10"/>
      <color indexed="10"/>
      <name val="Arial"/>
      <family val="2"/>
    </font>
    <font>
      <sz val="10"/>
      <color indexed="10"/>
      <name val="Tahoma"/>
      <family val="2"/>
    </font>
    <font>
      <b/>
      <sz val="8"/>
      <name val="Tahoma"/>
      <family val="2"/>
    </font>
    <font>
      <b/>
      <sz val="9"/>
      <name val="Tahoma"/>
      <family val="2"/>
    </font>
    <font>
      <sz val="12"/>
      <name val="Palatino"/>
      <family val="1"/>
    </font>
    <font>
      <sz val="10"/>
      <name val="Felix Titling"/>
      <family val="5"/>
    </font>
    <font>
      <sz val="11"/>
      <name val="Palatino"/>
      <family val="1"/>
    </font>
    <font>
      <sz val="12"/>
      <name val="Arial"/>
      <family val="2"/>
    </font>
    <font>
      <sz val="8"/>
      <color indexed="10"/>
      <name val="Tahoma"/>
      <family val="2"/>
    </font>
    <font>
      <sz val="8"/>
      <color indexed="12"/>
      <name val="Tahoma"/>
      <family val="2"/>
    </font>
    <font>
      <sz val="8"/>
      <color indexed="81"/>
      <name val="Tahoma"/>
      <family val="2"/>
    </font>
    <font>
      <sz val="10"/>
      <color rgb="FFFF0000"/>
      <name val="Arial"/>
      <family val="2"/>
    </font>
    <font>
      <sz val="11"/>
      <color rgb="FFFF0000"/>
      <name val="Calibri"/>
      <family val="2"/>
      <scheme val="minor"/>
    </font>
    <font>
      <b/>
      <sz val="11"/>
      <color theme="1"/>
      <name val="Calibri"/>
      <family val="2"/>
      <scheme val="minor"/>
    </font>
    <font>
      <b/>
      <i/>
      <u/>
      <sz val="10"/>
      <name val="Arial"/>
      <family val="2"/>
    </font>
    <font>
      <sz val="11"/>
      <name val="Arial"/>
      <family val="2"/>
    </font>
    <font>
      <b/>
      <sz val="10"/>
      <name val="Verdana"/>
      <family val="2"/>
    </font>
    <font>
      <b/>
      <sz val="8"/>
      <color indexed="10"/>
      <name val="Arial"/>
      <family val="2"/>
    </font>
    <font>
      <sz val="10"/>
      <color indexed="10"/>
      <name val="Comic Sans MS"/>
      <family val="4"/>
    </font>
    <font>
      <sz val="10"/>
      <color indexed="12"/>
      <name val="Comic Sans MS"/>
      <family val="4"/>
    </font>
    <font>
      <sz val="10"/>
      <color indexed="16"/>
      <name val="Comic Sans MS"/>
      <family val="4"/>
    </font>
    <font>
      <sz val="10"/>
      <color indexed="53"/>
      <name val="Comic Sans MS"/>
      <family val="4"/>
    </font>
    <font>
      <sz val="10"/>
      <color indexed="57"/>
      <name val="Comic Sans MS"/>
      <family val="4"/>
    </font>
    <font>
      <sz val="10"/>
      <color indexed="14"/>
      <name val="Comic Sans MS"/>
      <family val="4"/>
    </font>
    <font>
      <sz val="10"/>
      <color indexed="59"/>
      <name val="Comic Sans MS"/>
      <family val="4"/>
    </font>
    <font>
      <sz val="10"/>
      <color indexed="40"/>
      <name val="Comic Sans MS"/>
      <family val="4"/>
    </font>
    <font>
      <sz val="10"/>
      <name val="Comic Sans MS"/>
      <family val="4"/>
    </font>
    <font>
      <b/>
      <u/>
      <sz val="11"/>
      <name val="Tahoma"/>
      <family val="2"/>
    </font>
    <font>
      <b/>
      <u/>
      <sz val="10"/>
      <name val="Tahoma"/>
      <family val="2"/>
    </font>
    <font>
      <b/>
      <i/>
      <sz val="10"/>
      <name val="Arial"/>
      <family val="2"/>
    </font>
    <font>
      <b/>
      <i/>
      <sz val="12"/>
      <name val="Arial"/>
      <family val="2"/>
    </font>
    <font>
      <b/>
      <sz val="11"/>
      <name val="Tahoma"/>
      <family val="2"/>
    </font>
    <font>
      <sz val="11"/>
      <name val="Tahoma"/>
      <family val="2"/>
    </font>
    <font>
      <b/>
      <u/>
      <sz val="11"/>
      <name val="Arial"/>
      <family val="2"/>
    </font>
    <font>
      <b/>
      <sz val="10"/>
      <color rgb="FFFF0000"/>
      <name val="Arial"/>
      <family val="2"/>
    </font>
    <font>
      <sz val="10"/>
      <name val="Century Gothic"/>
      <family val="2"/>
    </font>
    <font>
      <b/>
      <sz val="12"/>
      <name val="Century Gothic"/>
      <family val="2"/>
    </font>
    <font>
      <b/>
      <sz val="12"/>
      <name val="Arial Narrow"/>
      <family val="2"/>
    </font>
    <font>
      <b/>
      <i/>
      <sz val="10"/>
      <name val="Century Gothic"/>
      <family val="2"/>
    </font>
    <font>
      <b/>
      <sz val="10"/>
      <name val="Century Gothic"/>
      <family val="2"/>
    </font>
    <font>
      <b/>
      <sz val="10"/>
      <color indexed="9"/>
      <name val="Century Gothic"/>
      <family val="2"/>
    </font>
    <font>
      <b/>
      <i/>
      <sz val="11"/>
      <name val="Times New Roman"/>
      <family val="1"/>
    </font>
    <font>
      <sz val="11"/>
      <name val="Times New Roman"/>
      <family val="1"/>
    </font>
    <font>
      <sz val="10"/>
      <name val="Arial Narrow"/>
      <family val="2"/>
    </font>
    <font>
      <b/>
      <sz val="10"/>
      <name val="Arial Narrow"/>
      <family val="2"/>
    </font>
    <font>
      <b/>
      <sz val="10"/>
      <name val="Comic Sans MS"/>
      <family val="4"/>
    </font>
    <font>
      <b/>
      <sz val="11"/>
      <name val="Arial Narrow"/>
      <family val="2"/>
    </font>
    <font>
      <b/>
      <u/>
      <sz val="10"/>
      <name val="Century Gothic"/>
      <family val="2"/>
    </font>
    <font>
      <b/>
      <sz val="10"/>
      <color indexed="9"/>
      <name val="Arial Narrow"/>
      <family val="2"/>
    </font>
    <font>
      <b/>
      <u/>
      <sz val="10"/>
      <name val="Comic Sans MS"/>
      <family val="4"/>
    </font>
    <font>
      <i/>
      <sz val="10"/>
      <name val="Century Gothic"/>
      <family val="2"/>
    </font>
    <font>
      <sz val="10"/>
      <color indexed="12"/>
      <name val="Century Gothic"/>
      <family val="2"/>
    </font>
    <font>
      <b/>
      <sz val="10"/>
      <color indexed="10"/>
      <name val="Arial Narrow"/>
      <family val="2"/>
    </font>
    <font>
      <b/>
      <sz val="11"/>
      <color indexed="10"/>
      <name val="Century Gothic"/>
      <family val="2"/>
    </font>
    <font>
      <sz val="10"/>
      <color indexed="9"/>
      <name val="Century Gothic"/>
      <family val="2"/>
    </font>
    <font>
      <sz val="8"/>
      <name val="Century Gothic"/>
      <family val="2"/>
    </font>
    <font>
      <sz val="10"/>
      <color rgb="FFFF0000"/>
      <name val="Century Gothic"/>
      <family val="2"/>
    </font>
    <font>
      <i/>
      <sz val="10"/>
      <name val="Times New Roman"/>
      <family val="1"/>
    </font>
    <font>
      <sz val="10"/>
      <color indexed="10"/>
      <name val="Century Gothic"/>
      <family val="2"/>
    </font>
    <font>
      <sz val="10"/>
      <color indexed="9"/>
      <name val="Arial Narrow"/>
      <family val="2"/>
    </font>
    <font>
      <b/>
      <sz val="12"/>
      <color indexed="12"/>
      <name val="Century Gothic"/>
      <family val="2"/>
    </font>
    <font>
      <b/>
      <sz val="11"/>
      <name val="Century Gothic"/>
      <family val="2"/>
    </font>
    <font>
      <b/>
      <i/>
      <sz val="12"/>
      <name val="Times New Roman"/>
      <family val="1"/>
    </font>
    <font>
      <b/>
      <i/>
      <sz val="12"/>
      <color indexed="10"/>
      <name val="Times New Roman"/>
      <family val="1"/>
    </font>
    <font>
      <b/>
      <sz val="10"/>
      <name val="Times New Roman"/>
      <family val="1"/>
    </font>
    <font>
      <b/>
      <sz val="8"/>
      <name val="Century Gothic"/>
      <family val="2"/>
    </font>
    <font>
      <b/>
      <sz val="9"/>
      <color indexed="81"/>
      <name val="Tahoma"/>
      <family val="2"/>
    </font>
    <font>
      <sz val="9"/>
      <color indexed="81"/>
      <name val="Tahoma"/>
      <family val="2"/>
    </font>
    <font>
      <b/>
      <sz val="9"/>
      <name val="Times New Roman"/>
      <family val="1"/>
    </font>
    <font>
      <b/>
      <i/>
      <sz val="10"/>
      <name val="Times New Roman"/>
      <family val="1"/>
    </font>
    <font>
      <b/>
      <sz val="10"/>
      <name val="Trebuchet MS"/>
      <family val="2"/>
    </font>
    <font>
      <b/>
      <sz val="11"/>
      <name val="Trebuchet MS"/>
      <family val="2"/>
    </font>
    <font>
      <b/>
      <i/>
      <sz val="10"/>
      <name val="Trebuchet MS"/>
      <family val="2"/>
    </font>
    <font>
      <sz val="10"/>
      <name val="Trebuchet MS"/>
      <family val="2"/>
    </font>
    <font>
      <sz val="10"/>
      <color indexed="10"/>
      <name val="Trebuchet MS"/>
      <family val="2"/>
    </font>
    <font>
      <u/>
      <sz val="10"/>
      <name val="Century Gothic"/>
      <family val="2"/>
    </font>
    <font>
      <sz val="10"/>
      <name val="Times New Roman"/>
      <family val="1"/>
    </font>
    <font>
      <b/>
      <sz val="12"/>
      <name val="Tahoma"/>
      <family val="2"/>
    </font>
    <font>
      <sz val="12"/>
      <name val="Tahoma"/>
      <family val="2"/>
    </font>
    <font>
      <sz val="10"/>
      <color rgb="FFC00000"/>
      <name val="Tahoma"/>
      <family val="2"/>
    </font>
    <font>
      <b/>
      <sz val="14"/>
      <name val="Arial"/>
      <family val="2"/>
    </font>
    <font>
      <b/>
      <i/>
      <sz val="11"/>
      <color indexed="10"/>
      <name val="Times New Roman"/>
      <family val="1"/>
    </font>
    <font>
      <u/>
      <sz val="10"/>
      <color theme="10"/>
      <name val="Arial"/>
      <family val="2"/>
    </font>
    <font>
      <b/>
      <sz val="10"/>
      <color indexed="10"/>
      <name val="Century Gothic"/>
      <family val="2"/>
    </font>
    <font>
      <b/>
      <i/>
      <u/>
      <sz val="16"/>
      <color indexed="10"/>
      <name val="Arial"/>
      <family val="2"/>
    </font>
    <font>
      <sz val="9"/>
      <color indexed="10"/>
      <name val="Century Gothic"/>
      <family val="2"/>
    </font>
    <font>
      <sz val="10"/>
      <color indexed="10"/>
      <name val="Arial"/>
      <family val="2"/>
    </font>
    <font>
      <b/>
      <sz val="11"/>
      <color indexed="18"/>
      <name val="Arial"/>
      <family val="2"/>
    </font>
    <font>
      <sz val="11"/>
      <color indexed="18"/>
      <name val="Arial"/>
      <family val="2"/>
    </font>
    <font>
      <sz val="11"/>
      <color theme="1"/>
      <name val="Arial"/>
      <family val="2"/>
    </font>
    <font>
      <b/>
      <sz val="11"/>
      <color theme="1"/>
      <name val="Arial"/>
      <family val="2"/>
    </font>
    <font>
      <sz val="10"/>
      <color theme="1"/>
      <name val="Arial"/>
      <family val="2"/>
    </font>
    <font>
      <b/>
      <sz val="11"/>
      <color rgb="FF00B050"/>
      <name val="Century Gothic"/>
      <family val="2"/>
    </font>
    <font>
      <b/>
      <sz val="10"/>
      <color rgb="FF00B050"/>
      <name val="Century Gothic"/>
      <family val="2"/>
    </font>
    <font>
      <b/>
      <sz val="10"/>
      <color rgb="FF92D050"/>
      <name val="Century Gothic"/>
      <family val="2"/>
    </font>
    <font>
      <sz val="7"/>
      <color indexed="10"/>
      <name val="Verdana"/>
      <family val="2"/>
    </font>
    <font>
      <sz val="10"/>
      <color indexed="14"/>
      <name val="Arial"/>
      <family val="2"/>
    </font>
    <font>
      <sz val="8"/>
      <color indexed="10"/>
      <name val="Verdana"/>
      <family val="2"/>
    </font>
    <font>
      <sz val="10"/>
      <color rgb="FF00B050"/>
      <name val="Arial"/>
      <family val="2"/>
    </font>
    <font>
      <b/>
      <sz val="10"/>
      <color indexed="16"/>
      <name val="Arial"/>
      <family val="2"/>
    </font>
    <font>
      <b/>
      <sz val="10"/>
      <color indexed="14"/>
      <name val="Arial"/>
      <family val="2"/>
    </font>
    <font>
      <sz val="8"/>
      <color indexed="14"/>
      <name val="Arial"/>
      <family val="2"/>
    </font>
    <font>
      <b/>
      <sz val="10"/>
      <color indexed="12"/>
      <name val="Arial"/>
      <family val="2"/>
    </font>
    <font>
      <sz val="10"/>
      <color indexed="12"/>
      <name val="Arial"/>
      <family val="2"/>
    </font>
    <font>
      <sz val="8"/>
      <color indexed="12"/>
      <name val="Arial"/>
      <family val="2"/>
    </font>
    <font>
      <b/>
      <sz val="11"/>
      <color indexed="12"/>
      <name val="Verdana"/>
      <family val="2"/>
    </font>
    <font>
      <sz val="10"/>
      <name val="Arial"/>
      <family val="2"/>
    </font>
    <font>
      <sz val="12"/>
      <name val="Cambria"/>
      <family val="1"/>
      <scheme val="major"/>
    </font>
    <font>
      <sz val="11"/>
      <color indexed="9"/>
      <name val="Calibri"/>
      <family val="2"/>
    </font>
    <font>
      <sz val="8"/>
      <name val="Times New Roman"/>
      <family val="1"/>
    </font>
    <font>
      <sz val="10"/>
      <name val="Courier"/>
      <family val="3"/>
    </font>
    <font>
      <b/>
      <sz val="11"/>
      <color indexed="8"/>
      <name val="Calibri"/>
      <family val="2"/>
    </font>
    <font>
      <sz val="12"/>
      <name val="Helv"/>
    </font>
    <font>
      <sz val="12"/>
      <color indexed="9"/>
      <name val="Helv"/>
    </font>
    <font>
      <b/>
      <sz val="16"/>
      <name val="Arial"/>
      <family val="2"/>
    </font>
    <font>
      <sz val="7"/>
      <name val="Small Fonts"/>
      <family val="2"/>
    </font>
    <font>
      <sz val="10"/>
      <name val="Tms Rmn"/>
    </font>
    <font>
      <sz val="10"/>
      <name val="MS Sans Serif"/>
      <family val="2"/>
    </font>
    <font>
      <b/>
      <sz val="18"/>
      <color indexed="62"/>
      <name val="Cambria"/>
      <family val="2"/>
    </font>
    <font>
      <b/>
      <sz val="12"/>
      <name val="MS Sans Serif"/>
      <family val="2"/>
    </font>
    <font>
      <sz val="12"/>
      <name val="MS Sans Serif"/>
      <family val="2"/>
    </font>
    <font>
      <b/>
      <sz val="14"/>
      <name val="Century Gothic"/>
      <family val="2"/>
    </font>
    <font>
      <b/>
      <sz val="14"/>
      <name val="Comic Sans MS"/>
      <family val="4"/>
    </font>
    <font>
      <sz val="10"/>
      <name val="Arial"/>
      <family val="2"/>
    </font>
    <font>
      <sz val="9"/>
      <color indexed="10"/>
      <name val="Arial"/>
      <family val="2"/>
    </font>
    <font>
      <sz val="10"/>
      <name val="Arial"/>
      <family val="2"/>
    </font>
    <font>
      <b/>
      <sz val="11"/>
      <color indexed="36"/>
      <name val="Arial Black"/>
      <family val="2"/>
    </font>
    <font>
      <sz val="36"/>
      <name val="Arial"/>
      <family val="2"/>
    </font>
    <font>
      <sz val="11"/>
      <color indexed="36"/>
      <name val="Arial Black"/>
      <family val="2"/>
    </font>
    <font>
      <sz val="28"/>
      <name val="Arial"/>
      <family val="2"/>
    </font>
    <font>
      <sz val="28"/>
      <color indexed="10"/>
      <name val="Arial"/>
      <family val="2"/>
    </font>
    <font>
      <b/>
      <sz val="10"/>
      <color indexed="48"/>
      <name val="Arial"/>
      <family val="2"/>
    </font>
    <font>
      <sz val="10"/>
      <color indexed="48"/>
      <name val="Arial"/>
      <family val="2"/>
    </font>
    <font>
      <i/>
      <sz val="10"/>
      <name val="Arial"/>
      <family val="2"/>
    </font>
    <font>
      <b/>
      <u/>
      <sz val="10"/>
      <color indexed="12"/>
      <name val="Arial"/>
      <family val="2"/>
    </font>
    <font>
      <b/>
      <sz val="12"/>
      <color indexed="36"/>
      <name val="Arial Black"/>
      <family val="2"/>
    </font>
    <font>
      <b/>
      <sz val="12"/>
      <color indexed="36"/>
      <name val="Arial"/>
      <family val="2"/>
    </font>
    <font>
      <b/>
      <sz val="18"/>
      <color indexed="10"/>
      <name val="Arial"/>
      <family val="2"/>
    </font>
    <font>
      <sz val="20"/>
      <name val="Arial"/>
      <family val="2"/>
    </font>
    <font>
      <sz val="26"/>
      <name val="Arial"/>
      <family val="2"/>
    </font>
    <font>
      <vertAlign val="superscript"/>
      <sz val="10"/>
      <name val="Times New Roman"/>
      <family val="1"/>
    </font>
    <font>
      <b/>
      <i/>
      <sz val="8"/>
      <name val="Arial"/>
      <family val="2"/>
    </font>
    <font>
      <b/>
      <i/>
      <sz val="9"/>
      <name val="Arial"/>
      <family val="2"/>
    </font>
    <font>
      <sz val="8"/>
      <color rgb="FFFF0000"/>
      <name val="Arial"/>
      <family val="2"/>
    </font>
    <font>
      <b/>
      <sz val="10"/>
      <color rgb="FFFF0000"/>
      <name val="Comic Sans MS"/>
      <family val="4"/>
    </font>
    <font>
      <b/>
      <sz val="11"/>
      <name val="Comic Sans MS"/>
      <family val="4"/>
    </font>
    <font>
      <b/>
      <sz val="10"/>
      <color theme="1"/>
      <name val="Century Gothic"/>
      <family val="2"/>
    </font>
    <font>
      <sz val="10"/>
      <color rgb="FFFF0000"/>
      <name val="Comic Sans MS"/>
      <family val="4"/>
    </font>
    <font>
      <b/>
      <sz val="12"/>
      <color rgb="FFFF0000"/>
      <name val="Century Gothic"/>
      <family val="2"/>
    </font>
    <font>
      <b/>
      <sz val="10"/>
      <color rgb="FFFF0000"/>
      <name val="Century Gothic"/>
      <family val="2"/>
    </font>
    <font>
      <b/>
      <i/>
      <sz val="12"/>
      <color rgb="FFFF0000"/>
      <name val="Times New Roman"/>
      <family val="1"/>
    </font>
    <font>
      <i/>
      <sz val="10"/>
      <color rgb="FFFF0000"/>
      <name val="Times New Roman"/>
      <family val="1"/>
    </font>
    <font>
      <b/>
      <sz val="11"/>
      <color rgb="FFFF0000"/>
      <name val="Century Gothic"/>
      <family val="2"/>
    </font>
    <font>
      <sz val="10"/>
      <color rgb="FFFF0000"/>
      <name val="Arial Narrow"/>
      <family val="2"/>
    </font>
  </fonts>
  <fills count="72">
    <fill>
      <patternFill patternType="none"/>
    </fill>
    <fill>
      <patternFill patternType="gray125"/>
    </fill>
    <fill>
      <patternFill patternType="solid">
        <fgColor indexed="41"/>
        <bgColor indexed="64"/>
      </patternFill>
    </fill>
    <fill>
      <patternFill patternType="solid">
        <fgColor theme="0"/>
        <bgColor indexed="64"/>
      </patternFill>
    </fill>
    <fill>
      <patternFill patternType="solid">
        <fgColor indexed="46"/>
        <bgColor indexed="24"/>
      </patternFill>
    </fill>
    <fill>
      <patternFill patternType="solid">
        <fgColor indexed="31"/>
      </patternFill>
    </fill>
    <fill>
      <patternFill patternType="solid">
        <fgColor indexed="27"/>
        <bgColor indexed="41"/>
      </patternFill>
    </fill>
    <fill>
      <patternFill patternType="solid">
        <fgColor indexed="45"/>
      </patternFill>
    </fill>
    <fill>
      <patternFill patternType="solid">
        <fgColor indexed="42"/>
      </patternFill>
    </fill>
    <fill>
      <patternFill patternType="solid">
        <fgColor indexed="9"/>
        <bgColor indexed="26"/>
      </patternFill>
    </fill>
    <fill>
      <patternFill patternType="solid">
        <fgColor indexed="46"/>
      </patternFill>
    </fill>
    <fill>
      <patternFill patternType="solid">
        <fgColor indexed="27"/>
      </patternFill>
    </fill>
    <fill>
      <patternFill patternType="solid">
        <fgColor indexed="42"/>
        <bgColor indexed="27"/>
      </patternFill>
    </fill>
    <fill>
      <patternFill patternType="solid">
        <fgColor indexed="47"/>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14"/>
        <bgColor indexed="33"/>
      </patternFill>
    </fill>
    <fill>
      <patternFill patternType="solid">
        <fgColor indexed="11"/>
      </patternFill>
    </fill>
    <fill>
      <patternFill patternType="solid">
        <fgColor indexed="45"/>
        <bgColor indexed="29"/>
      </patternFill>
    </fill>
    <fill>
      <patternFill patternType="solid">
        <fgColor indexed="51"/>
      </patternFill>
    </fill>
    <fill>
      <patternFill patternType="solid">
        <fgColor indexed="30"/>
      </patternFill>
    </fill>
    <fill>
      <patternFill patternType="solid">
        <fgColor indexed="48"/>
        <b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0"/>
        <bgColor indexed="21"/>
      </patternFill>
    </fill>
    <fill>
      <patternFill patternType="solid">
        <fgColor indexed="10"/>
      </patternFill>
    </fill>
    <fill>
      <patternFill patternType="solid">
        <fgColor indexed="57"/>
      </patternFill>
    </fill>
    <fill>
      <patternFill patternType="solid">
        <fgColor indexed="49"/>
        <bgColor indexed="40"/>
      </patternFill>
    </fill>
    <fill>
      <patternFill patternType="solid">
        <fgColor indexed="43"/>
        <bgColor indexed="26"/>
      </patternFill>
    </fill>
    <fill>
      <patternFill patternType="solid">
        <fgColor indexed="53"/>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7"/>
        <bgColor indexed="22"/>
      </patternFill>
    </fill>
    <fill>
      <patternFill patternType="solid">
        <fgColor indexed="43"/>
      </patternFill>
    </fill>
    <fill>
      <patternFill patternType="solid">
        <fgColor indexed="26"/>
        <bgColor indexed="9"/>
      </patternFill>
    </fill>
    <fill>
      <patternFill patternType="solid">
        <fgColor rgb="FFFFFF00"/>
        <bgColor indexed="64"/>
      </patternFill>
    </fill>
    <fill>
      <patternFill patternType="solid">
        <fgColor indexed="42"/>
        <bgColor indexed="64"/>
      </patternFill>
    </fill>
    <fill>
      <patternFill patternType="solid">
        <fgColor indexed="13"/>
        <bgColor indexed="64"/>
      </patternFill>
    </fill>
    <fill>
      <patternFill patternType="solid">
        <fgColor indexed="44"/>
        <bgColor indexed="64"/>
      </patternFill>
    </fill>
    <fill>
      <patternFill patternType="solid">
        <fgColor indexed="9"/>
        <bgColor indexed="64"/>
      </patternFill>
    </fill>
    <fill>
      <patternFill patternType="solid">
        <fgColor indexed="47"/>
        <bgColor indexed="64"/>
      </patternFill>
    </fill>
    <fill>
      <patternFill patternType="solid">
        <fgColor indexed="43"/>
        <bgColor indexed="64"/>
      </patternFill>
    </fill>
    <fill>
      <patternFill patternType="solid">
        <fgColor indexed="49"/>
        <bgColor indexed="64"/>
      </patternFill>
    </fill>
    <fill>
      <patternFill patternType="solid">
        <fgColor indexed="14"/>
        <bgColor indexed="64"/>
      </patternFill>
    </fill>
    <fill>
      <patternFill patternType="solid">
        <fgColor rgb="FF00B050"/>
        <bgColor indexed="64"/>
      </patternFill>
    </fill>
    <fill>
      <patternFill patternType="solid">
        <fgColor indexed="43"/>
        <bgColor indexed="22"/>
      </patternFill>
    </fill>
    <fill>
      <patternFill patternType="solid">
        <fgColor rgb="FFFF0000"/>
        <bgColor indexed="64"/>
      </patternFill>
    </fill>
    <fill>
      <patternFill patternType="solid">
        <fgColor indexed="17"/>
        <bgColor indexed="64"/>
      </patternFill>
    </fill>
    <fill>
      <patternFill patternType="solid">
        <fgColor rgb="FF92D050"/>
        <bgColor indexed="64"/>
      </patternFill>
    </fill>
    <fill>
      <patternFill patternType="solid">
        <fgColor indexed="40"/>
        <bgColor indexed="64"/>
      </patternFill>
    </fill>
    <fill>
      <patternFill patternType="solid">
        <fgColor indexed="51"/>
        <bgColor indexed="64"/>
      </patternFill>
    </fill>
    <fill>
      <patternFill patternType="solid">
        <fgColor indexed="11"/>
        <bgColor indexed="64"/>
      </patternFill>
    </fill>
    <fill>
      <patternFill patternType="solid">
        <fgColor indexed="29"/>
        <bgColor indexed="19"/>
      </patternFill>
    </fill>
    <fill>
      <patternFill patternType="solid">
        <fgColor indexed="53"/>
        <bgColor indexed="19"/>
      </patternFill>
    </fill>
    <fill>
      <patternFill patternType="solid">
        <fgColor indexed="51"/>
        <bgColor indexed="13"/>
      </patternFill>
    </fill>
    <fill>
      <patternFill patternType="solid">
        <fgColor indexed="47"/>
        <bgColor indexed="13"/>
      </patternFill>
    </fill>
    <fill>
      <patternFill patternType="solid">
        <fgColor indexed="54"/>
        <bgColor indexed="48"/>
      </patternFill>
    </fill>
    <fill>
      <patternFill patternType="solid">
        <fgColor indexed="19"/>
        <bgColor indexed="52"/>
      </patternFill>
    </fill>
    <fill>
      <patternFill patternType="solid">
        <fgColor indexed="13"/>
        <bgColor indexed="51"/>
      </patternFill>
    </fill>
    <fill>
      <patternFill patternType="solid">
        <fgColor indexed="15"/>
      </patternFill>
    </fill>
    <fill>
      <patternFill patternType="solid">
        <fgColor indexed="12"/>
      </patternFill>
    </fill>
    <fill>
      <patternFill patternType="solid">
        <fgColor indexed="9"/>
        <bgColor indexed="9"/>
      </patternFill>
    </fill>
    <fill>
      <patternFill patternType="solid">
        <fgColor theme="7"/>
        <bgColor indexed="64"/>
      </patternFill>
    </fill>
    <fill>
      <patternFill patternType="solid">
        <fgColor theme="7" tint="0.79998168889431442"/>
        <bgColor indexed="64"/>
      </patternFill>
    </fill>
    <fill>
      <patternFill patternType="solid">
        <fgColor rgb="FF00B0F0"/>
        <bgColor indexed="64"/>
      </patternFill>
    </fill>
  </fills>
  <borders count="15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hair">
        <color indexed="64"/>
      </right>
      <top style="thin">
        <color indexed="64"/>
      </top>
      <bottom style="hair">
        <color indexed="0"/>
      </bottom>
      <diagonal/>
    </border>
    <border>
      <left style="hair">
        <color indexed="64"/>
      </left>
      <right style="hair">
        <color indexed="64"/>
      </right>
      <top style="thin">
        <color indexed="64"/>
      </top>
      <bottom style="hair">
        <color indexed="0"/>
      </bottom>
      <diagonal/>
    </border>
    <border>
      <left style="hair">
        <color indexed="64"/>
      </left>
      <right style="thin">
        <color indexed="64"/>
      </right>
      <top style="thin">
        <color indexed="64"/>
      </top>
      <bottom style="hair">
        <color indexed="0"/>
      </bottom>
      <diagonal/>
    </border>
    <border>
      <left style="thin">
        <color indexed="64"/>
      </left>
      <right style="hair">
        <color indexed="64"/>
      </right>
      <top style="hair">
        <color indexed="0"/>
      </top>
      <bottom style="hair">
        <color indexed="0"/>
      </bottom>
      <diagonal/>
    </border>
    <border>
      <left style="hair">
        <color indexed="64"/>
      </left>
      <right style="hair">
        <color indexed="64"/>
      </right>
      <top style="hair">
        <color indexed="0"/>
      </top>
      <bottom style="hair">
        <color indexed="0"/>
      </bottom>
      <diagonal/>
    </border>
    <border>
      <left style="hair">
        <color indexed="64"/>
      </left>
      <right style="thin">
        <color indexed="64"/>
      </right>
      <top style="hair">
        <color indexed="0"/>
      </top>
      <bottom style="hair">
        <color indexed="0"/>
      </bottom>
      <diagonal/>
    </border>
    <border>
      <left style="thin">
        <color indexed="64"/>
      </left>
      <right style="hair">
        <color indexed="64"/>
      </right>
      <top style="hair">
        <color indexed="0"/>
      </top>
      <bottom style="thin">
        <color indexed="64"/>
      </bottom>
      <diagonal/>
    </border>
    <border>
      <left style="hair">
        <color indexed="64"/>
      </left>
      <right style="hair">
        <color indexed="64"/>
      </right>
      <top style="hair">
        <color indexed="0"/>
      </top>
      <bottom style="thin">
        <color indexed="64"/>
      </bottom>
      <diagonal/>
    </border>
    <border>
      <left style="hair">
        <color indexed="64"/>
      </left>
      <right style="thin">
        <color indexed="64"/>
      </right>
      <top style="hair">
        <color indexed="0"/>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0"/>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bottom style="thick">
        <color indexed="46"/>
      </bottom>
      <diagonal/>
    </border>
    <border>
      <left/>
      <right/>
      <top/>
      <bottom style="thick">
        <color indexed="62"/>
      </bottom>
      <diagonal/>
    </border>
    <border>
      <left/>
      <right/>
      <top/>
      <bottom style="thick">
        <color indexed="22"/>
      </bottom>
      <diagonal/>
    </border>
    <border>
      <left/>
      <right/>
      <top/>
      <bottom style="medium">
        <color indexed="46"/>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6"/>
      </top>
      <bottom style="double">
        <color indexed="46"/>
      </bottom>
      <diagonal/>
    </border>
    <border>
      <left/>
      <right/>
      <top style="thin">
        <color indexed="62"/>
      </top>
      <bottom style="double">
        <color indexed="62"/>
      </bottom>
      <diagonal/>
    </border>
    <border>
      <left/>
      <right/>
      <top style="dotted">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thin">
        <color indexed="64"/>
      </right>
      <top/>
      <bottom style="thin">
        <color indexed="64"/>
      </bottom>
      <diagonal/>
    </border>
    <border>
      <left style="thin">
        <color indexed="64"/>
      </left>
      <right style="thin">
        <color indexed="64"/>
      </right>
      <top style="dashed">
        <color indexed="64"/>
      </top>
      <bottom style="dashed">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medium">
        <color indexed="64"/>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diagonal/>
    </border>
    <border>
      <left style="hair">
        <color indexed="64"/>
      </left>
      <right style="hair">
        <color indexed="64"/>
      </right>
      <top/>
      <bottom/>
      <diagonal/>
    </border>
    <border>
      <left style="medium">
        <color indexed="64"/>
      </left>
      <right style="hair">
        <color indexed="64"/>
      </right>
      <top style="thin">
        <color indexed="64"/>
      </top>
      <bottom style="thin">
        <color indexed="64"/>
      </bottom>
      <diagonal/>
    </border>
    <border>
      <left style="thin">
        <color indexed="64"/>
      </left>
      <right style="hair">
        <color indexed="64"/>
      </right>
      <top/>
      <bottom/>
      <diagonal/>
    </border>
    <border>
      <left style="hair">
        <color indexed="64"/>
      </left>
      <right/>
      <top/>
      <bottom style="hair">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medium">
        <color indexed="64"/>
      </right>
      <top style="medium">
        <color indexed="64"/>
      </top>
      <bottom/>
      <diagonal/>
    </border>
    <border>
      <left/>
      <right style="hair">
        <color indexed="64"/>
      </right>
      <top/>
      <bottom style="thin">
        <color indexed="64"/>
      </bottom>
      <diagonal/>
    </border>
    <border>
      <left style="hair">
        <color indexed="64"/>
      </left>
      <right/>
      <top/>
      <bottom/>
      <diagonal/>
    </border>
    <border>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right style="medium">
        <color indexed="64"/>
      </right>
      <top/>
      <bottom style="medium">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hair">
        <color indexed="64"/>
      </right>
      <top style="thin">
        <color indexed="64"/>
      </top>
      <bottom style="double">
        <color indexed="64"/>
      </bottom>
      <diagonal/>
    </border>
    <border>
      <left/>
      <right/>
      <top style="thin">
        <color indexed="64"/>
      </top>
      <bottom style="double">
        <color indexed="64"/>
      </bottom>
      <diagonal/>
    </border>
    <border>
      <left style="medium">
        <color auto="1"/>
      </left>
      <right/>
      <top/>
      <bottom/>
      <diagonal/>
    </border>
    <border>
      <left/>
      <right style="medium">
        <color auto="1"/>
      </right>
      <top/>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hair">
        <color indexed="64"/>
      </right>
      <top style="thin">
        <color indexed="64"/>
      </top>
      <bottom style="thin">
        <color indexed="64"/>
      </bottom>
      <diagonal/>
    </border>
    <border>
      <left style="thin">
        <color indexed="64"/>
      </left>
      <right/>
      <top/>
      <bottom style="medium">
        <color indexed="64"/>
      </bottom>
      <diagonal/>
    </border>
    <border>
      <left style="thin">
        <color indexed="64"/>
      </left>
      <right style="thin">
        <color indexed="64"/>
      </right>
      <top style="hair">
        <color indexed="64"/>
      </top>
      <bottom/>
      <diagonal/>
    </border>
    <border>
      <left/>
      <right style="hair">
        <color indexed="64"/>
      </right>
      <top/>
      <bottom/>
      <diagonal/>
    </border>
    <border>
      <left style="medium">
        <color indexed="64"/>
      </left>
      <right style="hair">
        <color indexed="64"/>
      </right>
      <top style="thin">
        <color indexed="64"/>
      </top>
      <bottom/>
      <diagonal/>
    </border>
  </borders>
  <cellStyleXfs count="207">
    <xf numFmtId="0" fontId="0" fillId="0" borderId="0"/>
    <xf numFmtId="0" fontId="12" fillId="0" borderId="0"/>
    <xf numFmtId="165" fontId="12" fillId="0" borderId="0" applyFont="0" applyFill="0" applyBorder="0" applyAlignment="0" applyProtection="0"/>
    <xf numFmtId="168" fontId="12" fillId="0" borderId="0" applyFont="0" applyFill="0" applyBorder="0" applyAlignment="0" applyProtection="0"/>
    <xf numFmtId="0" fontId="12" fillId="0" borderId="0"/>
    <xf numFmtId="0" fontId="26" fillId="4" borderId="0" applyNumberFormat="0" applyBorder="0" applyAlignment="0" applyProtection="0">
      <alignment vertical="center"/>
    </xf>
    <xf numFmtId="0" fontId="27" fillId="5" borderId="0" applyNumberFormat="0" applyBorder="0" applyAlignment="0" applyProtection="0"/>
    <xf numFmtId="0" fontId="26" fillId="6" borderId="0" applyNumberFormat="0" applyBorder="0" applyAlignment="0" applyProtection="0">
      <alignment vertical="center"/>
    </xf>
    <xf numFmtId="0" fontId="27" fillId="7" borderId="0" applyNumberFormat="0" applyBorder="0" applyAlignment="0" applyProtection="0"/>
    <xf numFmtId="0" fontId="26" fillId="6" borderId="0" applyNumberFormat="0" applyBorder="0" applyAlignment="0" applyProtection="0">
      <alignment vertical="center"/>
    </xf>
    <xf numFmtId="0" fontId="27" fillId="8" borderId="0" applyNumberFormat="0" applyBorder="0" applyAlignment="0" applyProtection="0"/>
    <xf numFmtId="0" fontId="26" fillId="9" borderId="0" applyNumberFormat="0" applyBorder="0" applyAlignment="0" applyProtection="0">
      <alignment vertical="center"/>
    </xf>
    <xf numFmtId="0" fontId="27" fillId="10" borderId="0" applyNumberFormat="0" applyBorder="0" applyAlignment="0" applyProtection="0"/>
    <xf numFmtId="0" fontId="26" fillId="6" borderId="0" applyNumberFormat="0" applyBorder="0" applyAlignment="0" applyProtection="0">
      <alignment vertical="center"/>
    </xf>
    <xf numFmtId="0" fontId="27" fillId="11" borderId="0" applyNumberFormat="0" applyBorder="0" applyAlignment="0" applyProtection="0"/>
    <xf numFmtId="0" fontId="26" fillId="12" borderId="0" applyNumberFormat="0" applyBorder="0" applyAlignment="0" applyProtection="0">
      <alignment vertical="center"/>
    </xf>
    <xf numFmtId="0" fontId="27" fillId="13" borderId="0" applyNumberFormat="0" applyBorder="0" applyAlignment="0" applyProtection="0"/>
    <xf numFmtId="0" fontId="26" fillId="4" borderId="0" applyNumberFormat="0" applyBorder="0" applyAlignment="0" applyProtection="0">
      <alignment vertical="center"/>
    </xf>
    <xf numFmtId="0" fontId="27" fillId="14" borderId="0" applyNumberFormat="0" applyBorder="0" applyAlignment="0" applyProtection="0"/>
    <xf numFmtId="0" fontId="26" fillId="15" borderId="0" applyNumberFormat="0" applyBorder="0" applyAlignment="0" applyProtection="0">
      <alignment vertical="center"/>
    </xf>
    <xf numFmtId="0" fontId="27" fillId="16" borderId="0" applyNumberFormat="0" applyBorder="0" applyAlignment="0" applyProtection="0"/>
    <xf numFmtId="0" fontId="26" fillId="17" borderId="0" applyNumberFormat="0" applyBorder="0" applyAlignment="0" applyProtection="0">
      <alignment vertical="center"/>
    </xf>
    <xf numFmtId="0" fontId="27" fillId="18" borderId="0" applyNumberFormat="0" applyBorder="0" applyAlignment="0" applyProtection="0"/>
    <xf numFmtId="0" fontId="26" fillId="19" borderId="0" applyNumberFormat="0" applyBorder="0" applyAlignment="0" applyProtection="0">
      <alignment vertical="center"/>
    </xf>
    <xf numFmtId="0" fontId="27" fillId="10" borderId="0" applyNumberFormat="0" applyBorder="0" applyAlignment="0" applyProtection="0"/>
    <xf numFmtId="0" fontId="26" fillId="15" borderId="0" applyNumberFormat="0" applyBorder="0" applyAlignment="0" applyProtection="0">
      <alignment vertical="center"/>
    </xf>
    <xf numFmtId="0" fontId="27" fillId="14" borderId="0" applyNumberFormat="0" applyBorder="0" applyAlignment="0" applyProtection="0"/>
    <xf numFmtId="0" fontId="26" fillId="12" borderId="0" applyNumberFormat="0" applyBorder="0" applyAlignment="0" applyProtection="0">
      <alignment vertical="center"/>
    </xf>
    <xf numFmtId="0" fontId="27" fillId="20" borderId="0" applyNumberFormat="0" applyBorder="0" applyAlignment="0" applyProtection="0"/>
    <xf numFmtId="0" fontId="28" fillId="4" borderId="0" applyNumberFormat="0" applyBorder="0" applyAlignment="0" applyProtection="0">
      <alignment vertical="center"/>
    </xf>
    <xf numFmtId="0" fontId="29" fillId="21" borderId="0" applyNumberFormat="0" applyBorder="0" applyAlignment="0" applyProtection="0"/>
    <xf numFmtId="0" fontId="28" fillId="22" borderId="0" applyNumberFormat="0" applyBorder="0" applyAlignment="0" applyProtection="0">
      <alignment vertical="center"/>
    </xf>
    <xf numFmtId="0" fontId="29" fillId="16" borderId="0" applyNumberFormat="0" applyBorder="0" applyAlignment="0" applyProtection="0"/>
    <xf numFmtId="0" fontId="28" fillId="17" borderId="0" applyNumberFormat="0" applyBorder="0" applyAlignment="0" applyProtection="0">
      <alignment vertical="center"/>
    </xf>
    <xf numFmtId="0" fontId="29" fillId="18" borderId="0" applyNumberFormat="0" applyBorder="0" applyAlignment="0" applyProtection="0"/>
    <xf numFmtId="0" fontId="28" fillId="19" borderId="0" applyNumberFormat="0" applyBorder="0" applyAlignment="0" applyProtection="0">
      <alignment vertical="center"/>
    </xf>
    <xf numFmtId="0" fontId="29" fillId="23" borderId="0" applyNumberFormat="0" applyBorder="0" applyAlignment="0" applyProtection="0"/>
    <xf numFmtId="0" fontId="28" fillId="15" borderId="0" applyNumberFormat="0" applyBorder="0" applyAlignment="0" applyProtection="0">
      <alignment vertical="center"/>
    </xf>
    <xf numFmtId="0" fontId="29" fillId="24" borderId="0" applyNumberFormat="0" applyBorder="0" applyAlignment="0" applyProtection="0"/>
    <xf numFmtId="0" fontId="28" fillId="12" borderId="0" applyNumberFormat="0" applyBorder="0" applyAlignment="0" applyProtection="0">
      <alignment vertical="center"/>
    </xf>
    <xf numFmtId="0" fontId="29" fillId="25" borderId="0" applyNumberFormat="0" applyBorder="0" applyAlignment="0" applyProtection="0"/>
    <xf numFmtId="0" fontId="28" fillId="4" borderId="0" applyNumberFormat="0" applyBorder="0" applyAlignment="0" applyProtection="0">
      <alignment vertical="center"/>
    </xf>
    <xf numFmtId="0" fontId="29" fillId="26" borderId="0" applyNumberFormat="0" applyBorder="0" applyAlignment="0" applyProtection="0"/>
    <xf numFmtId="0" fontId="28" fillId="27" borderId="0" applyNumberFormat="0" applyBorder="0" applyAlignment="0" applyProtection="0">
      <alignment vertical="center"/>
    </xf>
    <xf numFmtId="0" fontId="29" fillId="28" borderId="0" applyNumberFormat="0" applyBorder="0" applyAlignment="0" applyProtection="0"/>
    <xf numFmtId="0" fontId="28" fillId="6" borderId="0" applyNumberFormat="0" applyBorder="0" applyAlignment="0" applyProtection="0">
      <alignment vertical="center"/>
    </xf>
    <xf numFmtId="0" fontId="29" fillId="29" borderId="0" applyNumberFormat="0" applyBorder="0" applyAlignment="0" applyProtection="0"/>
    <xf numFmtId="0" fontId="28" fillId="19" borderId="0" applyNumberFormat="0" applyBorder="0" applyAlignment="0" applyProtection="0">
      <alignment vertical="center"/>
    </xf>
    <xf numFmtId="0" fontId="29" fillId="23" borderId="0" applyNumberFormat="0" applyBorder="0" applyAlignment="0" applyProtection="0"/>
    <xf numFmtId="0" fontId="28" fillId="30" borderId="0" applyNumberFormat="0" applyBorder="0" applyAlignment="0" applyProtection="0">
      <alignment vertical="center"/>
    </xf>
    <xf numFmtId="0" fontId="29" fillId="24" borderId="0" applyNumberFormat="0" applyBorder="0" applyAlignment="0" applyProtection="0"/>
    <xf numFmtId="0" fontId="28" fillId="31" borderId="0" applyNumberFormat="0" applyBorder="0" applyAlignment="0" applyProtection="0">
      <alignment vertical="center"/>
    </xf>
    <xf numFmtId="0" fontId="29" fillId="32" borderId="0" applyNumberFormat="0" applyBorder="0" applyAlignment="0" applyProtection="0"/>
    <xf numFmtId="0" fontId="30" fillId="19" borderId="0" applyNumberFormat="0" applyBorder="0" applyAlignment="0" applyProtection="0">
      <alignment vertical="center"/>
    </xf>
    <xf numFmtId="0" fontId="31" fillId="7" borderId="0" applyNumberFormat="0" applyBorder="0" applyAlignment="0" applyProtection="0"/>
    <xf numFmtId="0" fontId="32" fillId="0" borderId="0" applyFill="0" applyBorder="0" applyAlignment="0"/>
    <xf numFmtId="0" fontId="33" fillId="33" borderId="20" applyNumberFormat="0" applyAlignment="0" applyProtection="0">
      <alignment vertical="center"/>
    </xf>
    <xf numFmtId="0" fontId="34" fillId="34" borderId="20" applyNumberFormat="0" applyAlignment="0" applyProtection="0"/>
    <xf numFmtId="0" fontId="35" fillId="35" borderId="21" applyNumberFormat="0" applyAlignment="0" applyProtection="0">
      <alignment vertical="center"/>
    </xf>
    <xf numFmtId="0" fontId="36" fillId="36" borderId="21" applyNumberFormat="0" applyAlignment="0" applyProtection="0"/>
    <xf numFmtId="165" fontId="12" fillId="0" borderId="0" applyFont="0" applyFill="0" applyBorder="0" applyAlignment="0" applyProtection="0"/>
    <xf numFmtId="165" fontId="12" fillId="0" borderId="0" applyFont="0" applyFill="0" applyBorder="0" applyAlignment="0" applyProtection="0"/>
    <xf numFmtId="167" fontId="37" fillId="0" borderId="0" applyFont="0" applyFill="0" applyBorder="0" applyAlignment="0" applyProtection="0"/>
    <xf numFmtId="0" fontId="38" fillId="0" borderId="0" applyNumberFormat="0" applyAlignment="0">
      <alignment horizontal="left"/>
    </xf>
    <xf numFmtId="0" fontId="39" fillId="0" borderId="0" applyNumberFormat="0" applyAlignment="0">
      <alignment horizontal="left"/>
    </xf>
    <xf numFmtId="0" fontId="40" fillId="0" borderId="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xf numFmtId="0" fontId="43" fillId="12" borderId="0" applyNumberFormat="0" applyBorder="0" applyAlignment="0" applyProtection="0">
      <alignment vertical="center"/>
    </xf>
    <xf numFmtId="0" fontId="44" fillId="8" borderId="0" applyNumberFormat="0" applyBorder="0" applyAlignment="0" applyProtection="0"/>
    <xf numFmtId="38" fontId="45" fillId="37" borderId="0" applyNumberFormat="0" applyBorder="0" applyAlignment="0" applyProtection="0"/>
    <xf numFmtId="0" fontId="46" fillId="0" borderId="22" applyNumberFormat="0" applyAlignment="0" applyProtection="0">
      <alignment horizontal="left" vertical="center"/>
    </xf>
    <xf numFmtId="0" fontId="46" fillId="0" borderId="2">
      <alignment horizontal="left" vertical="center"/>
    </xf>
    <xf numFmtId="0" fontId="47" fillId="0" borderId="23" applyNumberFormat="0" applyFill="0" applyAlignment="0" applyProtection="0">
      <alignment vertical="center"/>
    </xf>
    <xf numFmtId="0" fontId="48" fillId="0" borderId="24" applyNumberFormat="0" applyFill="0" applyAlignment="0" applyProtection="0"/>
    <xf numFmtId="0" fontId="49" fillId="0" borderId="23" applyNumberFormat="0" applyFill="0" applyAlignment="0" applyProtection="0">
      <alignment vertical="center"/>
    </xf>
    <xf numFmtId="0" fontId="50" fillId="0" borderId="25" applyNumberFormat="0" applyFill="0" applyAlignment="0" applyProtection="0"/>
    <xf numFmtId="0" fontId="51" fillId="0" borderId="26" applyNumberFormat="0" applyFill="0" applyAlignment="0" applyProtection="0">
      <alignment vertical="center"/>
    </xf>
    <xf numFmtId="0" fontId="52" fillId="0" borderId="27" applyNumberFormat="0" applyFill="0" applyAlignment="0" applyProtection="0"/>
    <xf numFmtId="0" fontId="51" fillId="0" borderId="0" applyNumberFormat="0" applyFill="0" applyBorder="0" applyAlignment="0" applyProtection="0">
      <alignment vertical="center"/>
    </xf>
    <xf numFmtId="0" fontId="52" fillId="0" borderId="0" applyNumberFormat="0" applyFill="0" applyBorder="0" applyAlignment="0" applyProtection="0"/>
    <xf numFmtId="10" fontId="45" fillId="38" borderId="1" applyNumberFormat="0" applyBorder="0" applyAlignment="0" applyProtection="0"/>
    <xf numFmtId="0" fontId="53" fillId="39" borderId="20" applyNumberFormat="0" applyAlignment="0" applyProtection="0">
      <alignment vertical="center"/>
    </xf>
    <xf numFmtId="0" fontId="54" fillId="13" borderId="20" applyNumberFormat="0" applyAlignment="0" applyProtection="0"/>
    <xf numFmtId="0" fontId="54" fillId="13" borderId="20" applyNumberFormat="0" applyAlignment="0" applyProtection="0"/>
    <xf numFmtId="0" fontId="55" fillId="0" borderId="28" applyNumberFormat="0" applyFill="0" applyAlignment="0" applyProtection="0">
      <alignment vertical="center"/>
    </xf>
    <xf numFmtId="0" fontId="56" fillId="0" borderId="28" applyNumberFormat="0" applyFill="0" applyAlignment="0" applyProtection="0"/>
    <xf numFmtId="0" fontId="57" fillId="31" borderId="0" applyNumberFormat="0" applyBorder="0" applyAlignment="0" applyProtection="0">
      <alignment vertical="center"/>
    </xf>
    <xf numFmtId="0" fontId="58" fillId="40" borderId="0" applyNumberFormat="0" applyBorder="0" applyAlignment="0" applyProtection="0"/>
    <xf numFmtId="0" fontId="12" fillId="0" borderId="0"/>
    <xf numFmtId="0" fontId="12" fillId="0" borderId="0"/>
    <xf numFmtId="0" fontId="12" fillId="0" borderId="0"/>
    <xf numFmtId="0" fontId="59" fillId="0" borderId="0"/>
    <xf numFmtId="0" fontId="60" fillId="0" borderId="0">
      <alignment vertical="center"/>
    </xf>
    <xf numFmtId="0" fontId="12" fillId="0" borderId="0"/>
    <xf numFmtId="0" fontId="8" fillId="0" borderId="0"/>
    <xf numFmtId="0" fontId="8" fillId="0" borderId="0"/>
    <xf numFmtId="0" fontId="12" fillId="0" borderId="0"/>
    <xf numFmtId="0" fontId="12" fillId="0" borderId="0"/>
    <xf numFmtId="0" fontId="12" fillId="0" borderId="0"/>
    <xf numFmtId="0" fontId="60" fillId="0" borderId="0">
      <alignment vertical="center"/>
    </xf>
    <xf numFmtId="0" fontId="12" fillId="0" borderId="0"/>
    <xf numFmtId="0" fontId="60" fillId="41" borderId="29" applyNumberFormat="0" applyAlignment="0" applyProtection="0">
      <alignment vertical="center"/>
    </xf>
    <xf numFmtId="0" fontId="61" fillId="33" borderId="30" applyNumberFormat="0" applyAlignment="0" applyProtection="0">
      <alignment vertical="center"/>
    </xf>
    <xf numFmtId="0" fontId="62" fillId="34" borderId="30" applyNumberFormat="0" applyAlignment="0" applyProtection="0"/>
    <xf numFmtId="10" fontId="12" fillId="0" borderId="0" applyFont="0" applyFill="0" applyBorder="0" applyAlignment="0" applyProtection="0"/>
    <xf numFmtId="9" fontId="60" fillId="0" borderId="0" applyFill="0" applyBorder="0" applyAlignment="0" applyProtection="0">
      <alignment vertical="center"/>
    </xf>
    <xf numFmtId="9" fontId="12" fillId="0" borderId="0" applyFont="0" applyFill="0" applyBorder="0" applyAlignment="0" applyProtection="0"/>
    <xf numFmtId="9" fontId="12" fillId="0" borderId="0" applyFont="0" applyFill="0" applyBorder="0" applyAlignment="0" applyProtection="0"/>
    <xf numFmtId="168" fontId="63" fillId="0" borderId="0" applyNumberFormat="0" applyFill="0" applyBorder="0" applyAlignment="0" applyProtection="0">
      <alignment horizontal="left"/>
    </xf>
    <xf numFmtId="0" fontId="64" fillId="0" borderId="0"/>
    <xf numFmtId="40" fontId="65" fillId="0" borderId="0" applyBorder="0">
      <alignment horizontal="right"/>
    </xf>
    <xf numFmtId="40" fontId="66" fillId="0" borderId="0"/>
    <xf numFmtId="0" fontId="67" fillId="0" borderId="0" applyNumberFormat="0" applyFill="0" applyBorder="0" applyAlignment="0" applyProtection="0">
      <alignment vertical="center"/>
    </xf>
    <xf numFmtId="0" fontId="68" fillId="0" borderId="31" applyNumberFormat="0" applyFill="0" applyAlignment="0" applyProtection="0">
      <alignment vertical="center"/>
    </xf>
    <xf numFmtId="0" fontId="69" fillId="0" borderId="32" applyNumberFormat="0" applyFill="0" applyAlignment="0" applyProtection="0"/>
    <xf numFmtId="0" fontId="70" fillId="0" borderId="0" applyNumberFormat="0" applyFill="0" applyBorder="0" applyAlignment="0" applyProtection="0">
      <alignment vertical="center"/>
    </xf>
    <xf numFmtId="0" fontId="71" fillId="0" borderId="0" applyNumberFormat="0" applyFill="0" applyBorder="0" applyAlignment="0" applyProtection="0"/>
    <xf numFmtId="0" fontId="72" fillId="0" borderId="0"/>
    <xf numFmtId="173" fontId="7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9" fontId="37" fillId="0" borderId="0" applyFont="0" applyFill="0" applyBorder="0" applyAlignment="0" applyProtection="0"/>
    <xf numFmtId="0" fontId="7" fillId="0" borderId="0"/>
    <xf numFmtId="0" fontId="5" fillId="0" borderId="0"/>
    <xf numFmtId="0" fontId="180" fillId="0" borderId="0" applyNumberFormat="0" applyFill="0" applyBorder="0" applyAlignment="0" applyProtection="0">
      <alignment vertical="top"/>
      <protection locked="0"/>
    </xf>
    <xf numFmtId="9" fontId="204" fillId="0" borderId="0" applyFont="0" applyFill="0" applyBorder="0" applyAlignment="0" applyProtection="0"/>
    <xf numFmtId="0" fontId="37" fillId="15" borderId="0" applyNumberFormat="0" applyBorder="0" applyAlignment="0" applyProtection="0"/>
    <xf numFmtId="0" fontId="37" fillId="6" borderId="0" applyNumberFormat="0" applyBorder="0" applyAlignment="0" applyProtection="0"/>
    <xf numFmtId="0" fontId="206" fillId="6" borderId="0" applyNumberFormat="0" applyBorder="0" applyAlignment="0" applyProtection="0"/>
    <xf numFmtId="0" fontId="37" fillId="59" borderId="0" applyNumberFormat="0" applyBorder="0" applyAlignment="0" applyProtection="0"/>
    <xf numFmtId="0" fontId="37" fillId="59" borderId="0" applyNumberFormat="0" applyBorder="0" applyAlignment="0" applyProtection="0"/>
    <xf numFmtId="0" fontId="206" fillId="60" borderId="0" applyNumberFormat="0" applyBorder="0" applyAlignment="0" applyProtection="0"/>
    <xf numFmtId="0" fontId="37" fillId="41" borderId="0" applyNumberFormat="0" applyBorder="0" applyAlignment="0" applyProtection="0"/>
    <xf numFmtId="0" fontId="37" fillId="31" borderId="0" applyNumberFormat="0" applyBorder="0" applyAlignment="0" applyProtection="0"/>
    <xf numFmtId="0" fontId="206" fillId="61" borderId="0" applyNumberFormat="0" applyBorder="0" applyAlignment="0" applyProtection="0"/>
    <xf numFmtId="0" fontId="37" fillId="62" borderId="0" applyNumberFormat="0" applyBorder="0" applyAlignment="0" applyProtection="0"/>
    <xf numFmtId="0" fontId="37" fillId="19" borderId="0" applyNumberFormat="0" applyBorder="0" applyAlignment="0" applyProtection="0"/>
    <xf numFmtId="0" fontId="206" fillId="19" borderId="0" applyNumberFormat="0" applyBorder="0" applyAlignment="0" applyProtection="0"/>
    <xf numFmtId="0" fontId="37" fillId="6" borderId="0" applyNumberFormat="0" applyBorder="0" applyAlignment="0" applyProtection="0"/>
    <xf numFmtId="0" fontId="37" fillId="6" borderId="0" applyNumberFormat="0" applyBorder="0" applyAlignment="0" applyProtection="0"/>
    <xf numFmtId="0" fontId="206" fillId="6" borderId="0" applyNumberFormat="0" applyBorder="0" applyAlignment="0" applyProtection="0"/>
    <xf numFmtId="0" fontId="37" fillId="41" borderId="0" applyNumberFormat="0" applyBorder="0" applyAlignment="0" applyProtection="0"/>
    <xf numFmtId="0" fontId="37" fillId="41" borderId="0" applyNumberFormat="0" applyBorder="0" applyAlignment="0" applyProtection="0"/>
    <xf numFmtId="0" fontId="206" fillId="59" borderId="0" applyNumberFormat="0" applyBorder="0" applyAlignment="0" applyProtection="0"/>
    <xf numFmtId="0" fontId="207" fillId="0" borderId="0">
      <alignment horizontal="center" wrapText="1"/>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08" fillId="0" borderId="0" applyNumberFormat="0" applyAlignment="0"/>
    <xf numFmtId="0" fontId="209" fillId="63" borderId="0" applyNumberFormat="0" applyBorder="0" applyAlignment="0" applyProtection="0"/>
    <xf numFmtId="0" fontId="209" fillId="64" borderId="0" applyNumberFormat="0" applyBorder="0" applyAlignment="0" applyProtection="0"/>
    <xf numFmtId="0" fontId="209" fillId="65" borderId="0" applyNumberFormat="0" applyBorder="0" applyAlignment="0" applyProtection="0"/>
    <xf numFmtId="181" fontId="12" fillId="0" borderId="0" applyFont="0" applyFill="0" applyBorder="0" applyAlignment="0" applyProtection="0"/>
    <xf numFmtId="2" fontId="12" fillId="0" borderId="0" applyFont="0" applyFill="0" applyBorder="0" applyAlignment="0" applyProtection="0"/>
    <xf numFmtId="182" fontId="210" fillId="66" borderId="0"/>
    <xf numFmtId="182" fontId="211" fillId="67" borderId="0"/>
    <xf numFmtId="0" fontId="212" fillId="0" borderId="0" applyProtection="0">
      <alignment horizontal="center" vertical="center"/>
    </xf>
    <xf numFmtId="169" fontId="162" fillId="0" borderId="19">
      <alignment horizontal="right"/>
    </xf>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37" fontId="213"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12" fillId="0" borderId="0"/>
    <xf numFmtId="0" fontId="174"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167" fontId="12" fillId="0" borderId="0" applyFont="0" applyFill="0" applyBorder="0" applyAlignment="0" applyProtection="0"/>
    <xf numFmtId="183" fontId="12" fillId="0" borderId="0" applyFont="0" applyFill="0" applyBorder="0" applyAlignment="0" applyProtection="0"/>
    <xf numFmtId="14" fontId="207" fillId="0" borderId="0">
      <alignment horizontal="center" wrapText="1"/>
      <protection locked="0"/>
    </xf>
    <xf numFmtId="9" fontId="12" fillId="0" borderId="0" applyFont="0" applyFill="0" applyBorder="0" applyAlignment="0" applyProtection="0"/>
    <xf numFmtId="184" fontId="214" fillId="0" borderId="0"/>
    <xf numFmtId="0" fontId="215" fillId="0" borderId="0" applyNumberFormat="0" applyFont="0" applyFill="0" applyBorder="0" applyAlignment="0" applyProtection="0">
      <alignment horizontal="left"/>
    </xf>
    <xf numFmtId="0" fontId="216" fillId="0" borderId="0" applyNumberFormat="0" applyFill="0" applyBorder="0" applyAlignment="0" applyProtection="0"/>
    <xf numFmtId="0" fontId="217" fillId="0" borderId="1">
      <alignment horizontal="center"/>
    </xf>
    <xf numFmtId="0" fontId="217" fillId="0" borderId="0">
      <alignment horizontal="center" vertical="center"/>
    </xf>
    <xf numFmtId="0" fontId="218" fillId="68" borderId="0" applyNumberFormat="0" applyFill="0">
      <alignment horizontal="left" vertical="center"/>
    </xf>
    <xf numFmtId="49" fontId="12" fillId="0" borderId="0"/>
    <xf numFmtId="183" fontId="12" fillId="0" borderId="0" applyFont="0" applyFill="0" applyBorder="0" applyAlignment="0" applyProtection="0"/>
    <xf numFmtId="0" fontId="12" fillId="0" borderId="0"/>
    <xf numFmtId="0" fontId="12" fillId="0" borderId="3">
      <alignment horizontal="center"/>
    </xf>
    <xf numFmtId="165" fontId="221" fillId="0" borderId="0" applyFont="0" applyFill="0" applyBorder="0" applyAlignment="0" applyProtection="0"/>
    <xf numFmtId="9" fontId="223" fillId="0" borderId="0" applyFont="0" applyFill="0" applyBorder="0" applyAlignment="0" applyProtection="0"/>
  </cellStyleXfs>
  <cellXfs count="2074">
    <xf numFmtId="0" fontId="0" fillId="0" borderId="0" xfId="0"/>
    <xf numFmtId="0" fontId="9" fillId="0" borderId="1" xfId="0" applyFont="1" applyBorder="1" applyAlignment="1">
      <alignment vertical="top" wrapText="1"/>
    </xf>
    <xf numFmtId="0" fontId="9" fillId="0" borderId="1" xfId="0" applyFont="1" applyBorder="1" applyAlignment="1">
      <alignment horizontal="left" vertical="top" wrapText="1"/>
    </xf>
    <xf numFmtId="0" fontId="10" fillId="0" borderId="1" xfId="0" applyFont="1" applyBorder="1" applyAlignment="1">
      <alignment vertical="top" wrapText="1"/>
    </xf>
    <xf numFmtId="2" fontId="9" fillId="0" borderId="1" xfId="0" applyNumberFormat="1" applyFont="1" applyBorder="1" applyAlignment="1">
      <alignment vertical="top" wrapText="1"/>
    </xf>
    <xf numFmtId="0" fontId="9" fillId="0" borderId="1" xfId="0" applyFont="1" applyBorder="1" applyAlignment="1">
      <alignment horizontal="center" vertical="top" wrapText="1"/>
    </xf>
    <xf numFmtId="0" fontId="0" fillId="0" borderId="0" xfId="0" applyAlignment="1">
      <alignment wrapText="1"/>
    </xf>
    <xf numFmtId="2" fontId="11" fillId="0" borderId="0" xfId="0" applyNumberFormat="1" applyFont="1"/>
    <xf numFmtId="0" fontId="12" fillId="0" borderId="0" xfId="0" applyFont="1" applyAlignment="1">
      <alignment vertical="top" wrapText="1"/>
    </xf>
    <xf numFmtId="1" fontId="0" fillId="0" borderId="0" xfId="0" applyNumberFormat="1"/>
    <xf numFmtId="2" fontId="0" fillId="0" borderId="0" xfId="0" applyNumberFormat="1"/>
    <xf numFmtId="0" fontId="0" fillId="0" borderId="0" xfId="0" applyAlignment="1">
      <alignment horizontal="center"/>
    </xf>
    <xf numFmtId="166" fontId="0" fillId="0" borderId="0" xfId="0" applyNumberFormat="1"/>
    <xf numFmtId="2" fontId="12" fillId="0" borderId="0" xfId="0" applyNumberFormat="1" applyFont="1" applyAlignment="1">
      <alignment horizontal="center" vertical="top" wrapText="1"/>
    </xf>
    <xf numFmtId="2" fontId="12" fillId="0" borderId="0" xfId="0" applyNumberFormat="1" applyFont="1"/>
    <xf numFmtId="0" fontId="12" fillId="0" borderId="0" xfId="0" applyFont="1"/>
    <xf numFmtId="0" fontId="11" fillId="0" borderId="0" xfId="0" applyFont="1"/>
    <xf numFmtId="0" fontId="13" fillId="0" borderId="0" xfId="0" applyFont="1"/>
    <xf numFmtId="2" fontId="13" fillId="0" borderId="0" xfId="0" applyNumberFormat="1" applyFont="1"/>
    <xf numFmtId="0" fontId="12" fillId="0" borderId="0" xfId="1"/>
    <xf numFmtId="0" fontId="12" fillId="0" borderId="0" xfId="1" applyAlignment="1">
      <alignment wrapText="1"/>
    </xf>
    <xf numFmtId="0" fontId="12" fillId="0" borderId="0" xfId="1" applyAlignment="1">
      <alignment vertical="top"/>
    </xf>
    <xf numFmtId="0" fontId="12" fillId="0" borderId="0" xfId="1" applyAlignment="1">
      <alignment horizontal="center" vertical="top"/>
    </xf>
    <xf numFmtId="0" fontId="16" fillId="0" borderId="0" xfId="1" applyFont="1" applyAlignment="1">
      <alignment vertical="top"/>
    </xf>
    <xf numFmtId="0" fontId="14" fillId="0" borderId="0" xfId="1" applyFont="1" applyAlignment="1">
      <alignment horizontal="right" vertical="top"/>
    </xf>
    <xf numFmtId="0" fontId="14" fillId="0" borderId="0" xfId="1" applyFont="1" applyAlignment="1">
      <alignment horizontal="left" vertical="top"/>
    </xf>
    <xf numFmtId="1" fontId="16" fillId="0" borderId="0" xfId="1" applyNumberFormat="1" applyFont="1" applyAlignment="1">
      <alignment vertical="top"/>
    </xf>
    <xf numFmtId="0" fontId="14" fillId="0" borderId="0" xfId="1" applyFont="1" applyAlignment="1">
      <alignment vertical="top"/>
    </xf>
    <xf numFmtId="2" fontId="12" fillId="0" borderId="0" xfId="1" applyNumberFormat="1" applyAlignment="1">
      <alignment vertical="top"/>
    </xf>
    <xf numFmtId="0" fontId="12" fillId="0" borderId="0" xfId="1" quotePrefix="1" applyAlignment="1">
      <alignment vertical="top"/>
    </xf>
    <xf numFmtId="2" fontId="12" fillId="0" borderId="2" xfId="1" applyNumberFormat="1" applyBorder="1" applyAlignment="1">
      <alignment vertical="top"/>
    </xf>
    <xf numFmtId="2" fontId="18" fillId="0" borderId="0" xfId="1" applyNumberFormat="1" applyFont="1" applyAlignment="1">
      <alignment horizontal="center" vertical="top"/>
    </xf>
    <xf numFmtId="0" fontId="12" fillId="0" borderId="0" xfId="1" applyAlignment="1">
      <alignment horizontal="left" vertical="top"/>
    </xf>
    <xf numFmtId="2" fontId="12" fillId="0" borderId="3" xfId="1" applyNumberFormat="1" applyBorder="1" applyAlignment="1">
      <alignment vertical="top"/>
    </xf>
    <xf numFmtId="0" fontId="12" fillId="0" borderId="0" xfId="1" applyAlignment="1">
      <alignment horizontal="right" vertical="top"/>
    </xf>
    <xf numFmtId="2" fontId="12" fillId="0" borderId="0" xfId="1" applyNumberFormat="1" applyAlignment="1">
      <alignment horizontal="left" vertical="top"/>
    </xf>
    <xf numFmtId="0" fontId="12" fillId="0" borderId="0" xfId="1" quotePrefix="1" applyAlignment="1">
      <alignment horizontal="center" vertical="top"/>
    </xf>
    <xf numFmtId="0" fontId="12" fillId="0" borderId="1" xfId="1" applyBorder="1" applyAlignment="1">
      <alignment vertical="top"/>
    </xf>
    <xf numFmtId="0" fontId="12" fillId="0" borderId="1" xfId="1" applyBorder="1" applyAlignment="1">
      <alignment vertical="top" wrapText="1"/>
    </xf>
    <xf numFmtId="0" fontId="12" fillId="0" borderId="1" xfId="1" applyBorder="1" applyAlignment="1">
      <alignment horizontal="center" vertical="top"/>
    </xf>
    <xf numFmtId="0" fontId="12" fillId="0" borderId="4" xfId="1" applyBorder="1" applyAlignment="1">
      <alignment vertical="top"/>
    </xf>
    <xf numFmtId="0" fontId="12" fillId="0" borderId="5" xfId="1" applyBorder="1" applyAlignment="1">
      <alignment vertical="top"/>
    </xf>
    <xf numFmtId="2" fontId="12" fillId="0" borderId="5" xfId="1" applyNumberFormat="1" applyBorder="1" applyAlignment="1">
      <alignment horizontal="center" vertical="top"/>
    </xf>
    <xf numFmtId="2" fontId="12" fillId="0" borderId="5" xfId="1" applyNumberFormat="1" applyBorder="1" applyAlignment="1">
      <alignment horizontal="center"/>
    </xf>
    <xf numFmtId="2" fontId="12" fillId="0" borderId="5" xfId="1" applyNumberFormat="1" applyBorder="1" applyAlignment="1">
      <alignment vertical="top"/>
    </xf>
    <xf numFmtId="0" fontId="12" fillId="0" borderId="6" xfId="1" quotePrefix="1" applyBorder="1" applyAlignment="1">
      <alignment vertical="top"/>
    </xf>
    <xf numFmtId="0" fontId="12" fillId="0" borderId="7" xfId="1" applyBorder="1" applyAlignment="1">
      <alignment vertical="top"/>
    </xf>
    <xf numFmtId="0" fontId="12" fillId="0" borderId="8" xfId="1" applyBorder="1" applyAlignment="1">
      <alignment vertical="top"/>
    </xf>
    <xf numFmtId="2" fontId="12" fillId="0" borderId="8" xfId="1" applyNumberFormat="1" applyBorder="1" applyAlignment="1">
      <alignment horizontal="center" vertical="top"/>
    </xf>
    <xf numFmtId="2" fontId="12" fillId="0" borderId="8" xfId="1" applyNumberFormat="1" applyBorder="1" applyAlignment="1">
      <alignment horizontal="center"/>
    </xf>
    <xf numFmtId="2" fontId="12" fillId="0" borderId="8" xfId="1" applyNumberFormat="1" applyBorder="1" applyAlignment="1">
      <alignment vertical="top"/>
    </xf>
    <xf numFmtId="0" fontId="12" fillId="0" borderId="9" xfId="1" quotePrefix="1" applyBorder="1" applyAlignment="1">
      <alignment vertical="top"/>
    </xf>
    <xf numFmtId="0" fontId="12" fillId="0" borderId="10" xfId="1" applyBorder="1" applyAlignment="1">
      <alignment vertical="top"/>
    </xf>
    <xf numFmtId="0" fontId="12" fillId="0" borderId="11" xfId="1" applyBorder="1" applyAlignment="1">
      <alignment vertical="top"/>
    </xf>
    <xf numFmtId="2" fontId="12" fillId="0" borderId="11" xfId="1" applyNumberFormat="1" applyBorder="1" applyAlignment="1">
      <alignment horizontal="center" vertical="top"/>
    </xf>
    <xf numFmtId="2" fontId="12" fillId="0" borderId="11" xfId="1" applyNumberFormat="1" applyBorder="1" applyAlignment="1">
      <alignment horizontal="right" vertical="top"/>
    </xf>
    <xf numFmtId="2" fontId="12" fillId="0" borderId="11" xfId="1" applyNumberFormat="1" applyBorder="1" applyAlignment="1">
      <alignment horizontal="center"/>
    </xf>
    <xf numFmtId="2" fontId="12" fillId="0" borderId="11" xfId="1" applyNumberFormat="1" applyBorder="1" applyAlignment="1">
      <alignment vertical="top"/>
    </xf>
    <xf numFmtId="0" fontId="12" fillId="0" borderId="12" xfId="1" quotePrefix="1" applyBorder="1" applyAlignment="1">
      <alignment vertical="top"/>
    </xf>
    <xf numFmtId="0" fontId="12" fillId="0" borderId="1" xfId="1" applyBorder="1" applyAlignment="1">
      <alignment horizontal="center" vertical="top" wrapText="1"/>
    </xf>
    <xf numFmtId="0" fontId="12" fillId="0" borderId="13" xfId="1" applyBorder="1" applyAlignment="1">
      <alignment vertical="top"/>
    </xf>
    <xf numFmtId="0" fontId="12" fillId="0" borderId="2" xfId="1" applyBorder="1" applyAlignment="1">
      <alignment vertical="top"/>
    </xf>
    <xf numFmtId="0" fontId="12" fillId="0" borderId="13" xfId="1" applyBorder="1" applyAlignment="1">
      <alignment horizontal="center" vertical="top"/>
    </xf>
    <xf numFmtId="0" fontId="12" fillId="0" borderId="2" xfId="1" applyBorder="1" applyAlignment="1">
      <alignment horizontal="center" vertical="top" wrapText="1"/>
    </xf>
    <xf numFmtId="0" fontId="12" fillId="0" borderId="2" xfId="1" applyBorder="1" applyAlignment="1">
      <alignment horizontal="center" vertical="top"/>
    </xf>
    <xf numFmtId="2" fontId="12" fillId="0" borderId="0" xfId="1" applyNumberFormat="1" applyAlignment="1">
      <alignment horizontal="center" vertical="top"/>
    </xf>
    <xf numFmtId="2" fontId="12" fillId="0" borderId="13" xfId="1" applyNumberFormat="1" applyBorder="1" applyAlignment="1">
      <alignment horizontal="center" vertical="top"/>
    </xf>
    <xf numFmtId="2" fontId="12" fillId="0" borderId="0" xfId="1" applyNumberFormat="1" applyAlignment="1">
      <alignment horizontal="center"/>
    </xf>
    <xf numFmtId="0" fontId="12" fillId="0" borderId="3" xfId="1" applyBorder="1" applyAlignment="1">
      <alignment vertical="top"/>
    </xf>
    <xf numFmtId="2" fontId="12" fillId="0" borderId="3" xfId="1" applyNumberFormat="1" applyBorder="1" applyAlignment="1">
      <alignment horizontal="center" vertical="top"/>
    </xf>
    <xf numFmtId="0" fontId="12" fillId="0" borderId="3" xfId="1" applyBorder="1" applyAlignment="1">
      <alignment horizontal="center" vertical="top"/>
    </xf>
    <xf numFmtId="2" fontId="12" fillId="0" borderId="3" xfId="1" applyNumberFormat="1" applyBorder="1" applyAlignment="1">
      <alignment horizontal="center"/>
    </xf>
    <xf numFmtId="0" fontId="12" fillId="0" borderId="3" xfId="1" quotePrefix="1" applyBorder="1" applyAlignment="1">
      <alignment horizontal="center" vertical="top"/>
    </xf>
    <xf numFmtId="0" fontId="12" fillId="0" borderId="1" xfId="1" applyBorder="1" applyAlignment="1">
      <alignment vertical="center" wrapText="1"/>
    </xf>
    <xf numFmtId="0" fontId="12" fillId="0" borderId="1" xfId="1" applyBorder="1" applyAlignment="1">
      <alignment horizontal="left" vertical="center" wrapText="1"/>
    </xf>
    <xf numFmtId="0" fontId="12" fillId="0" borderId="0" xfId="1" applyAlignment="1">
      <alignment vertical="center"/>
    </xf>
    <xf numFmtId="0" fontId="12" fillId="0" borderId="0" xfId="1" applyAlignment="1">
      <alignment horizontal="left"/>
    </xf>
    <xf numFmtId="0" fontId="12" fillId="0" borderId="0" xfId="1" applyAlignment="1">
      <alignment horizontal="center" vertical="top" wrapText="1"/>
    </xf>
    <xf numFmtId="0" fontId="12" fillId="0" borderId="2" xfId="1" applyBorder="1" applyAlignment="1">
      <alignment horizontal="left"/>
    </xf>
    <xf numFmtId="0" fontId="12" fillId="0" borderId="2" xfId="1" applyBorder="1" applyAlignment="1">
      <alignment horizontal="right"/>
    </xf>
    <xf numFmtId="0" fontId="12" fillId="0" borderId="2" xfId="1" applyBorder="1"/>
    <xf numFmtId="0" fontId="12" fillId="0" borderId="2" xfId="1" applyBorder="1" applyAlignment="1">
      <alignment horizontal="center"/>
    </xf>
    <xf numFmtId="0" fontId="12" fillId="0" borderId="0" xfId="1" applyAlignment="1">
      <alignment horizontal="right"/>
    </xf>
    <xf numFmtId="0" fontId="12" fillId="0" borderId="0" xfId="1" applyAlignment="1">
      <alignment horizontal="center"/>
    </xf>
    <xf numFmtId="0" fontId="14" fillId="0" borderId="0" xfId="1" applyFont="1"/>
    <xf numFmtId="1" fontId="12" fillId="0" borderId="0" xfId="1" applyNumberFormat="1"/>
    <xf numFmtId="1" fontId="16" fillId="0" borderId="0" xfId="1" applyNumberFormat="1" applyFont="1"/>
    <xf numFmtId="0" fontId="12" fillId="0" borderId="0" xfId="1" applyAlignment="1">
      <alignment horizontal="right" vertical="top" wrapText="1"/>
    </xf>
    <xf numFmtId="0" fontId="9" fillId="0" borderId="0" xfId="1" applyFont="1" applyAlignment="1">
      <alignment horizontal="left"/>
    </xf>
    <xf numFmtId="0" fontId="12" fillId="0" borderId="0" xfId="0" applyFont="1" applyAlignment="1">
      <alignment horizontal="left"/>
    </xf>
    <xf numFmtId="0" fontId="0" fillId="0" borderId="0" xfId="0" applyAlignment="1">
      <alignment horizontal="left" wrapText="1"/>
    </xf>
    <xf numFmtId="0" fontId="0" fillId="0" borderId="0" xfId="0" applyAlignment="1">
      <alignment horizontal="left"/>
    </xf>
    <xf numFmtId="0" fontId="9" fillId="0" borderId="0" xfId="0" applyFont="1" applyAlignment="1">
      <alignment horizontal="left"/>
    </xf>
    <xf numFmtId="0" fontId="12" fillId="0" borderId="16" xfId="1" applyBorder="1" applyAlignment="1">
      <alignment vertical="top"/>
    </xf>
    <xf numFmtId="2" fontId="12" fillId="0" borderId="16" xfId="1" applyNumberFormat="1" applyBorder="1" applyAlignment="1">
      <alignment horizontal="center" vertical="top"/>
    </xf>
    <xf numFmtId="0" fontId="21" fillId="0" borderId="0" xfId="1" applyFont="1" applyAlignment="1">
      <alignment vertical="top"/>
    </xf>
    <xf numFmtId="0" fontId="9" fillId="0" borderId="0" xfId="1" applyFont="1" applyAlignment="1">
      <alignment vertical="top"/>
    </xf>
    <xf numFmtId="0" fontId="22" fillId="0" borderId="0" xfId="1" applyFont="1"/>
    <xf numFmtId="0" fontId="22" fillId="0" borderId="0" xfId="1" applyFont="1" applyAlignment="1">
      <alignment horizontal="center"/>
    </xf>
    <xf numFmtId="0" fontId="22" fillId="0" borderId="0" xfId="1" applyFont="1" applyAlignment="1">
      <alignment horizontal="right"/>
    </xf>
    <xf numFmtId="0" fontId="22" fillId="0" borderId="0" xfId="1" applyFont="1" applyAlignment="1">
      <alignment horizontal="center" vertical="top" wrapText="1"/>
    </xf>
    <xf numFmtId="165" fontId="22" fillId="0" borderId="0" xfId="1" applyNumberFormat="1" applyFont="1"/>
    <xf numFmtId="165" fontId="23" fillId="0" borderId="15" xfId="3" applyNumberFormat="1" applyFont="1" applyBorder="1" applyAlignment="1">
      <alignment horizontal="right" vertical="top" wrapText="1"/>
    </xf>
    <xf numFmtId="0" fontId="22" fillId="0" borderId="3" xfId="1" applyFont="1" applyBorder="1" applyAlignment="1">
      <alignment horizontal="right" vertical="top"/>
    </xf>
    <xf numFmtId="0" fontId="22" fillId="0" borderId="3" xfId="1" applyFont="1" applyBorder="1" applyAlignment="1">
      <alignment horizontal="left" vertical="top"/>
    </xf>
    <xf numFmtId="0" fontId="22" fillId="0" borderId="17" xfId="1" applyFont="1" applyBorder="1" applyAlignment="1">
      <alignment horizontal="left" vertical="top"/>
    </xf>
    <xf numFmtId="2" fontId="22" fillId="0" borderId="0" xfId="1" applyNumberFormat="1" applyFont="1"/>
    <xf numFmtId="165" fontId="22" fillId="0" borderId="0" xfId="3" applyNumberFormat="1" applyFont="1" applyBorder="1" applyAlignment="1">
      <alignment horizontal="right" vertical="top" wrapText="1"/>
    </xf>
    <xf numFmtId="0" fontId="22" fillId="0" borderId="0" xfId="1" applyFont="1" applyAlignment="1">
      <alignment horizontal="right" vertical="top" wrapText="1"/>
    </xf>
    <xf numFmtId="0" fontId="24" fillId="0" borderId="0" xfId="1" applyFont="1" applyAlignment="1">
      <alignment horizontal="left" vertical="top" wrapText="1"/>
    </xf>
    <xf numFmtId="0" fontId="24" fillId="0" borderId="18" xfId="1" applyFont="1" applyBorder="1" applyAlignment="1">
      <alignment horizontal="left" vertical="top"/>
    </xf>
    <xf numFmtId="2" fontId="24" fillId="0" borderId="0" xfId="1" applyNumberFormat="1" applyFont="1" applyAlignment="1">
      <alignment horizontal="right" vertical="top" wrapText="1"/>
    </xf>
    <xf numFmtId="0" fontId="24" fillId="0" borderId="0" xfId="1" applyFont="1" applyAlignment="1">
      <alignment horizontal="right" vertical="top" wrapText="1"/>
    </xf>
    <xf numFmtId="2" fontId="24" fillId="3" borderId="19" xfId="1" applyNumberFormat="1" applyFont="1" applyFill="1" applyBorder="1" applyAlignment="1">
      <alignment horizontal="right" vertical="top" wrapText="1"/>
    </xf>
    <xf numFmtId="0" fontId="24" fillId="0" borderId="0" xfId="1" applyFont="1" applyAlignment="1">
      <alignment horizontal="left" wrapText="1"/>
    </xf>
    <xf numFmtId="0" fontId="22" fillId="0" borderId="1" xfId="1" applyFont="1" applyBorder="1"/>
    <xf numFmtId="0" fontId="22" fillId="0" borderId="1" xfId="1" applyFont="1" applyBorder="1" applyAlignment="1">
      <alignment horizontal="center" vertical="center"/>
    </xf>
    <xf numFmtId="0" fontId="22" fillId="0" borderId="1" xfId="1" applyFont="1" applyBorder="1" applyAlignment="1">
      <alignment horizontal="right" vertical="center"/>
    </xf>
    <xf numFmtId="2" fontId="22" fillId="0" borderId="0" xfId="1" applyNumberFormat="1" applyFont="1" applyAlignment="1">
      <alignment horizontal="left" wrapText="1"/>
    </xf>
    <xf numFmtId="2" fontId="22" fillId="0" borderId="0" xfId="1" applyNumberFormat="1" applyFont="1" applyAlignment="1">
      <alignment horizontal="center" wrapText="1"/>
    </xf>
    <xf numFmtId="0" fontId="22" fillId="0" borderId="0" xfId="1" applyFont="1" applyAlignment="1">
      <alignment horizontal="right" vertical="center"/>
    </xf>
    <xf numFmtId="0" fontId="25" fillId="0" borderId="0" xfId="1" applyFont="1" applyAlignment="1">
      <alignment horizontal="right" vertical="center"/>
    </xf>
    <xf numFmtId="0" fontId="25" fillId="0" borderId="0" xfId="1" applyFont="1" applyAlignment="1">
      <alignment horizontal="center" vertical="center"/>
    </xf>
    <xf numFmtId="0" fontId="23" fillId="0" borderId="0" xfId="1" applyFont="1"/>
    <xf numFmtId="2" fontId="24" fillId="42" borderId="0" xfId="1" applyNumberFormat="1" applyFont="1" applyFill="1" applyAlignment="1">
      <alignment horizontal="right" vertical="top" wrapText="1"/>
    </xf>
    <xf numFmtId="0" fontId="12" fillId="0" borderId="33" xfId="1" applyBorder="1"/>
    <xf numFmtId="0" fontId="12" fillId="0" borderId="0" xfId="1" applyAlignment="1">
      <alignment horizontal="justify" vertical="top"/>
    </xf>
    <xf numFmtId="165" fontId="9" fillId="0" borderId="34" xfId="119" applyNumberFormat="1" applyFont="1" applyBorder="1"/>
    <xf numFmtId="0" fontId="9" fillId="0" borderId="33" xfId="1" applyFont="1" applyBorder="1"/>
    <xf numFmtId="0" fontId="12" fillId="0" borderId="35" xfId="1" applyBorder="1"/>
    <xf numFmtId="165" fontId="12" fillId="0" borderId="34" xfId="119" applyNumberFormat="1" applyFont="1" applyBorder="1" applyAlignment="1">
      <alignment horizontal="center"/>
    </xf>
    <xf numFmtId="0" fontId="12" fillId="0" borderId="33" xfId="1" quotePrefix="1" applyBorder="1"/>
    <xf numFmtId="2" fontId="12" fillId="0" borderId="33" xfId="1" applyNumberFormat="1" applyBorder="1" applyAlignment="1">
      <alignment horizontal="right"/>
    </xf>
    <xf numFmtId="0" fontId="12" fillId="0" borderId="33" xfId="1" applyBorder="1" applyAlignment="1">
      <alignment horizontal="right"/>
    </xf>
    <xf numFmtId="0" fontId="12" fillId="0" borderId="33" xfId="1" quotePrefix="1" applyBorder="1" applyAlignment="1">
      <alignment horizontal="center"/>
    </xf>
    <xf numFmtId="0" fontId="12" fillId="0" borderId="33" xfId="1" applyBorder="1" applyAlignment="1">
      <alignment horizontal="center"/>
    </xf>
    <xf numFmtId="0" fontId="12" fillId="0" borderId="35" xfId="1" applyBorder="1" applyAlignment="1">
      <alignment horizontal="center"/>
    </xf>
    <xf numFmtId="165" fontId="9" fillId="0" borderId="34" xfId="119" applyNumberFormat="1" applyFont="1" applyBorder="1" applyAlignment="1">
      <alignment horizontal="center"/>
    </xf>
    <xf numFmtId="0" fontId="12" fillId="0" borderId="34" xfId="1" applyBorder="1" applyAlignment="1">
      <alignment horizontal="center"/>
    </xf>
    <xf numFmtId="0" fontId="73" fillId="0" borderId="0" xfId="1" applyFont="1"/>
    <xf numFmtId="2" fontId="9" fillId="0" borderId="0" xfId="1" applyNumberFormat="1" applyFont="1" applyAlignment="1">
      <alignment vertical="top"/>
    </xf>
    <xf numFmtId="2" fontId="24" fillId="3" borderId="0" xfId="1" applyNumberFormat="1" applyFont="1" applyFill="1" applyAlignment="1">
      <alignment horizontal="right" vertical="top" wrapText="1"/>
    </xf>
    <xf numFmtId="0" fontId="24" fillId="3" borderId="0" xfId="1" applyFont="1" applyFill="1" applyAlignment="1">
      <alignment horizontal="right" vertical="top" wrapText="1"/>
    </xf>
    <xf numFmtId="2" fontId="24" fillId="3" borderId="19" xfId="1" applyNumberFormat="1" applyFont="1" applyFill="1" applyBorder="1" applyAlignment="1">
      <alignment horizontal="right" wrapText="1"/>
    </xf>
    <xf numFmtId="0" fontId="74" fillId="0" borderId="18" xfId="1" applyFont="1" applyBorder="1" applyAlignment="1">
      <alignment horizontal="left" vertical="top"/>
    </xf>
    <xf numFmtId="0" fontId="74" fillId="0" borderId="0" xfId="1" applyFont="1" applyAlignment="1">
      <alignment horizontal="left" vertical="top" wrapText="1"/>
    </xf>
    <xf numFmtId="0" fontId="74" fillId="0" borderId="18" xfId="1" applyFont="1" applyBorder="1" applyAlignment="1">
      <alignment horizontal="left"/>
    </xf>
    <xf numFmtId="0" fontId="74" fillId="0" borderId="0" xfId="1" applyFont="1" applyAlignment="1">
      <alignment horizontal="left" wrapText="1"/>
    </xf>
    <xf numFmtId="0" fontId="8" fillId="0" borderId="0" xfId="95"/>
    <xf numFmtId="0" fontId="8" fillId="0" borderId="3" xfId="95" applyBorder="1"/>
    <xf numFmtId="0" fontId="8" fillId="0" borderId="3" xfId="95" applyBorder="1" applyAlignment="1">
      <alignment horizontal="center"/>
    </xf>
    <xf numFmtId="0" fontId="8" fillId="0" borderId="0" xfId="95" applyAlignment="1">
      <alignment horizontal="center" vertical="center"/>
    </xf>
    <xf numFmtId="0" fontId="75" fillId="0" borderId="18" xfId="95" quotePrefix="1" applyFont="1" applyBorder="1" applyAlignment="1">
      <alignment horizontal="left"/>
    </xf>
    <xf numFmtId="0" fontId="75" fillId="0" borderId="19" xfId="95" applyFont="1" applyBorder="1" applyAlignment="1">
      <alignment horizontal="center"/>
    </xf>
    <xf numFmtId="0" fontId="8" fillId="0" borderId="0" xfId="95" applyAlignment="1">
      <alignment horizontal="center"/>
    </xf>
    <xf numFmtId="0" fontId="9" fillId="0" borderId="1" xfId="95" applyFont="1" applyBorder="1" applyAlignment="1">
      <alignment horizontal="center"/>
    </xf>
    <xf numFmtId="0" fontId="76" fillId="0" borderId="15" xfId="95" applyFont="1" applyBorder="1" applyAlignment="1">
      <alignment horizontal="center"/>
    </xf>
    <xf numFmtId="1" fontId="8" fillId="0" borderId="0" xfId="95" applyNumberFormat="1" applyAlignment="1">
      <alignment horizontal="center"/>
    </xf>
    <xf numFmtId="0" fontId="76" fillId="0" borderId="1" xfId="95" applyFont="1" applyBorder="1"/>
    <xf numFmtId="0" fontId="76" fillId="0" borderId="1" xfId="95" applyFont="1" applyBorder="1" applyAlignment="1">
      <alignment horizontal="center"/>
    </xf>
    <xf numFmtId="0" fontId="77" fillId="43" borderId="1" xfId="95" applyFont="1" applyFill="1" applyBorder="1" applyAlignment="1">
      <alignment horizontal="center"/>
    </xf>
    <xf numFmtId="0" fontId="76" fillId="0" borderId="1" xfId="95" quotePrefix="1" applyFont="1" applyBorder="1" applyAlignment="1">
      <alignment horizontal="left"/>
    </xf>
    <xf numFmtId="1" fontId="76" fillId="44" borderId="15" xfId="95" applyNumberFormat="1" applyFont="1" applyFill="1" applyBorder="1" applyAlignment="1">
      <alignment horizontal="center"/>
    </xf>
    <xf numFmtId="0" fontId="76" fillId="0" borderId="17" xfId="95" applyFont="1" applyBorder="1"/>
    <xf numFmtId="0" fontId="78" fillId="0" borderId="1" xfId="95" applyFont="1" applyBorder="1"/>
    <xf numFmtId="166" fontId="78" fillId="0" borderId="36" xfId="95" applyNumberFormat="1" applyFont="1" applyBorder="1" applyAlignment="1">
      <alignment horizontal="center"/>
    </xf>
    <xf numFmtId="0" fontId="45" fillId="0" borderId="1" xfId="95" applyFont="1" applyBorder="1"/>
    <xf numFmtId="2" fontId="45" fillId="0" borderId="1" xfId="95" applyNumberFormat="1" applyFont="1" applyBorder="1" applyAlignment="1">
      <alignment horizontal="center"/>
    </xf>
    <xf numFmtId="0" fontId="79" fillId="0" borderId="1" xfId="95" applyFont="1" applyBorder="1" applyAlignment="1">
      <alignment horizontal="center" vertical="center"/>
    </xf>
    <xf numFmtId="0" fontId="79" fillId="0" borderId="1" xfId="95" applyFont="1" applyBorder="1"/>
    <xf numFmtId="0" fontId="79" fillId="0" borderId="1" xfId="95" quotePrefix="1" applyFont="1" applyBorder="1" applyAlignment="1">
      <alignment horizontal="center" vertical="center"/>
    </xf>
    <xf numFmtId="0" fontId="45" fillId="0" borderId="1" xfId="95" quotePrefix="1" applyFont="1" applyBorder="1" applyAlignment="1">
      <alignment horizontal="left"/>
    </xf>
    <xf numFmtId="0" fontId="14" fillId="0" borderId="0" xfId="95" applyFont="1" applyAlignment="1">
      <alignment horizontal="centerContinuous"/>
    </xf>
    <xf numFmtId="0" fontId="9" fillId="0" borderId="0" xfId="95" applyFont="1" applyAlignment="1">
      <alignment horizontal="centerContinuous"/>
    </xf>
    <xf numFmtId="0" fontId="14" fillId="0" borderId="0" xfId="95" applyFont="1" applyAlignment="1">
      <alignment horizontal="center"/>
    </xf>
    <xf numFmtId="0" fontId="80" fillId="0" borderId="0" xfId="95" quotePrefix="1" applyFont="1" applyAlignment="1">
      <alignment horizontal="left"/>
    </xf>
    <xf numFmtId="0" fontId="8" fillId="0" borderId="0" xfId="95" applyAlignment="1">
      <alignment horizontal="centerContinuous"/>
    </xf>
    <xf numFmtId="0" fontId="9" fillId="0" borderId="0" xfId="95" applyFont="1"/>
    <xf numFmtId="0" fontId="81" fillId="0" borderId="3" xfId="95" applyFont="1" applyBorder="1"/>
    <xf numFmtId="0" fontId="82" fillId="0" borderId="0" xfId="95" applyFont="1" applyAlignment="1">
      <alignment horizontal="right"/>
    </xf>
    <xf numFmtId="2" fontId="82" fillId="0" borderId="0" xfId="95" applyNumberFormat="1" applyFont="1" applyAlignment="1">
      <alignment horizontal="right"/>
    </xf>
    <xf numFmtId="0" fontId="45" fillId="0" borderId="0" xfId="95" applyFont="1"/>
    <xf numFmtId="0" fontId="45" fillId="0" borderId="0" xfId="95" applyFont="1" applyAlignment="1">
      <alignment horizontal="center"/>
    </xf>
    <xf numFmtId="0" fontId="82" fillId="0" borderId="0" xfId="95" applyFont="1" applyAlignment="1">
      <alignment horizontal="center"/>
    </xf>
    <xf numFmtId="166" fontId="82" fillId="0" borderId="0" xfId="95" applyNumberFormat="1" applyFont="1" applyAlignment="1">
      <alignment horizontal="right"/>
    </xf>
    <xf numFmtId="0" fontId="76" fillId="0" borderId="0" xfId="95" applyFont="1" applyAlignment="1">
      <alignment horizontal="center" vertical="center"/>
    </xf>
    <xf numFmtId="2" fontId="76" fillId="0" borderId="19" xfId="95" applyNumberFormat="1" applyFont="1" applyBorder="1" applyAlignment="1">
      <alignment horizontal="center"/>
    </xf>
    <xf numFmtId="0" fontId="83" fillId="0" borderId="0" xfId="95" quotePrefix="1" applyFont="1" applyAlignment="1">
      <alignment horizontal="right"/>
    </xf>
    <xf numFmtId="0" fontId="84" fillId="0" borderId="0" xfId="95" applyFont="1"/>
    <xf numFmtId="0" fontId="83" fillId="0" borderId="14" xfId="95" applyFont="1" applyBorder="1"/>
    <xf numFmtId="0" fontId="9" fillId="0" borderId="14" xfId="95" applyFont="1" applyBorder="1" applyAlignment="1">
      <alignment horizontal="center"/>
    </xf>
    <xf numFmtId="0" fontId="84" fillId="0" borderId="14" xfId="95" applyFont="1" applyBorder="1"/>
    <xf numFmtId="1" fontId="8" fillId="0" borderId="14" xfId="95" applyNumberFormat="1" applyBorder="1" applyAlignment="1">
      <alignment horizontal="center"/>
    </xf>
    <xf numFmtId="1" fontId="8" fillId="0" borderId="1" xfId="95" applyNumberFormat="1" applyBorder="1" applyAlignment="1">
      <alignment horizontal="center"/>
    </xf>
    <xf numFmtId="0" fontId="84" fillId="0" borderId="14" xfId="95" quotePrefix="1" applyFont="1" applyBorder="1" applyAlignment="1">
      <alignment horizontal="left"/>
    </xf>
    <xf numFmtId="0" fontId="8" fillId="0" borderId="14" xfId="95" applyBorder="1" applyAlignment="1">
      <alignment horizontal="center"/>
    </xf>
    <xf numFmtId="0" fontId="8" fillId="0" borderId="1" xfId="95" applyBorder="1" applyAlignment="1">
      <alignment horizontal="center"/>
    </xf>
    <xf numFmtId="0" fontId="8" fillId="0" borderId="14" xfId="95" applyBorder="1"/>
    <xf numFmtId="0" fontId="9" fillId="0" borderId="3" xfId="95" applyFont="1" applyBorder="1" applyAlignment="1">
      <alignment horizontal="center"/>
    </xf>
    <xf numFmtId="0" fontId="82" fillId="0" borderId="1" xfId="95" applyFont="1" applyBorder="1" applyAlignment="1">
      <alignment wrapText="1"/>
    </xf>
    <xf numFmtId="1" fontId="8" fillId="0" borderId="1" xfId="95" applyNumberFormat="1" applyBorder="1"/>
    <xf numFmtId="1" fontId="17" fillId="0" borderId="1" xfId="95" applyNumberFormat="1" applyFont="1" applyBorder="1" applyAlignment="1">
      <alignment horizontal="center"/>
    </xf>
    <xf numFmtId="0" fontId="82" fillId="0" borderId="1" xfId="95" quotePrefix="1" applyFont="1" applyBorder="1" applyAlignment="1">
      <alignment horizontal="left"/>
    </xf>
    <xf numFmtId="0" fontId="86" fillId="44" borderId="1" xfId="95" applyFont="1" applyFill="1" applyBorder="1"/>
    <xf numFmtId="0" fontId="17" fillId="44" borderId="1" xfId="95" applyFont="1" applyFill="1" applyBorder="1" applyAlignment="1">
      <alignment horizontal="center"/>
    </xf>
    <xf numFmtId="0" fontId="17" fillId="44" borderId="1" xfId="95" applyFont="1" applyFill="1" applyBorder="1"/>
    <xf numFmtId="0" fontId="8" fillId="43" borderId="1" xfId="95" applyFill="1" applyBorder="1"/>
    <xf numFmtId="0" fontId="8" fillId="45" borderId="1" xfId="95" applyFill="1" applyBorder="1" applyAlignment="1">
      <alignment horizontal="center"/>
    </xf>
    <xf numFmtId="0" fontId="87" fillId="45" borderId="1" xfId="95" applyFont="1" applyFill="1" applyBorder="1" applyAlignment="1">
      <alignment horizontal="center" vertical="center"/>
    </xf>
    <xf numFmtId="0" fontId="14" fillId="0" borderId="0" xfId="95" applyFont="1"/>
    <xf numFmtId="0" fontId="88" fillId="0" borderId="0" xfId="95" applyFont="1" applyAlignment="1">
      <alignment horizontal="center" vertical="center"/>
    </xf>
    <xf numFmtId="0" fontId="88" fillId="0" borderId="0" xfId="95" applyFont="1"/>
    <xf numFmtId="0" fontId="89" fillId="0" borderId="0" xfId="95" applyFont="1" applyAlignment="1">
      <alignment horizontal="center"/>
    </xf>
    <xf numFmtId="0" fontId="45" fillId="0" borderId="0" xfId="95" quotePrefix="1" applyFont="1" applyAlignment="1">
      <alignment horizontal="left"/>
    </xf>
    <xf numFmtId="1" fontId="9" fillId="0" borderId="0" xfId="95" applyNumberFormat="1" applyFont="1" applyAlignment="1">
      <alignment horizontal="center" vertical="center"/>
    </xf>
    <xf numFmtId="0" fontId="32" fillId="46" borderId="0" xfId="95" applyFont="1" applyFill="1" applyAlignment="1">
      <alignment horizontal="center" vertical="center"/>
    </xf>
    <xf numFmtId="0" fontId="32" fillId="46" borderId="0" xfId="95" applyFont="1" applyFill="1"/>
    <xf numFmtId="0" fontId="93" fillId="0" borderId="0" xfId="95" applyFont="1" applyAlignment="1">
      <alignment horizontal="justify" vertical="justify"/>
    </xf>
    <xf numFmtId="0" fontId="93" fillId="0" borderId="0" xfId="95" applyFont="1" applyAlignment="1">
      <alignment horizontal="center" vertical="justify"/>
    </xf>
    <xf numFmtId="0" fontId="90" fillId="0" borderId="0" xfId="95" applyFont="1"/>
    <xf numFmtId="0" fontId="90" fillId="0" borderId="0" xfId="95" quotePrefix="1" applyFont="1" applyAlignment="1">
      <alignment horizontal="left"/>
    </xf>
    <xf numFmtId="2" fontId="94" fillId="0" borderId="0" xfId="95" applyNumberFormat="1" applyFont="1" applyAlignment="1">
      <alignment horizontal="center"/>
    </xf>
    <xf numFmtId="0" fontId="90" fillId="0" borderId="0" xfId="95" applyFont="1" applyAlignment="1">
      <alignment horizontal="center"/>
    </xf>
    <xf numFmtId="0" fontId="95" fillId="0" borderId="37" xfId="95" applyFont="1" applyBorder="1" applyAlignment="1">
      <alignment horizontal="center" vertical="center"/>
    </xf>
    <xf numFmtId="0" fontId="96" fillId="0" borderId="0" xfId="95" applyFont="1" applyAlignment="1">
      <alignment horizontal="left"/>
    </xf>
    <xf numFmtId="2" fontId="90" fillId="0" borderId="0" xfId="95" applyNumberFormat="1" applyFont="1" applyAlignment="1">
      <alignment horizontal="center"/>
    </xf>
    <xf numFmtId="0" fontId="90" fillId="0" borderId="0" xfId="95" applyFont="1" applyAlignment="1">
      <alignment horizontal="center" vertical="center"/>
    </xf>
    <xf numFmtId="0" fontId="97" fillId="0" borderId="37" xfId="95" applyFont="1" applyBorder="1"/>
    <xf numFmtId="0" fontId="90" fillId="0" borderId="3" xfId="95" applyFont="1" applyBorder="1" applyAlignment="1">
      <alignment horizontal="center"/>
    </xf>
    <xf numFmtId="169" fontId="90" fillId="0" borderId="3" xfId="95" applyNumberFormat="1" applyFont="1" applyBorder="1" applyAlignment="1">
      <alignment horizontal="center"/>
    </xf>
    <xf numFmtId="1" fontId="95" fillId="0" borderId="37" xfId="95" applyNumberFormat="1" applyFont="1" applyBorder="1" applyAlignment="1">
      <alignment horizontal="center" vertical="center"/>
    </xf>
    <xf numFmtId="0" fontId="95" fillId="0" borderId="0" xfId="95" quotePrefix="1" applyFont="1" applyAlignment="1">
      <alignment horizontal="left"/>
    </xf>
    <xf numFmtId="1" fontId="90" fillId="0" borderId="0" xfId="95" applyNumberFormat="1" applyFont="1" applyAlignment="1">
      <alignment horizontal="center" vertical="center"/>
    </xf>
    <xf numFmtId="0" fontId="95" fillId="0" borderId="3" xfId="95" applyFont="1" applyBorder="1" applyAlignment="1">
      <alignment horizontal="center"/>
    </xf>
    <xf numFmtId="1" fontId="8" fillId="0" borderId="0" xfId="95" applyNumberFormat="1"/>
    <xf numFmtId="4" fontId="8" fillId="0" borderId="0" xfId="95" applyNumberFormat="1"/>
    <xf numFmtId="0" fontId="90" fillId="0" borderId="0" xfId="95" applyFont="1" applyAlignment="1">
      <alignment horizontal="left"/>
    </xf>
    <xf numFmtId="1" fontId="90" fillId="0" borderId="0" xfId="95" applyNumberFormat="1" applyFont="1"/>
    <xf numFmtId="2" fontId="8" fillId="0" borderId="0" xfId="95" applyNumberFormat="1"/>
    <xf numFmtId="0" fontId="90" fillId="0" borderId="0" xfId="95" quotePrefix="1" applyFont="1" applyAlignment="1">
      <alignment horizontal="center"/>
    </xf>
    <xf numFmtId="0" fontId="8" fillId="47" borderId="0" xfId="95" applyFill="1"/>
    <xf numFmtId="0" fontId="98" fillId="47" borderId="0" xfId="95" applyFont="1" applyFill="1"/>
    <xf numFmtId="0" fontId="12" fillId="47" borderId="0" xfId="95" applyFont="1" applyFill="1"/>
    <xf numFmtId="0" fontId="8" fillId="2" borderId="0" xfId="95" applyFill="1"/>
    <xf numFmtId="0" fontId="99" fillId="0" borderId="0" xfId="95" quotePrefix="1" applyFont="1" applyAlignment="1">
      <alignment horizontal="left"/>
    </xf>
    <xf numFmtId="170" fontId="8" fillId="0" borderId="0" xfId="128" applyNumberFormat="1" applyFont="1"/>
    <xf numFmtId="9" fontId="90" fillId="3" borderId="0" xfId="128" applyFont="1" applyFill="1" applyBorder="1"/>
    <xf numFmtId="1" fontId="90" fillId="0" borderId="3" xfId="95" applyNumberFormat="1" applyFont="1" applyBorder="1" applyAlignment="1">
      <alignment horizontal="center" vertical="center"/>
    </xf>
    <xf numFmtId="0" fontId="95" fillId="0" borderId="0" xfId="95" applyFont="1"/>
    <xf numFmtId="171" fontId="95" fillId="0" borderId="3" xfId="95" applyNumberFormat="1" applyFont="1" applyBorder="1" applyAlignment="1">
      <alignment horizontal="center" vertical="center"/>
    </xf>
    <xf numFmtId="0" fontId="45" fillId="0" borderId="2" xfId="95" applyFont="1" applyBorder="1"/>
    <xf numFmtId="0" fontId="8" fillId="0" borderId="15" xfId="95" applyBorder="1"/>
    <xf numFmtId="0" fontId="100" fillId="0" borderId="1" xfId="95" applyFont="1" applyBorder="1"/>
    <xf numFmtId="2" fontId="98" fillId="0" borderId="18" xfId="95" applyNumberFormat="1" applyFont="1" applyBorder="1"/>
    <xf numFmtId="2" fontId="98" fillId="0" borderId="13" xfId="95" applyNumberFormat="1" applyFont="1" applyBorder="1"/>
    <xf numFmtId="2" fontId="98" fillId="0" borderId="19" xfId="95" applyNumberFormat="1" applyFont="1" applyBorder="1"/>
    <xf numFmtId="171" fontId="8" fillId="0" borderId="0" xfId="95" applyNumberFormat="1"/>
    <xf numFmtId="2" fontId="98" fillId="0" borderId="17" xfId="95" applyNumberFormat="1" applyFont="1" applyBorder="1"/>
    <xf numFmtId="2" fontId="98" fillId="0" borderId="2" xfId="95" applyNumberFormat="1" applyFont="1" applyBorder="1"/>
    <xf numFmtId="2" fontId="98" fillId="0" borderId="36" xfId="95" applyNumberFormat="1" applyFont="1" applyBorder="1"/>
    <xf numFmtId="2" fontId="98" fillId="0" borderId="0" xfId="95" applyNumberFormat="1" applyFont="1"/>
    <xf numFmtId="0" fontId="102" fillId="0" borderId="0" xfId="101" applyFont="1" applyAlignment="1">
      <alignment vertical="top"/>
    </xf>
    <xf numFmtId="0" fontId="103" fillId="0" borderId="0" xfId="95" applyFont="1"/>
    <xf numFmtId="173" fontId="103" fillId="0" borderId="0" xfId="95" applyNumberFormat="1" applyFont="1"/>
    <xf numFmtId="0" fontId="104" fillId="0" borderId="0" xfId="101" applyFont="1" applyAlignment="1">
      <alignment vertical="top"/>
    </xf>
    <xf numFmtId="0" fontId="103" fillId="0" borderId="0" xfId="95" applyFont="1" applyAlignment="1">
      <alignment horizontal="center"/>
    </xf>
    <xf numFmtId="0" fontId="102" fillId="0" borderId="0" xfId="101" applyFont="1" applyAlignment="1">
      <alignment horizontal="center" vertical="top"/>
    </xf>
    <xf numFmtId="0" fontId="12" fillId="0" borderId="0" xfId="101" applyAlignment="1">
      <alignment horizontal="center"/>
    </xf>
    <xf numFmtId="0" fontId="105" fillId="0" borderId="0" xfId="101" applyFont="1"/>
    <xf numFmtId="4" fontId="105" fillId="0" borderId="0" xfId="101" applyNumberFormat="1" applyFont="1"/>
    <xf numFmtId="172" fontId="101" fillId="0" borderId="1" xfId="0" applyNumberFormat="1" applyFont="1" applyBorder="1"/>
    <xf numFmtId="0" fontId="12" fillId="0" borderId="0" xfId="89"/>
    <xf numFmtId="0" fontId="12" fillId="0" borderId="0" xfId="89" applyAlignment="1">
      <alignment horizontal="center"/>
    </xf>
    <xf numFmtId="2" fontId="12" fillId="0" borderId="0" xfId="89" applyNumberFormat="1" applyProtection="1">
      <protection locked="0"/>
    </xf>
    <xf numFmtId="0" fontId="12" fillId="0" borderId="38" xfId="89" applyBorder="1" applyAlignment="1">
      <alignment horizontal="center" vertical="top"/>
    </xf>
    <xf numFmtId="1" fontId="12" fillId="0" borderId="39" xfId="89" applyNumberFormat="1" applyBorder="1"/>
    <xf numFmtId="0" fontId="12" fillId="0" borderId="0" xfId="89" applyAlignment="1">
      <alignment vertical="top" textRotation="90"/>
    </xf>
    <xf numFmtId="0" fontId="9" fillId="0" borderId="14" xfId="89" applyFont="1" applyBorder="1" applyAlignment="1">
      <alignment vertical="center"/>
    </xf>
    <xf numFmtId="0" fontId="9" fillId="0" borderId="2" xfId="89" applyFont="1" applyBorder="1" applyAlignment="1">
      <alignment vertical="center"/>
    </xf>
    <xf numFmtId="2" fontId="9" fillId="0" borderId="0" xfId="89" applyNumberFormat="1" applyFont="1" applyAlignment="1">
      <alignment vertical="center"/>
    </xf>
    <xf numFmtId="0" fontId="9" fillId="0" borderId="0" xfId="89" applyFont="1" applyAlignment="1">
      <alignment vertical="center"/>
    </xf>
    <xf numFmtId="0" fontId="18" fillId="0" borderId="0" xfId="89" applyFont="1" applyAlignment="1">
      <alignment horizontal="left" vertical="top" wrapText="1"/>
    </xf>
    <xf numFmtId="0" fontId="18" fillId="0" borderId="0" xfId="89" applyFont="1" applyAlignment="1">
      <alignment horizontal="right" vertical="top" wrapText="1"/>
    </xf>
    <xf numFmtId="0" fontId="18" fillId="0" borderId="0" xfId="89" applyFont="1" applyAlignment="1">
      <alignment horizontal="center" vertical="top"/>
    </xf>
    <xf numFmtId="0" fontId="12" fillId="0" borderId="0" xfId="89" applyAlignment="1">
      <alignment horizontal="left" vertical="top"/>
    </xf>
    <xf numFmtId="0" fontId="12" fillId="0" borderId="0" xfId="89" applyAlignment="1">
      <alignment wrapText="1"/>
    </xf>
    <xf numFmtId="166" fontId="12" fillId="0" borderId="0" xfId="89" applyNumberFormat="1" applyAlignment="1">
      <alignment wrapText="1"/>
    </xf>
    <xf numFmtId="0" fontId="12" fillId="0" borderId="0" xfId="89" applyAlignment="1">
      <alignment vertical="center" wrapText="1"/>
    </xf>
    <xf numFmtId="2" fontId="12" fillId="0" borderId="0" xfId="89" applyNumberFormat="1" applyAlignment="1">
      <alignment horizontal="center" wrapText="1"/>
    </xf>
    <xf numFmtId="2" fontId="12" fillId="0" borderId="0" xfId="89" applyNumberFormat="1" applyAlignment="1">
      <alignment wrapText="1"/>
    </xf>
    <xf numFmtId="2" fontId="12" fillId="0" borderId="0" xfId="89" applyNumberFormat="1" applyAlignment="1">
      <alignment horizontal="center"/>
    </xf>
    <xf numFmtId="0" fontId="12" fillId="0" borderId="0" xfId="89" quotePrefix="1"/>
    <xf numFmtId="166" fontId="12" fillId="0" borderId="0" xfId="89" applyNumberFormat="1"/>
    <xf numFmtId="166" fontId="12" fillId="0" borderId="2" xfId="89" applyNumberFormat="1" applyBorder="1"/>
    <xf numFmtId="0" fontId="18" fillId="0" borderId="0" xfId="89" applyFont="1" applyAlignment="1">
      <alignment wrapText="1"/>
    </xf>
    <xf numFmtId="2" fontId="12" fillId="0" borderId="0" xfId="89" applyNumberFormat="1"/>
    <xf numFmtId="2" fontId="12" fillId="0" borderId="2" xfId="89" applyNumberFormat="1" applyBorder="1"/>
    <xf numFmtId="0" fontId="18" fillId="0" borderId="0" xfId="89" applyFont="1"/>
    <xf numFmtId="0" fontId="12" fillId="0" borderId="2" xfId="89" applyBorder="1" applyAlignment="1">
      <alignment horizontal="left" vertical="top"/>
    </xf>
    <xf numFmtId="0" fontId="12" fillId="0" borderId="2" xfId="89" applyBorder="1"/>
    <xf numFmtId="0" fontId="12" fillId="0" borderId="2" xfId="89" applyBorder="1" applyAlignment="1">
      <alignment horizontal="right"/>
    </xf>
    <xf numFmtId="0" fontId="9" fillId="0" borderId="0" xfId="89" applyFont="1"/>
    <xf numFmtId="0" fontId="14" fillId="0" borderId="0" xfId="89" applyFont="1" applyAlignment="1">
      <alignment horizontal="right"/>
    </xf>
    <xf numFmtId="0" fontId="14" fillId="0" borderId="0" xfId="89" applyFont="1"/>
    <xf numFmtId="0" fontId="9" fillId="0" borderId="0" xfId="89" applyFont="1" applyAlignment="1">
      <alignment horizontal="center"/>
    </xf>
    <xf numFmtId="165" fontId="0" fillId="0" borderId="0" xfId="2" applyFont="1" applyAlignment="1">
      <alignment horizontal="center"/>
    </xf>
    <xf numFmtId="0" fontId="12" fillId="0" borderId="0" xfId="89" applyAlignment="1">
      <alignment horizontal="center" vertical="center"/>
    </xf>
    <xf numFmtId="0" fontId="9" fillId="0" borderId="0" xfId="89" applyFont="1" applyAlignment="1">
      <alignment horizontal="right"/>
    </xf>
    <xf numFmtId="0" fontId="12" fillId="0" borderId="0" xfId="89" applyAlignment="1">
      <alignment horizontal="center" wrapText="1"/>
    </xf>
    <xf numFmtId="39" fontId="0" fillId="0" borderId="0" xfId="2" applyNumberFormat="1" applyFont="1" applyAlignment="1">
      <alignment horizontal="center"/>
    </xf>
    <xf numFmtId="0" fontId="109" fillId="0" borderId="0" xfId="89" applyFont="1"/>
    <xf numFmtId="2" fontId="98" fillId="0" borderId="0" xfId="89" applyNumberFormat="1" applyFont="1" applyAlignment="1">
      <alignment horizontal="center"/>
    </xf>
    <xf numFmtId="0" fontId="12" fillId="0" borderId="29" xfId="89" applyBorder="1"/>
    <xf numFmtId="1" fontId="9" fillId="0" borderId="0" xfId="89" applyNumberFormat="1" applyFont="1" applyAlignment="1">
      <alignment vertical="center"/>
    </xf>
    <xf numFmtId="166" fontId="9" fillId="0" borderId="0" xfId="89" applyNumberFormat="1" applyFont="1" applyAlignment="1">
      <alignment vertical="center"/>
    </xf>
    <xf numFmtId="165" fontId="9" fillId="0" borderId="0" xfId="2" applyFont="1" applyBorder="1" applyAlignment="1">
      <alignment vertical="center"/>
    </xf>
    <xf numFmtId="0" fontId="112" fillId="0" borderId="3" xfId="89" applyFont="1" applyBorder="1" applyAlignment="1">
      <alignment horizontal="center" vertical="justify" wrapText="1"/>
    </xf>
    <xf numFmtId="0" fontId="12" fillId="0" borderId="42" xfId="89" applyBorder="1" applyAlignment="1">
      <alignment horizontal="center" vertical="justify" wrapText="1"/>
    </xf>
    <xf numFmtId="0" fontId="12" fillId="0" borderId="40" xfId="89" applyBorder="1" applyAlignment="1">
      <alignment horizontal="left" vertical="justify" wrapText="1"/>
    </xf>
    <xf numFmtId="0" fontId="12" fillId="0" borderId="40" xfId="89" applyBorder="1" applyAlignment="1">
      <alignment horizontal="center"/>
    </xf>
    <xf numFmtId="4" fontId="12" fillId="0" borderId="40" xfId="89" applyNumberFormat="1" applyBorder="1" applyAlignment="1">
      <alignment horizontal="right"/>
    </xf>
    <xf numFmtId="0" fontId="12" fillId="0" borderId="40" xfId="89" applyBorder="1"/>
    <xf numFmtId="0" fontId="12" fillId="0" borderId="43" xfId="89" applyBorder="1"/>
    <xf numFmtId="0" fontId="12" fillId="0" borderId="44" xfId="89" applyBorder="1" applyAlignment="1">
      <alignment horizontal="center" vertical="top" wrapText="1"/>
    </xf>
    <xf numFmtId="0" fontId="12" fillId="0" borderId="45" xfId="89" applyBorder="1" applyAlignment="1">
      <alignment horizontal="left" vertical="justify" wrapText="1"/>
    </xf>
    <xf numFmtId="0" fontId="12" fillId="0" borderId="45" xfId="89" applyBorder="1" applyAlignment="1">
      <alignment horizontal="center"/>
    </xf>
    <xf numFmtId="0" fontId="12" fillId="0" borderId="45" xfId="89" applyBorder="1" applyAlignment="1">
      <alignment horizontal="right"/>
    </xf>
    <xf numFmtId="0" fontId="12" fillId="0" borderId="45" xfId="89" applyBorder="1"/>
    <xf numFmtId="0" fontId="12" fillId="0" borderId="46" xfId="89" applyBorder="1"/>
    <xf numFmtId="4" fontId="12" fillId="0" borderId="45" xfId="89" applyNumberFormat="1" applyBorder="1" applyAlignment="1">
      <alignment horizontal="right"/>
    </xf>
    <xf numFmtId="2" fontId="12" fillId="0" borderId="45" xfId="89" applyNumberFormat="1" applyBorder="1"/>
    <xf numFmtId="4" fontId="12" fillId="0" borderId="46" xfId="89" applyNumberFormat="1" applyBorder="1"/>
    <xf numFmtId="4" fontId="12" fillId="0" borderId="45" xfId="89" applyNumberFormat="1" applyBorder="1"/>
    <xf numFmtId="0" fontId="12" fillId="0" borderId="44" xfId="89" applyBorder="1" applyAlignment="1">
      <alignment horizontal="center"/>
    </xf>
    <xf numFmtId="0" fontId="12" fillId="0" borderId="44" xfId="89" applyBorder="1"/>
    <xf numFmtId="0" fontId="12" fillId="0" borderId="45" xfId="89" applyBorder="1" applyAlignment="1">
      <alignment vertical="justify" wrapText="1"/>
    </xf>
    <xf numFmtId="0" fontId="12" fillId="0" borderId="47" xfId="89" applyBorder="1"/>
    <xf numFmtId="0" fontId="12" fillId="0" borderId="48" xfId="89" applyBorder="1" applyAlignment="1">
      <alignment vertical="justify" wrapText="1"/>
    </xf>
    <xf numFmtId="0" fontId="12" fillId="0" borderId="48" xfId="89" applyBorder="1" applyAlignment="1">
      <alignment horizontal="center"/>
    </xf>
    <xf numFmtId="0" fontId="12" fillId="0" borderId="48" xfId="89" applyBorder="1"/>
    <xf numFmtId="4" fontId="12" fillId="0" borderId="49" xfId="89" applyNumberFormat="1" applyBorder="1"/>
    <xf numFmtId="0" fontId="9" fillId="0" borderId="2" xfId="89" applyFont="1" applyBorder="1" applyAlignment="1">
      <alignment horizontal="center" vertical="center"/>
    </xf>
    <xf numFmtId="4" fontId="9" fillId="0" borderId="15" xfId="89" applyNumberFormat="1" applyFont="1" applyBorder="1" applyAlignment="1">
      <alignment vertical="center"/>
    </xf>
    <xf numFmtId="0" fontId="12" fillId="0" borderId="13" xfId="89" applyBorder="1"/>
    <xf numFmtId="0" fontId="12" fillId="0" borderId="13" xfId="89" applyBorder="1" applyAlignment="1">
      <alignment horizontal="center"/>
    </xf>
    <xf numFmtId="0" fontId="12" fillId="0" borderId="0" xfId="89" applyAlignment="1">
      <alignment horizontal="center" vertical="top"/>
    </xf>
    <xf numFmtId="0" fontId="113" fillId="0" borderId="0" xfId="89" applyFont="1" applyAlignment="1">
      <alignment horizontal="center" vertical="top" wrapText="1"/>
    </xf>
    <xf numFmtId="0" fontId="113" fillId="0" borderId="0" xfId="89" applyFont="1" applyAlignment="1">
      <alignment vertical="top" wrapText="1"/>
    </xf>
    <xf numFmtId="0" fontId="7" fillId="0" borderId="0" xfId="129"/>
    <xf numFmtId="0" fontId="9" fillId="49" borderId="1" xfId="129" applyFont="1" applyFill="1" applyBorder="1"/>
    <xf numFmtId="2" fontId="17" fillId="48" borderId="1" xfId="129" applyNumberFormat="1" applyFont="1" applyFill="1" applyBorder="1"/>
    <xf numFmtId="0" fontId="9" fillId="0" borderId="0" xfId="129" applyFont="1"/>
    <xf numFmtId="2" fontId="17" fillId="0" borderId="0" xfId="129" applyNumberFormat="1" applyFont="1"/>
    <xf numFmtId="0" fontId="7" fillId="48" borderId="1" xfId="129" applyFill="1" applyBorder="1"/>
    <xf numFmtId="0" fontId="7" fillId="2" borderId="1" xfId="129" applyFill="1" applyBorder="1"/>
    <xf numFmtId="0" fontId="9" fillId="0" borderId="1" xfId="129" applyFont="1" applyBorder="1" applyAlignment="1">
      <alignment horizontal="center" wrapText="1"/>
    </xf>
    <xf numFmtId="0" fontId="12" fillId="43" borderId="1" xfId="129" applyFont="1" applyFill="1" applyBorder="1" applyAlignment="1">
      <alignment horizontal="center" wrapText="1"/>
    </xf>
    <xf numFmtId="0" fontId="12" fillId="48" borderId="1" xfId="129" applyFont="1" applyFill="1" applyBorder="1" applyAlignment="1">
      <alignment horizontal="center" wrapText="1"/>
    </xf>
    <xf numFmtId="0" fontId="9" fillId="0" borderId="1" xfId="129" applyFont="1" applyBorder="1"/>
    <xf numFmtId="0" fontId="7" fillId="0" borderId="1" xfId="129" applyBorder="1"/>
    <xf numFmtId="0" fontId="9" fillId="0" borderId="1" xfId="129" applyFont="1" applyBorder="1" applyAlignment="1">
      <alignment horizontal="center"/>
    </xf>
    <xf numFmtId="2" fontId="7" fillId="0" borderId="1" xfId="129" applyNumberFormat="1" applyBorder="1"/>
    <xf numFmtId="2" fontId="9" fillId="0" borderId="1" xfId="129" applyNumberFormat="1" applyFont="1" applyBorder="1"/>
    <xf numFmtId="2" fontId="7" fillId="43" borderId="1" xfId="129" applyNumberFormat="1" applyFill="1" applyBorder="1"/>
    <xf numFmtId="2" fontId="7" fillId="0" borderId="0" xfId="129" applyNumberFormat="1"/>
    <xf numFmtId="0" fontId="17" fillId="0" borderId="1" xfId="129" applyFont="1" applyBorder="1"/>
    <xf numFmtId="2" fontId="17" fillId="0" borderId="1" xfId="129" applyNumberFormat="1" applyFont="1" applyBorder="1"/>
    <xf numFmtId="0" fontId="12" fillId="0" borderId="1" xfId="129" applyFont="1" applyBorder="1" applyAlignment="1">
      <alignment horizontal="center" wrapText="1"/>
    </xf>
    <xf numFmtId="2" fontId="7" fillId="48" borderId="1" xfId="129" applyNumberFormat="1" applyFill="1" applyBorder="1"/>
    <xf numFmtId="0" fontId="12" fillId="43" borderId="1" xfId="129" applyFont="1" applyFill="1" applyBorder="1" applyAlignment="1">
      <alignment horizontal="center"/>
    </xf>
    <xf numFmtId="0" fontId="12" fillId="43" borderId="1" xfId="129" quotePrefix="1" applyFont="1" applyFill="1" applyBorder="1" applyAlignment="1">
      <alignment horizontal="center"/>
    </xf>
    <xf numFmtId="0" fontId="12" fillId="43" borderId="1" xfId="129" applyFont="1" applyFill="1" applyBorder="1"/>
    <xf numFmtId="0" fontId="98" fillId="43" borderId="1" xfId="129" applyFont="1" applyFill="1" applyBorder="1" applyAlignment="1">
      <alignment horizontal="center"/>
    </xf>
    <xf numFmtId="0" fontId="45" fillId="43" borderId="1" xfId="129" applyFont="1" applyFill="1" applyBorder="1" applyAlignment="1">
      <alignment wrapText="1"/>
    </xf>
    <xf numFmtId="0" fontId="7" fillId="43" borderId="1" xfId="129" applyFill="1" applyBorder="1" applyAlignment="1">
      <alignment horizontal="center"/>
    </xf>
    <xf numFmtId="2" fontId="116" fillId="43" borderId="1" xfId="129" applyNumberFormat="1" applyFont="1" applyFill="1" applyBorder="1"/>
    <xf numFmtId="2" fontId="117" fillId="43" borderId="1" xfId="129" applyNumberFormat="1" applyFont="1" applyFill="1" applyBorder="1"/>
    <xf numFmtId="2" fontId="118" fillId="43" borderId="1" xfId="129" applyNumberFormat="1" applyFont="1" applyFill="1" applyBorder="1"/>
    <xf numFmtId="2" fontId="119" fillId="43" borderId="1" xfId="129" applyNumberFormat="1" applyFont="1" applyFill="1" applyBorder="1"/>
    <xf numFmtId="2" fontId="120" fillId="43" borderId="1" xfId="129" applyNumberFormat="1" applyFont="1" applyFill="1" applyBorder="1"/>
    <xf numFmtId="2" fontId="121" fillId="43" borderId="1" xfId="129" applyNumberFormat="1" applyFont="1" applyFill="1" applyBorder="1"/>
    <xf numFmtId="2" fontId="122" fillId="43" borderId="1" xfId="129" applyNumberFormat="1" applyFont="1" applyFill="1" applyBorder="1"/>
    <xf numFmtId="2" fontId="123" fillId="43" borderId="1" xfId="129" applyNumberFormat="1" applyFont="1" applyFill="1" applyBorder="1"/>
    <xf numFmtId="2" fontId="124" fillId="43" borderId="1" xfId="129" applyNumberFormat="1" applyFont="1" applyFill="1" applyBorder="1"/>
    <xf numFmtId="0" fontId="17" fillId="0" borderId="0" xfId="129" applyFont="1"/>
    <xf numFmtId="2" fontId="9" fillId="0" borderId="0" xfId="129" applyNumberFormat="1" applyFont="1"/>
    <xf numFmtId="0" fontId="7" fillId="0" borderId="1" xfId="129" applyBorder="1" applyAlignment="1">
      <alignment horizontal="center"/>
    </xf>
    <xf numFmtId="0" fontId="17" fillId="0" borderId="1" xfId="129" applyFont="1" applyBorder="1" applyAlignment="1">
      <alignment horizontal="center"/>
    </xf>
    <xf numFmtId="166" fontId="0" fillId="0" borderId="0" xfId="0" applyNumberFormat="1" applyAlignment="1">
      <alignment vertical="top"/>
    </xf>
    <xf numFmtId="0" fontId="12" fillId="0" borderId="0" xfId="89" applyAlignment="1">
      <alignment vertical="center"/>
    </xf>
    <xf numFmtId="1" fontId="12" fillId="0" borderId="0" xfId="89" applyNumberFormat="1" applyAlignment="1">
      <alignment vertical="center"/>
    </xf>
    <xf numFmtId="166" fontId="12" fillId="0" borderId="0" xfId="89" applyNumberFormat="1" applyAlignment="1">
      <alignment vertical="center"/>
    </xf>
    <xf numFmtId="165" fontId="12" fillId="0" borderId="0" xfId="2" applyFont="1" applyBorder="1" applyAlignment="1">
      <alignment vertical="center"/>
    </xf>
    <xf numFmtId="2" fontId="12" fillId="0" borderId="0" xfId="89" applyNumberFormat="1" applyAlignment="1">
      <alignment vertical="center"/>
    </xf>
    <xf numFmtId="165" fontId="9" fillId="0" borderId="2" xfId="2" applyFont="1" applyBorder="1" applyAlignment="1">
      <alignment vertical="center"/>
    </xf>
    <xf numFmtId="0" fontId="126" fillId="0" borderId="0" xfId="129" applyFont="1" applyAlignment="1" applyProtection="1">
      <alignment vertical="center" wrapText="1"/>
      <protection locked="0"/>
    </xf>
    <xf numFmtId="0" fontId="12" fillId="0" borderId="0" xfId="129" applyFont="1" applyAlignment="1">
      <alignment horizontal="center"/>
    </xf>
    <xf numFmtId="1" fontId="110" fillId="0" borderId="0" xfId="129" applyNumberFormat="1" applyFont="1"/>
    <xf numFmtId="0" fontId="111" fillId="0" borderId="1" xfId="129" applyFont="1" applyBorder="1" applyAlignment="1">
      <alignment horizontal="center" vertical="center"/>
    </xf>
    <xf numFmtId="0" fontId="111" fillId="42" borderId="1" xfId="129" applyFont="1" applyFill="1" applyBorder="1" applyAlignment="1">
      <alignment horizontal="center" vertical="center"/>
    </xf>
    <xf numFmtId="0" fontId="127" fillId="0" borderId="0" xfId="129" applyFont="1"/>
    <xf numFmtId="0" fontId="127" fillId="0" borderId="0" xfId="129" applyFont="1" applyAlignment="1">
      <alignment horizontal="right"/>
    </xf>
    <xf numFmtId="2" fontId="128" fillId="3" borderId="0" xfId="129" applyNumberFormat="1" applyFont="1" applyFill="1" applyAlignment="1" applyProtection="1">
      <alignment horizontal="right"/>
      <protection locked="0"/>
    </xf>
    <xf numFmtId="1" fontId="9" fillId="0" borderId="0" xfId="129" applyNumberFormat="1" applyFont="1" applyAlignment="1">
      <alignment horizontal="left"/>
    </xf>
    <xf numFmtId="0" fontId="9" fillId="0" borderId="0" xfId="129" applyFont="1" applyAlignment="1">
      <alignment horizontal="right"/>
    </xf>
    <xf numFmtId="0" fontId="95" fillId="0" borderId="1" xfId="129" applyFont="1" applyBorder="1" applyAlignment="1">
      <alignment horizontal="center"/>
    </xf>
    <xf numFmtId="0" fontId="129" fillId="0" borderId="1" xfId="129" applyFont="1" applyBorder="1" applyAlignment="1">
      <alignment horizontal="center"/>
    </xf>
    <xf numFmtId="1" fontId="95" fillId="0" borderId="1" xfId="129" applyNumberFormat="1" applyFont="1" applyBorder="1" applyAlignment="1">
      <alignment horizontal="center"/>
    </xf>
    <xf numFmtId="0" fontId="7" fillId="0" borderId="13" xfId="129" applyBorder="1"/>
    <xf numFmtId="0" fontId="110" fillId="0" borderId="0" xfId="129" applyFont="1"/>
    <xf numFmtId="0" fontId="130" fillId="0" borderId="0" xfId="129" applyFont="1" applyAlignment="1">
      <alignment horizontal="left" vertical="top"/>
    </xf>
    <xf numFmtId="1" fontId="130" fillId="0" borderId="0" xfId="129" applyNumberFormat="1" applyFont="1" applyAlignment="1">
      <alignment horizontal="right"/>
    </xf>
    <xf numFmtId="0" fontId="113" fillId="0" borderId="0" xfId="129" applyFont="1" applyAlignment="1">
      <alignment horizontal="left"/>
    </xf>
    <xf numFmtId="0" fontId="7" fillId="0" borderId="0" xfId="129" applyAlignment="1">
      <alignment horizontal="left" vertical="top" textRotation="90"/>
    </xf>
    <xf numFmtId="0" fontId="7" fillId="0" borderId="0" xfId="129" applyAlignment="1">
      <alignment horizontal="left"/>
    </xf>
    <xf numFmtId="0" fontId="113" fillId="0" borderId="0" xfId="129" applyFont="1" applyAlignment="1">
      <alignment horizontal="left" vertical="top"/>
    </xf>
    <xf numFmtId="0" fontId="113" fillId="0" borderId="0" xfId="129" applyFont="1" applyAlignment="1">
      <alignment horizontal="left" vertical="center"/>
    </xf>
    <xf numFmtId="2" fontId="113" fillId="0" borderId="0" xfId="129" applyNumberFormat="1" applyFont="1" applyAlignment="1">
      <alignment horizontal="right"/>
    </xf>
    <xf numFmtId="2" fontId="81" fillId="0" borderId="0" xfId="129" applyNumberFormat="1" applyFont="1" applyAlignment="1">
      <alignment horizontal="left"/>
    </xf>
    <xf numFmtId="3" fontId="129" fillId="0" borderId="50" xfId="2" applyNumberFormat="1" applyFont="1" applyFill="1" applyBorder="1" applyAlignment="1">
      <alignment horizontal="right" vertical="center" wrapText="1"/>
    </xf>
    <xf numFmtId="3" fontId="7" fillId="0" borderId="0" xfId="129" applyNumberFormat="1" applyAlignment="1">
      <alignment horizontal="left"/>
    </xf>
    <xf numFmtId="0" fontId="81" fillId="0" borderId="0" xfId="129" applyFont="1" applyAlignment="1">
      <alignment horizontal="left"/>
    </xf>
    <xf numFmtId="0" fontId="130" fillId="0" borderId="0" xfId="129" applyFont="1" applyAlignment="1">
      <alignment horizontal="left"/>
    </xf>
    <xf numFmtId="0" fontId="131" fillId="0" borderId="0" xfId="1" applyFont="1" applyAlignment="1">
      <alignment horizontal="right" vertical="top" wrapText="1"/>
    </xf>
    <xf numFmtId="0" fontId="113" fillId="0" borderId="0" xfId="1" applyFont="1"/>
    <xf numFmtId="0" fontId="113" fillId="0" borderId="0" xfId="1" applyFont="1" applyAlignment="1">
      <alignment horizontal="left" vertical="top" wrapText="1"/>
    </xf>
    <xf numFmtId="0" fontId="113" fillId="0" borderId="0" xfId="1" applyFont="1" applyAlignment="1">
      <alignment horizontal="justify" vertical="top" wrapText="1"/>
    </xf>
    <xf numFmtId="0" fontId="113" fillId="0" borderId="0" xfId="1" applyFont="1" applyAlignment="1">
      <alignment wrapText="1"/>
    </xf>
    <xf numFmtId="0" fontId="113" fillId="0" borderId="0" xfId="1" applyFont="1" applyAlignment="1">
      <alignment vertical="top" wrapText="1"/>
    </xf>
    <xf numFmtId="0" fontId="113" fillId="0" borderId="0" xfId="1" applyFont="1" applyAlignment="1">
      <alignment horizontal="right"/>
    </xf>
    <xf numFmtId="2" fontId="81" fillId="0" borderId="0" xfId="1" applyNumberFormat="1" applyFont="1" applyAlignment="1">
      <alignment horizontal="right" vertical="top" wrapText="1"/>
    </xf>
    <xf numFmtId="0" fontId="46" fillId="0" borderId="0" xfId="89" applyFont="1" applyAlignment="1">
      <alignment wrapText="1"/>
    </xf>
    <xf numFmtId="1" fontId="46" fillId="0" borderId="0" xfId="89" applyNumberFormat="1" applyFont="1"/>
    <xf numFmtId="0" fontId="46" fillId="0" borderId="0" xfId="89" applyFont="1" applyAlignment="1">
      <alignment horizontal="left"/>
    </xf>
    <xf numFmtId="0" fontId="46" fillId="0" borderId="0" xfId="89" applyFont="1"/>
    <xf numFmtId="0" fontId="46" fillId="0" borderId="0" xfId="89" applyFont="1" applyAlignment="1">
      <alignment horizontal="center"/>
    </xf>
    <xf numFmtId="0" fontId="127" fillId="0" borderId="0" xfId="89" applyFont="1"/>
    <xf numFmtId="0" fontId="128" fillId="0" borderId="0" xfId="89" applyFont="1" applyAlignment="1">
      <alignment horizontal="right"/>
    </xf>
    <xf numFmtId="2" fontId="128" fillId="48" borderId="0" xfId="89" applyNumberFormat="1" applyFont="1" applyFill="1" applyAlignment="1" applyProtection="1">
      <alignment horizontal="right"/>
      <protection locked="0"/>
    </xf>
    <xf numFmtId="2" fontId="128" fillId="48" borderId="0" xfId="89" applyNumberFormat="1" applyFont="1" applyFill="1" applyAlignment="1" applyProtection="1">
      <alignment horizontal="left"/>
      <protection locked="0"/>
    </xf>
    <xf numFmtId="1" fontId="9" fillId="0" borderId="0" xfId="89" applyNumberFormat="1" applyFont="1"/>
    <xf numFmtId="0" fontId="9" fillId="0" borderId="1" xfId="89" applyFont="1" applyBorder="1"/>
    <xf numFmtId="0" fontId="9" fillId="0" borderId="1" xfId="89" applyFont="1" applyBorder="1" applyAlignment="1">
      <alignment horizontal="center"/>
    </xf>
    <xf numFmtId="1" fontId="9" fillId="0" borderId="1" xfId="89" applyNumberFormat="1" applyFont="1" applyBorder="1" applyAlignment="1">
      <alignment horizontal="center"/>
    </xf>
    <xf numFmtId="0" fontId="82" fillId="0" borderId="41" xfId="89" applyFont="1" applyBorder="1" applyAlignment="1">
      <alignment horizontal="center"/>
    </xf>
    <xf numFmtId="0" fontId="82" fillId="0" borderId="0" xfId="89" applyFont="1"/>
    <xf numFmtId="0" fontId="109" fillId="3" borderId="0" xfId="0" applyFont="1" applyFill="1" applyAlignment="1">
      <alignment horizontal="left"/>
    </xf>
    <xf numFmtId="0" fontId="132" fillId="0" borderId="0" xfId="0" applyFont="1" applyAlignment="1">
      <alignment horizontal="left"/>
    </xf>
    <xf numFmtId="0" fontId="82" fillId="0" borderId="18" xfId="89" applyFont="1" applyBorder="1" applyAlignment="1">
      <alignment horizontal="center"/>
    </xf>
    <xf numFmtId="0" fontId="82" fillId="0" borderId="0" xfId="89" applyFont="1" applyAlignment="1">
      <alignment horizontal="center"/>
    </xf>
    <xf numFmtId="0" fontId="82" fillId="0" borderId="19" xfId="89" applyFont="1" applyBorder="1" applyAlignment="1">
      <alignment horizontal="center"/>
    </xf>
    <xf numFmtId="0" fontId="81" fillId="0" borderId="0" xfId="89" applyFont="1" applyAlignment="1">
      <alignment horizontal="center"/>
    </xf>
    <xf numFmtId="2" fontId="113" fillId="0" borderId="0" xfId="0" applyNumberFormat="1" applyFont="1"/>
    <xf numFmtId="0" fontId="13" fillId="0" borderId="0" xfId="0" applyFont="1" applyAlignment="1">
      <alignment wrapText="1"/>
    </xf>
    <xf numFmtId="0" fontId="12" fillId="0" borderId="0" xfId="0" applyFont="1" applyAlignment="1">
      <alignment wrapText="1"/>
    </xf>
    <xf numFmtId="2" fontId="12" fillId="0" borderId="0" xfId="0" applyNumberFormat="1" applyFont="1" applyAlignment="1">
      <alignment horizontal="center" wrapText="1"/>
    </xf>
    <xf numFmtId="4" fontId="12" fillId="0" borderId="0" xfId="89" applyNumberFormat="1" applyAlignment="1">
      <alignment horizontal="center"/>
    </xf>
    <xf numFmtId="174" fontId="12" fillId="0" borderId="0" xfId="89" applyNumberFormat="1" applyAlignment="1">
      <alignment horizontal="center"/>
    </xf>
    <xf numFmtId="0" fontId="6" fillId="0" borderId="0" xfId="129" applyFont="1" applyAlignment="1">
      <alignment horizontal="left"/>
    </xf>
    <xf numFmtId="4" fontId="12" fillId="3" borderId="45" xfId="89" applyNumberFormat="1" applyFill="1" applyBorder="1"/>
    <xf numFmtId="2" fontId="133" fillId="0" borderId="0" xfId="89" applyNumberFormat="1" applyFont="1"/>
    <xf numFmtId="0" fontId="133" fillId="0" borderId="0" xfId="89" applyFont="1"/>
    <xf numFmtId="0" fontId="135" fillId="0" borderId="14" xfId="89" applyFont="1" applyBorder="1"/>
    <xf numFmtId="0" fontId="136" fillId="0" borderId="0" xfId="89" applyFont="1"/>
    <xf numFmtId="0" fontId="133" fillId="0" borderId="0" xfId="89" applyFont="1" applyAlignment="1">
      <alignment horizontal="right"/>
    </xf>
    <xf numFmtId="2" fontId="137" fillId="0" borderId="0" xfId="107" applyNumberFormat="1" applyFont="1" applyFill="1" applyAlignment="1">
      <alignment horizontal="right"/>
    </xf>
    <xf numFmtId="0" fontId="137" fillId="0" borderId="0" xfId="89" applyFont="1"/>
    <xf numFmtId="0" fontId="138" fillId="0" borderId="0" xfId="89" applyFont="1" applyAlignment="1">
      <alignment horizontal="center"/>
    </xf>
    <xf numFmtId="0" fontId="134" fillId="0" borderId="0" xfId="89" applyFont="1"/>
    <xf numFmtId="0" fontId="134" fillId="0" borderId="14" xfId="89" applyFont="1" applyBorder="1"/>
    <xf numFmtId="176" fontId="134" fillId="0" borderId="15" xfId="89" quotePrefix="1" applyNumberFormat="1" applyFont="1" applyBorder="1" applyAlignment="1">
      <alignment horizontal="left"/>
    </xf>
    <xf numFmtId="0" fontId="139" fillId="0" borderId="13" xfId="89" applyFont="1" applyBorder="1"/>
    <xf numFmtId="0" fontId="140" fillId="0" borderId="13" xfId="89" applyFont="1" applyBorder="1"/>
    <xf numFmtId="177" fontId="139" fillId="0" borderId="0" xfId="89" applyNumberFormat="1" applyFont="1"/>
    <xf numFmtId="0" fontId="133" fillId="0" borderId="58" xfId="89" applyFont="1" applyBorder="1"/>
    <xf numFmtId="0" fontId="139" fillId="0" borderId="59" xfId="89" applyFont="1" applyBorder="1"/>
    <xf numFmtId="0" fontId="140" fillId="0" borderId="59" xfId="89" applyFont="1" applyBorder="1"/>
    <xf numFmtId="177" fontId="139" fillId="0" borderId="59" xfId="89" applyNumberFormat="1" applyFont="1" applyBorder="1"/>
    <xf numFmtId="177" fontId="139" fillId="0" borderId="60" xfId="89" applyNumberFormat="1" applyFont="1" applyBorder="1"/>
    <xf numFmtId="0" fontId="141" fillId="0" borderId="61" xfId="89" applyFont="1" applyBorder="1" applyAlignment="1">
      <alignment vertical="center"/>
    </xf>
    <xf numFmtId="0" fontId="133" fillId="0" borderId="62" xfId="89" applyFont="1" applyBorder="1" applyAlignment="1">
      <alignment vertical="center"/>
    </xf>
    <xf numFmtId="2" fontId="133" fillId="0" borderId="62" xfId="89" applyNumberFormat="1" applyFont="1" applyBorder="1" applyAlignment="1">
      <alignment vertical="center"/>
    </xf>
    <xf numFmtId="2" fontId="133" fillId="0" borderId="0" xfId="89" applyNumberFormat="1" applyFont="1" applyAlignment="1">
      <alignment vertical="center"/>
    </xf>
    <xf numFmtId="0" fontId="133" fillId="0" borderId="0" xfId="89" applyFont="1" applyAlignment="1">
      <alignment vertical="center"/>
    </xf>
    <xf numFmtId="0" fontId="133" fillId="0" borderId="62" xfId="89" quotePrefix="1" applyFont="1" applyBorder="1" applyAlignment="1">
      <alignment horizontal="left" vertical="center"/>
    </xf>
    <xf numFmtId="2" fontId="133" fillId="0" borderId="63" xfId="89" applyNumberFormat="1" applyFont="1" applyBorder="1" applyAlignment="1">
      <alignment vertical="center"/>
    </xf>
    <xf numFmtId="0" fontId="142" fillId="0" borderId="61" xfId="89" applyFont="1" applyBorder="1" applyAlignment="1">
      <alignment vertical="center"/>
    </xf>
    <xf numFmtId="0" fontId="137" fillId="0" borderId="62" xfId="89" quotePrefix="1" applyFont="1" applyBorder="1" applyAlignment="1">
      <alignment horizontal="left" vertical="center"/>
    </xf>
    <xf numFmtId="0" fontId="137" fillId="0" borderId="62" xfId="89" applyFont="1" applyBorder="1" applyAlignment="1">
      <alignment vertical="center"/>
    </xf>
    <xf numFmtId="2" fontId="133" fillId="0" borderId="64" xfId="89" applyNumberFormat="1" applyFont="1" applyBorder="1" applyAlignment="1">
      <alignment vertical="center"/>
    </xf>
    <xf numFmtId="2" fontId="137" fillId="0" borderId="0" xfId="89" applyNumberFormat="1" applyFont="1" applyAlignment="1">
      <alignment vertical="center"/>
    </xf>
    <xf numFmtId="0" fontId="137" fillId="0" borderId="0" xfId="89" applyFont="1" applyAlignment="1">
      <alignment vertical="center"/>
    </xf>
    <xf numFmtId="0" fontId="142" fillId="0" borderId="65" xfId="89" applyFont="1" applyBorder="1" applyAlignment="1">
      <alignment vertical="center"/>
    </xf>
    <xf numFmtId="2" fontId="137" fillId="0" borderId="63" xfId="89" applyNumberFormat="1" applyFont="1" applyBorder="1" applyAlignment="1">
      <alignment vertical="center"/>
    </xf>
    <xf numFmtId="0" fontId="137" fillId="0" borderId="63" xfId="89" applyFont="1" applyBorder="1" applyAlignment="1">
      <alignment horizontal="left" vertical="center"/>
    </xf>
    <xf numFmtId="0" fontId="137" fillId="0" borderId="63" xfId="89" applyFont="1" applyBorder="1" applyAlignment="1">
      <alignment vertical="center"/>
    </xf>
    <xf numFmtId="0" fontId="141" fillId="0" borderId="68" xfId="89" applyFont="1" applyBorder="1" applyAlignment="1">
      <alignment vertical="center"/>
    </xf>
    <xf numFmtId="0" fontId="133" fillId="0" borderId="69" xfId="89" applyFont="1" applyBorder="1" applyAlignment="1">
      <alignment horizontal="left" vertical="center"/>
    </xf>
    <xf numFmtId="0" fontId="133" fillId="0" borderId="69" xfId="89" applyFont="1" applyBorder="1" applyAlignment="1">
      <alignment vertical="center"/>
    </xf>
    <xf numFmtId="2" fontId="133" fillId="0" borderId="69" xfId="89" applyNumberFormat="1" applyFont="1" applyBorder="1" applyAlignment="1">
      <alignment vertical="center"/>
    </xf>
    <xf numFmtId="2" fontId="133" fillId="0" borderId="70" xfId="89" applyNumberFormat="1" applyFont="1" applyBorder="1" applyAlignment="1">
      <alignment vertical="center"/>
    </xf>
    <xf numFmtId="2" fontId="137" fillId="0" borderId="3" xfId="89" applyNumberFormat="1" applyFont="1" applyBorder="1"/>
    <xf numFmtId="0" fontId="139" fillId="0" borderId="2" xfId="89" applyFont="1" applyBorder="1"/>
    <xf numFmtId="0" fontId="140" fillId="0" borderId="2" xfId="89" applyFont="1" applyBorder="1"/>
    <xf numFmtId="177" fontId="139" fillId="0" borderId="3" xfId="89" applyNumberFormat="1" applyFont="1" applyBorder="1"/>
    <xf numFmtId="0" fontId="141" fillId="0" borderId="0" xfId="89" applyFont="1" applyAlignment="1">
      <alignment vertical="center"/>
    </xf>
    <xf numFmtId="0" fontId="133" fillId="0" borderId="61" xfId="89" applyFont="1" applyBorder="1" applyAlignment="1">
      <alignment vertical="center"/>
    </xf>
    <xf numFmtId="0" fontId="133" fillId="0" borderId="61" xfId="89" quotePrefix="1" applyFont="1" applyBorder="1" applyAlignment="1">
      <alignment horizontal="left" vertical="center"/>
    </xf>
    <xf numFmtId="0" fontId="142" fillId="0" borderId="0" xfId="89" applyFont="1" applyAlignment="1">
      <alignment vertical="center"/>
    </xf>
    <xf numFmtId="0" fontId="137" fillId="0" borderId="61" xfId="89" quotePrefix="1" applyFont="1" applyBorder="1" applyAlignment="1">
      <alignment horizontal="left" vertical="center"/>
    </xf>
    <xf numFmtId="2" fontId="137" fillId="0" borderId="2" xfId="89" applyNumberFormat="1" applyFont="1" applyBorder="1"/>
    <xf numFmtId="0" fontId="141" fillId="0" borderId="0" xfId="89" applyFont="1"/>
    <xf numFmtId="0" fontId="137" fillId="0" borderId="73" xfId="89" applyFont="1" applyBorder="1"/>
    <xf numFmtId="0" fontId="137" fillId="0" borderId="74" xfId="89" applyFont="1" applyBorder="1"/>
    <xf numFmtId="0" fontId="133" fillId="0" borderId="0" xfId="89" quotePrefix="1" applyFont="1"/>
    <xf numFmtId="0" fontId="124" fillId="0" borderId="0" xfId="89" applyFont="1"/>
    <xf numFmtId="0" fontId="134" fillId="0" borderId="0" xfId="89" quotePrefix="1" applyFont="1" applyAlignment="1">
      <alignment horizontal="center"/>
    </xf>
    <xf numFmtId="0" fontId="134" fillId="0" borderId="0" xfId="89" applyFont="1" applyAlignment="1">
      <alignment horizontal="center"/>
    </xf>
    <xf numFmtId="9" fontId="134" fillId="0" borderId="0" xfId="89" applyNumberFormat="1" applyFont="1" applyAlignment="1">
      <alignment horizontal="center"/>
    </xf>
    <xf numFmtId="0" fontId="135" fillId="0" borderId="0" xfId="89" applyFont="1" applyAlignment="1">
      <alignment horizontal="left"/>
    </xf>
    <xf numFmtId="0" fontId="133" fillId="0" borderId="0" xfId="89" applyFont="1" applyAlignment="1">
      <alignment horizontal="center"/>
    </xf>
    <xf numFmtId="0" fontId="143" fillId="0" borderId="0" xfId="89" applyFont="1" applyAlignment="1">
      <alignment horizontal="right"/>
    </xf>
    <xf numFmtId="0" fontId="142" fillId="46" borderId="1" xfId="89" applyFont="1" applyFill="1" applyBorder="1" applyAlignment="1">
      <alignment horizontal="right"/>
    </xf>
    <xf numFmtId="0" fontId="144" fillId="0" borderId="0" xfId="89" applyFont="1" applyAlignment="1">
      <alignment horizontal="left"/>
    </xf>
    <xf numFmtId="0" fontId="142" fillId="0" borderId="0" xfId="89" applyFont="1" applyAlignment="1">
      <alignment horizontal="right"/>
    </xf>
    <xf numFmtId="0" fontId="137" fillId="0" borderId="73" xfId="89" applyFont="1" applyBorder="1" applyAlignment="1">
      <alignment horizontal="left" vertical="center"/>
    </xf>
    <xf numFmtId="0" fontId="145" fillId="0" borderId="74" xfId="89" applyFont="1" applyBorder="1" applyAlignment="1">
      <alignment vertical="center"/>
    </xf>
    <xf numFmtId="0" fontId="145" fillId="0" borderId="74" xfId="89" applyFont="1" applyBorder="1" applyAlignment="1">
      <alignment horizontal="center" vertical="center"/>
    </xf>
    <xf numFmtId="0" fontId="146" fillId="0" borderId="74" xfId="89" applyFont="1" applyBorder="1" applyAlignment="1">
      <alignment horizontal="center" vertical="center"/>
    </xf>
    <xf numFmtId="0" fontId="145" fillId="0" borderId="75" xfId="89" applyFont="1" applyBorder="1" applyAlignment="1">
      <alignment horizontal="center" vertical="center"/>
    </xf>
    <xf numFmtId="0" fontId="145" fillId="0" borderId="73" xfId="89" applyFont="1" applyBorder="1" applyAlignment="1">
      <alignment vertical="center"/>
    </xf>
    <xf numFmtId="0" fontId="137" fillId="0" borderId="74" xfId="89" applyFont="1" applyBorder="1" applyAlignment="1">
      <alignment horizontal="center" vertical="center"/>
    </xf>
    <xf numFmtId="0" fontId="137" fillId="0" borderId="75" xfId="89" applyFont="1" applyBorder="1" applyAlignment="1">
      <alignment horizontal="center" vertical="center"/>
    </xf>
    <xf numFmtId="0" fontId="143" fillId="0" borderId="73" xfId="89" applyFont="1" applyBorder="1" applyAlignment="1">
      <alignment vertical="center"/>
    </xf>
    <xf numFmtId="0" fontId="143" fillId="0" borderId="74" xfId="89" applyFont="1" applyBorder="1" applyAlignment="1">
      <alignment vertical="center"/>
    </xf>
    <xf numFmtId="0" fontId="147" fillId="0" borderId="75" xfId="89" applyFont="1" applyBorder="1" applyAlignment="1">
      <alignment horizontal="right" vertical="center"/>
    </xf>
    <xf numFmtId="0" fontId="124" fillId="0" borderId="0" xfId="89" applyFont="1" applyAlignment="1">
      <alignment vertical="center"/>
    </xf>
    <xf numFmtId="0" fontId="148" fillId="0" borderId="76" xfId="89" quotePrefix="1" applyFont="1" applyBorder="1" applyAlignment="1">
      <alignment vertical="center"/>
    </xf>
    <xf numFmtId="0" fontId="133" fillId="0" borderId="77" xfId="89" applyFont="1" applyBorder="1" applyAlignment="1">
      <alignment horizontal="left" vertical="center"/>
    </xf>
    <xf numFmtId="2" fontId="133" fillId="0" borderId="77" xfId="89" applyNumberFormat="1" applyFont="1" applyBorder="1" applyAlignment="1">
      <alignment horizontal="right" vertical="center"/>
    </xf>
    <xf numFmtId="2" fontId="124" fillId="0" borderId="77" xfId="89" applyNumberFormat="1" applyFont="1" applyBorder="1" applyAlignment="1">
      <alignment horizontal="center" vertical="center"/>
    </xf>
    <xf numFmtId="2" fontId="137" fillId="0" borderId="78" xfId="89" quotePrefix="1" applyNumberFormat="1" applyFont="1" applyBorder="1" applyAlignment="1">
      <alignment vertical="center"/>
    </xf>
    <xf numFmtId="0" fontId="133" fillId="0" borderId="76" xfId="89" applyFont="1" applyBorder="1" applyAlignment="1">
      <alignment vertical="center"/>
    </xf>
    <xf numFmtId="0" fontId="133" fillId="0" borderId="77" xfId="89" applyFont="1" applyBorder="1" applyAlignment="1">
      <alignment horizontal="center" vertical="center"/>
    </xf>
    <xf numFmtId="0" fontId="124" fillId="0" borderId="77" xfId="89" applyFont="1" applyBorder="1" applyAlignment="1">
      <alignment horizontal="center" vertical="center"/>
    </xf>
    <xf numFmtId="2" fontId="137" fillId="46" borderId="78" xfId="89" applyNumberFormat="1" applyFont="1" applyFill="1" applyBorder="1" applyAlignment="1">
      <alignment horizontal="right" vertical="center"/>
    </xf>
    <xf numFmtId="0" fontId="148" fillId="0" borderId="76" xfId="89" applyFont="1" applyBorder="1" applyAlignment="1">
      <alignment horizontal="right" vertical="center"/>
    </xf>
    <xf numFmtId="0" fontId="133" fillId="0" borderId="77" xfId="89" applyFont="1" applyBorder="1" applyAlignment="1">
      <alignment vertical="center"/>
    </xf>
    <xf numFmtId="2" fontId="133" fillId="0" borderId="78" xfId="89" applyNumberFormat="1" applyFont="1" applyBorder="1" applyAlignment="1">
      <alignment horizontal="right" vertical="center"/>
    </xf>
    <xf numFmtId="0" fontId="148" fillId="0" borderId="61" xfId="89" quotePrefix="1" applyFont="1" applyBorder="1" applyAlignment="1">
      <alignment vertical="center"/>
    </xf>
    <xf numFmtId="0" fontId="133" fillId="0" borderId="62" xfId="89" applyFont="1" applyBorder="1" applyAlignment="1">
      <alignment horizontal="left" vertical="center"/>
    </xf>
    <xf numFmtId="2" fontId="149" fillId="0" borderId="62" xfId="89" applyNumberFormat="1" applyFont="1" applyBorder="1" applyAlignment="1">
      <alignment horizontal="right" vertical="center"/>
    </xf>
    <xf numFmtId="2" fontId="116" fillId="0" borderId="62" xfId="89" applyNumberFormat="1" applyFont="1" applyBorder="1" applyAlignment="1">
      <alignment horizontal="center" vertical="center"/>
    </xf>
    <xf numFmtId="2" fontId="137" fillId="0" borderId="62" xfId="89" applyNumberFormat="1" applyFont="1" applyBorder="1" applyAlignment="1">
      <alignment horizontal="right" vertical="center"/>
    </xf>
    <xf numFmtId="0" fontId="133" fillId="0" borderId="62" xfId="89" applyFont="1" applyBorder="1" applyAlignment="1">
      <alignment horizontal="center" vertical="center"/>
    </xf>
    <xf numFmtId="178" fontId="150" fillId="0" borderId="62" xfId="89" applyNumberFormat="1" applyFont="1" applyBorder="1" applyAlignment="1" applyProtection="1">
      <alignment horizontal="center" vertical="center"/>
      <protection locked="0"/>
    </xf>
    <xf numFmtId="2" fontId="151" fillId="0" borderId="64" xfId="89" applyNumberFormat="1" applyFont="1" applyBorder="1" applyAlignment="1">
      <alignment horizontal="right" vertical="center"/>
    </xf>
    <xf numFmtId="0" fontId="148" fillId="0" borderId="61" xfId="89" applyFont="1" applyBorder="1" applyAlignment="1">
      <alignment horizontal="right" vertical="center"/>
    </xf>
    <xf numFmtId="2" fontId="133" fillId="0" borderId="64" xfId="89" applyNumberFormat="1" applyFont="1" applyBorder="1" applyAlignment="1">
      <alignment horizontal="right" vertical="center"/>
    </xf>
    <xf numFmtId="0" fontId="152" fillId="0" borderId="0" xfId="89" applyFont="1" applyAlignment="1">
      <alignment vertical="center"/>
    </xf>
    <xf numFmtId="2" fontId="133" fillId="46" borderId="62" xfId="89" applyNumberFormat="1" applyFont="1" applyFill="1" applyBorder="1" applyAlignment="1">
      <alignment horizontal="left" vertical="center"/>
    </xf>
    <xf numFmtId="2" fontId="137" fillId="46" borderId="62" xfId="89" applyNumberFormat="1" applyFont="1" applyFill="1" applyBorder="1" applyAlignment="1">
      <alignment horizontal="right" vertical="center"/>
    </xf>
    <xf numFmtId="0" fontId="124" fillId="0" borderId="62" xfId="89" applyFont="1" applyBorder="1" applyAlignment="1">
      <alignment horizontal="center" vertical="center"/>
    </xf>
    <xf numFmtId="2" fontId="133" fillId="0" borderId="79" xfId="89" applyNumberFormat="1" applyFont="1" applyBorder="1" applyAlignment="1">
      <alignment horizontal="right" vertical="center"/>
    </xf>
    <xf numFmtId="2" fontId="124" fillId="0" borderId="62" xfId="89" applyNumberFormat="1" applyFont="1" applyBorder="1" applyAlignment="1">
      <alignment horizontal="center" vertical="center"/>
    </xf>
    <xf numFmtId="0" fontId="124" fillId="0" borderId="66" xfId="89" applyFont="1" applyBorder="1" applyAlignment="1">
      <alignment horizontal="center" vertical="center"/>
    </xf>
    <xf numFmtId="2" fontId="154" fillId="51" borderId="1" xfId="89" applyNumberFormat="1" applyFont="1" applyFill="1" applyBorder="1" applyAlignment="1">
      <alignment horizontal="right" vertical="center"/>
    </xf>
    <xf numFmtId="0" fontId="141" fillId="0" borderId="62" xfId="89" applyFont="1" applyBorder="1" applyAlignment="1">
      <alignment horizontal="left" vertical="center"/>
    </xf>
    <xf numFmtId="2" fontId="133" fillId="0" borderId="62" xfId="89" applyNumberFormat="1" applyFont="1" applyBorder="1" applyAlignment="1">
      <alignment horizontal="right" vertical="center"/>
    </xf>
    <xf numFmtId="0" fontId="124" fillId="0" borderId="62" xfId="89" applyFont="1" applyBorder="1" applyAlignment="1">
      <alignment vertical="center"/>
    </xf>
    <xf numFmtId="2" fontId="137" fillId="0" borderId="64" xfId="89" applyNumberFormat="1" applyFont="1" applyBorder="1" applyAlignment="1">
      <alignment vertical="center"/>
    </xf>
    <xf numFmtId="0" fontId="155" fillId="0" borderId="62" xfId="89" applyFont="1" applyBorder="1" applyAlignment="1">
      <alignment horizontal="center" vertical="center"/>
    </xf>
    <xf numFmtId="2" fontId="133" fillId="46" borderId="78" xfId="89" applyNumberFormat="1" applyFont="1" applyFill="1" applyBorder="1" applyAlignment="1">
      <alignment horizontal="right" vertical="center"/>
    </xf>
    <xf numFmtId="169" fontId="152" fillId="0" borderId="0" xfId="89" applyNumberFormat="1" applyFont="1" applyAlignment="1">
      <alignment vertical="center"/>
    </xf>
    <xf numFmtId="169" fontId="133" fillId="0" borderId="0" xfId="89" applyNumberFormat="1" applyFont="1" applyAlignment="1">
      <alignment vertical="center"/>
    </xf>
    <xf numFmtId="0" fontId="133" fillId="0" borderId="61" xfId="89" quotePrefix="1" applyFont="1" applyBorder="1" applyAlignment="1">
      <alignment horizontal="center" vertical="center"/>
    </xf>
    <xf numFmtId="0" fontId="137" fillId="0" borderId="62" xfId="89" applyFont="1" applyBorder="1" applyAlignment="1">
      <alignment horizontal="left" vertical="center"/>
    </xf>
    <xf numFmtId="0" fontId="124" fillId="0" borderId="64" xfId="89" quotePrefix="1" applyFont="1" applyBorder="1" applyAlignment="1">
      <alignment vertical="center"/>
    </xf>
    <xf numFmtId="2" fontId="156" fillId="46" borderId="79" xfId="89" applyNumberFormat="1" applyFont="1" applyFill="1" applyBorder="1" applyAlignment="1">
      <alignment horizontal="right" vertical="center"/>
    </xf>
    <xf numFmtId="0" fontId="142" fillId="0" borderId="62" xfId="89" applyFont="1" applyBorder="1" applyAlignment="1">
      <alignment vertical="center"/>
    </xf>
    <xf numFmtId="0" fontId="143" fillId="0" borderId="62" xfId="89" applyFont="1" applyBorder="1" applyAlignment="1">
      <alignment vertical="center"/>
    </xf>
    <xf numFmtId="2" fontId="137" fillId="46" borderId="75" xfId="89" applyNumberFormat="1" applyFont="1" applyFill="1" applyBorder="1" applyAlignment="1">
      <alignment vertical="center"/>
    </xf>
    <xf numFmtId="0" fontId="133" fillId="0" borderId="61" xfId="89" applyFont="1" applyBorder="1" applyAlignment="1">
      <alignment horizontal="center" vertical="center"/>
    </xf>
    <xf numFmtId="0" fontId="155" fillId="0" borderId="62" xfId="89" applyFont="1" applyBorder="1" applyAlignment="1">
      <alignment horizontal="left" vertical="center"/>
    </xf>
    <xf numFmtId="2" fontId="137" fillId="0" borderId="78" xfId="89" applyNumberFormat="1" applyFont="1" applyBorder="1" applyAlignment="1">
      <alignment vertical="center"/>
    </xf>
    <xf numFmtId="0" fontId="141" fillId="0" borderId="62" xfId="89" applyFont="1" applyBorder="1" applyAlignment="1">
      <alignment horizontal="right" vertical="center"/>
    </xf>
    <xf numFmtId="2" fontId="133" fillId="0" borderId="78" xfId="89" applyNumberFormat="1" applyFont="1" applyBorder="1" applyAlignment="1">
      <alignment vertical="center"/>
    </xf>
    <xf numFmtId="0" fontId="133" fillId="0" borderId="65" xfId="89" applyFont="1" applyBorder="1" applyAlignment="1">
      <alignment vertical="center"/>
    </xf>
    <xf numFmtId="0" fontId="142" fillId="0" borderId="63" xfId="89" applyFont="1" applyBorder="1" applyAlignment="1">
      <alignment vertical="center"/>
    </xf>
    <xf numFmtId="0" fontId="133" fillId="0" borderId="63" xfId="89" applyFont="1" applyBorder="1" applyAlignment="1">
      <alignment vertical="center"/>
    </xf>
    <xf numFmtId="9" fontId="137" fillId="0" borderId="63" xfId="89" applyNumberFormat="1" applyFont="1" applyBorder="1" applyAlignment="1">
      <alignment horizontal="right" vertical="center"/>
    </xf>
    <xf numFmtId="0" fontId="124" fillId="0" borderId="79" xfId="89" quotePrefix="1" applyFont="1" applyBorder="1" applyAlignment="1">
      <alignment vertical="center"/>
    </xf>
    <xf numFmtId="0" fontId="143" fillId="0" borderId="63" xfId="89" applyFont="1" applyBorder="1" applyAlignment="1">
      <alignment vertical="center"/>
    </xf>
    <xf numFmtId="2" fontId="137" fillId="0" borderId="79" xfId="89" applyNumberFormat="1" applyFont="1" applyBorder="1" applyAlignment="1">
      <alignment vertical="center"/>
    </xf>
    <xf numFmtId="0" fontId="133" fillId="0" borderId="65" xfId="89" applyFont="1" applyBorder="1" applyAlignment="1">
      <alignment horizontal="center" vertical="center"/>
    </xf>
    <xf numFmtId="0" fontId="133" fillId="0" borderId="63" xfId="89" applyFont="1" applyBorder="1" applyAlignment="1">
      <alignment horizontal="left" vertical="center"/>
    </xf>
    <xf numFmtId="0" fontId="124" fillId="0" borderId="63" xfId="89" applyFont="1" applyBorder="1" applyAlignment="1">
      <alignment vertical="center"/>
    </xf>
    <xf numFmtId="0" fontId="157" fillId="0" borderId="63" xfId="89" applyFont="1" applyBorder="1" applyAlignment="1">
      <alignment horizontal="right" vertical="center"/>
    </xf>
    <xf numFmtId="0" fontId="133" fillId="0" borderId="73" xfId="89" applyFont="1" applyBorder="1"/>
    <xf numFmtId="0" fontId="124" fillId="0" borderId="74" xfId="89" applyFont="1" applyBorder="1"/>
    <xf numFmtId="0" fontId="133" fillId="0" borderId="74" xfId="89" applyFont="1" applyBorder="1"/>
    <xf numFmtId="2" fontId="137" fillId="0" borderId="74" xfId="89" applyNumberFormat="1" applyFont="1" applyBorder="1" applyAlignment="1">
      <alignment horizontal="right" vertical="center"/>
    </xf>
    <xf numFmtId="0" fontId="124" fillId="0" borderId="75" xfId="89" quotePrefix="1" applyFont="1" applyBorder="1"/>
    <xf numFmtId="2" fontId="137" fillId="0" borderId="75" xfId="89" applyNumberFormat="1" applyFont="1" applyBorder="1"/>
    <xf numFmtId="0" fontId="137" fillId="0" borderId="74" xfId="89" applyFont="1" applyBorder="1" applyAlignment="1">
      <alignment horizontal="left"/>
    </xf>
    <xf numFmtId="0" fontId="142" fillId="0" borderId="74" xfId="89" applyFont="1" applyBorder="1" applyAlignment="1">
      <alignment horizontal="right"/>
    </xf>
    <xf numFmtId="2" fontId="137" fillId="43" borderId="75" xfId="89" applyNumberFormat="1" applyFont="1" applyFill="1" applyBorder="1"/>
    <xf numFmtId="0" fontId="137" fillId="0" borderId="0" xfId="89" applyFont="1" applyAlignment="1">
      <alignment horizontal="left"/>
    </xf>
    <xf numFmtId="2" fontId="137" fillId="0" borderId="0" xfId="89" applyNumberFormat="1" applyFont="1"/>
    <xf numFmtId="0" fontId="137" fillId="0" borderId="0" xfId="89" applyFont="1" applyAlignment="1">
      <alignment horizontal="right"/>
    </xf>
    <xf numFmtId="2" fontId="137" fillId="0" borderId="0" xfId="89" applyNumberFormat="1" applyFont="1" applyAlignment="1">
      <alignment horizontal="right" vertical="center"/>
    </xf>
    <xf numFmtId="166" fontId="133" fillId="0" borderId="0" xfId="89" applyNumberFormat="1" applyFont="1"/>
    <xf numFmtId="0" fontId="143" fillId="0" borderId="0" xfId="89" applyFont="1" applyAlignment="1">
      <alignment vertical="top"/>
    </xf>
    <xf numFmtId="177" fontId="160" fillId="0" borderId="2" xfId="89" applyNumberFormat="1" applyFont="1" applyBorder="1" applyAlignment="1">
      <alignment horizontal="right"/>
    </xf>
    <xf numFmtId="177" fontId="160" fillId="0" borderId="15" xfId="89" applyNumberFormat="1" applyFont="1" applyBorder="1" applyAlignment="1">
      <alignment horizontal="right"/>
    </xf>
    <xf numFmtId="0" fontId="137" fillId="0" borderId="84" xfId="89" applyFont="1" applyBorder="1"/>
    <xf numFmtId="0" fontId="133" fillId="0" borderId="85" xfId="89" applyFont="1" applyBorder="1"/>
    <xf numFmtId="177" fontId="160" fillId="0" borderId="13" xfId="89" applyNumberFormat="1" applyFont="1" applyBorder="1" applyAlignment="1">
      <alignment horizontal="right"/>
    </xf>
    <xf numFmtId="177" fontId="160" fillId="0" borderId="39" xfId="89" applyNumberFormat="1" applyFont="1" applyBorder="1" applyAlignment="1">
      <alignment horizontal="right"/>
    </xf>
    <xf numFmtId="0" fontId="155" fillId="0" borderId="0" xfId="89" applyFont="1" applyAlignment="1">
      <alignment vertical="top"/>
    </xf>
    <xf numFmtId="0" fontId="133" fillId="0" borderId="58" xfId="89" applyFont="1" applyBorder="1" applyAlignment="1">
      <alignment vertical="top"/>
    </xf>
    <xf numFmtId="0" fontId="133" fillId="0" borderId="59" xfId="89" applyFont="1" applyBorder="1" applyAlignment="1">
      <alignment vertical="top"/>
    </xf>
    <xf numFmtId="2" fontId="133" fillId="0" borderId="59" xfId="89" applyNumberFormat="1" applyFont="1" applyBorder="1" applyAlignment="1">
      <alignment vertical="top"/>
    </xf>
    <xf numFmtId="2" fontId="133" fillId="0" borderId="60" xfId="89" applyNumberFormat="1" applyFont="1" applyBorder="1" applyAlignment="1">
      <alignment vertical="top"/>
    </xf>
    <xf numFmtId="0" fontId="133" fillId="0" borderId="0" xfId="89" applyFont="1" applyAlignment="1">
      <alignment vertical="top"/>
    </xf>
    <xf numFmtId="0" fontId="137" fillId="0" borderId="0" xfId="89" applyFont="1" applyAlignment="1">
      <alignment vertical="top"/>
    </xf>
    <xf numFmtId="2" fontId="137" fillId="0" borderId="0" xfId="89" applyNumberFormat="1" applyFont="1" applyAlignment="1">
      <alignment vertical="top"/>
    </xf>
    <xf numFmtId="0" fontId="124" fillId="0" borderId="0" xfId="89" applyFont="1" applyAlignment="1">
      <alignment vertical="top"/>
    </xf>
    <xf numFmtId="0" fontId="133" fillId="0" borderId="61" xfId="89" applyFont="1" applyBorder="1" applyAlignment="1">
      <alignment vertical="top"/>
    </xf>
    <xf numFmtId="0" fontId="133" fillId="0" borderId="62" xfId="89" applyFont="1" applyBorder="1" applyAlignment="1">
      <alignment vertical="top"/>
    </xf>
    <xf numFmtId="2" fontId="133" fillId="0" borderId="62" xfId="89" applyNumberFormat="1" applyFont="1" applyBorder="1" applyAlignment="1">
      <alignment vertical="top"/>
    </xf>
    <xf numFmtId="2" fontId="133" fillId="0" borderId="64" xfId="89" applyNumberFormat="1" applyFont="1" applyBorder="1" applyAlignment="1">
      <alignment vertical="top"/>
    </xf>
    <xf numFmtId="0" fontId="155" fillId="46" borderId="0" xfId="89" applyFont="1" applyFill="1" applyAlignment="1">
      <alignment vertical="top"/>
    </xf>
    <xf numFmtId="2" fontId="133" fillId="46" borderId="69" xfId="89" applyNumberFormat="1" applyFont="1" applyFill="1" applyBorder="1" applyAlignment="1">
      <alignment vertical="top"/>
    </xf>
    <xf numFmtId="0" fontId="133" fillId="46" borderId="0" xfId="89" applyFont="1" applyFill="1" applyAlignment="1">
      <alignment vertical="top"/>
    </xf>
    <xf numFmtId="0" fontId="137" fillId="46" borderId="0" xfId="89" applyFont="1" applyFill="1" applyAlignment="1">
      <alignment vertical="top"/>
    </xf>
    <xf numFmtId="2" fontId="137" fillId="46" borderId="0" xfId="89" applyNumberFormat="1" applyFont="1" applyFill="1" applyAlignment="1">
      <alignment vertical="top"/>
    </xf>
    <xf numFmtId="0" fontId="124" fillId="46" borderId="0" xfId="89" applyFont="1" applyFill="1" applyAlignment="1">
      <alignment vertical="top"/>
    </xf>
    <xf numFmtId="2" fontId="133" fillId="0" borderId="87" xfId="89" applyNumberFormat="1" applyFont="1" applyBorder="1" applyAlignment="1">
      <alignment vertical="top"/>
    </xf>
    <xf numFmtId="0" fontId="133" fillId="0" borderId="88" xfId="89" applyFont="1" applyBorder="1" applyAlignment="1">
      <alignment vertical="center"/>
    </xf>
    <xf numFmtId="0" fontId="137" fillId="0" borderId="74" xfId="89" applyFont="1" applyBorder="1" applyAlignment="1">
      <alignment vertical="center"/>
    </xf>
    <xf numFmtId="2" fontId="137" fillId="0" borderId="74" xfId="89" applyNumberFormat="1" applyFont="1" applyBorder="1" applyAlignment="1">
      <alignment vertical="center"/>
    </xf>
    <xf numFmtId="0" fontId="133" fillId="0" borderId="89" xfId="89" applyFont="1" applyBorder="1"/>
    <xf numFmtId="0" fontId="133" fillId="0" borderId="87" xfId="89" applyFont="1" applyBorder="1"/>
    <xf numFmtId="0" fontId="133" fillId="0" borderId="77" xfId="89" applyFont="1" applyBorder="1"/>
    <xf numFmtId="0" fontId="133" fillId="0" borderId="90" xfId="89" applyFont="1" applyBorder="1"/>
    <xf numFmtId="0" fontId="155" fillId="0" borderId="0" xfId="89" applyFont="1" applyAlignment="1">
      <alignment vertical="center"/>
    </xf>
    <xf numFmtId="0" fontId="133" fillId="0" borderId="97" xfId="89" applyFont="1" applyBorder="1" applyAlignment="1">
      <alignment vertical="center"/>
    </xf>
    <xf numFmtId="0" fontId="133" fillId="0" borderId="98" xfId="89" applyFont="1" applyBorder="1" applyAlignment="1">
      <alignment vertical="center"/>
    </xf>
    <xf numFmtId="177" fontId="160" fillId="0" borderId="3" xfId="89" applyNumberFormat="1" applyFont="1" applyBorder="1" applyAlignment="1">
      <alignment horizontal="right" vertical="center"/>
    </xf>
    <xf numFmtId="177" fontId="160" fillId="0" borderId="36" xfId="89" applyNumberFormat="1" applyFont="1" applyBorder="1" applyAlignment="1">
      <alignment horizontal="right" vertical="center"/>
    </xf>
    <xf numFmtId="177" fontId="161" fillId="0" borderId="36" xfId="89" applyNumberFormat="1" applyFont="1" applyBorder="1" applyAlignment="1">
      <alignment horizontal="right" vertical="center"/>
    </xf>
    <xf numFmtId="0" fontId="133" fillId="0" borderId="89" xfId="89" applyFont="1" applyBorder="1" applyAlignment="1">
      <alignment vertical="center"/>
    </xf>
    <xf numFmtId="0" fontId="133" fillId="0" borderId="87" xfId="89" applyFont="1" applyBorder="1" applyAlignment="1">
      <alignment vertical="center"/>
    </xf>
    <xf numFmtId="177" fontId="160" fillId="0" borderId="0" xfId="89" applyNumberFormat="1" applyFont="1" applyAlignment="1">
      <alignment horizontal="right" vertical="center"/>
    </xf>
    <xf numFmtId="177" fontId="160" fillId="0" borderId="19" xfId="89" applyNumberFormat="1" applyFont="1" applyBorder="1" applyAlignment="1">
      <alignment horizontal="right" vertical="center"/>
    </xf>
    <xf numFmtId="0" fontId="133" fillId="0" borderId="76" xfId="89" applyFont="1" applyBorder="1" applyAlignment="1">
      <alignment vertical="top"/>
    </xf>
    <xf numFmtId="0" fontId="133" fillId="0" borderId="77" xfId="89" applyFont="1" applyBorder="1" applyAlignment="1">
      <alignment vertical="top"/>
    </xf>
    <xf numFmtId="2" fontId="133" fillId="0" borderId="0" xfId="89" applyNumberFormat="1" applyFont="1" applyAlignment="1">
      <alignment vertical="top"/>
    </xf>
    <xf numFmtId="2" fontId="133" fillId="0" borderId="69" xfId="89" applyNumberFormat="1" applyFont="1" applyBorder="1" applyAlignment="1">
      <alignment vertical="top"/>
    </xf>
    <xf numFmtId="2" fontId="133" fillId="0" borderId="63" xfId="89" applyNumberFormat="1" applyFont="1" applyBorder="1" applyAlignment="1">
      <alignment vertical="top"/>
    </xf>
    <xf numFmtId="2" fontId="133" fillId="0" borderId="79" xfId="89" applyNumberFormat="1" applyFont="1" applyBorder="1" applyAlignment="1">
      <alignment vertical="top"/>
    </xf>
    <xf numFmtId="0" fontId="133" fillId="0" borderId="73" xfId="89" applyFont="1" applyBorder="1" applyAlignment="1">
      <alignment vertical="center"/>
    </xf>
    <xf numFmtId="0" fontId="133" fillId="0" borderId="74" xfId="89" applyFont="1" applyBorder="1" applyAlignment="1">
      <alignment vertical="center"/>
    </xf>
    <xf numFmtId="0" fontId="133" fillId="0" borderId="76" xfId="89" applyFont="1" applyBorder="1"/>
    <xf numFmtId="2" fontId="133" fillId="0" borderId="77" xfId="89" applyNumberFormat="1" applyFont="1" applyBorder="1"/>
    <xf numFmtId="0" fontId="133" fillId="0" borderId="101" xfId="89" applyFont="1" applyBorder="1"/>
    <xf numFmtId="0" fontId="133" fillId="0" borderId="102" xfId="89" applyFont="1" applyBorder="1"/>
    <xf numFmtId="2" fontId="149" fillId="0" borderId="69" xfId="89" applyNumberFormat="1" applyFont="1" applyBorder="1" applyAlignment="1">
      <alignment vertical="top"/>
    </xf>
    <xf numFmtId="2" fontId="149" fillId="0" borderId="70" xfId="89" applyNumberFormat="1" applyFont="1" applyBorder="1" applyAlignment="1">
      <alignment vertical="top"/>
    </xf>
    <xf numFmtId="0" fontId="133" fillId="0" borderId="103" xfId="89" applyFont="1" applyBorder="1"/>
    <xf numFmtId="0" fontId="133" fillId="0" borderId="104" xfId="89" applyFont="1" applyBorder="1"/>
    <xf numFmtId="2" fontId="137" fillId="0" borderId="104" xfId="89" applyNumberFormat="1" applyFont="1" applyBorder="1"/>
    <xf numFmtId="2" fontId="137" fillId="0" borderId="105" xfId="89" applyNumberFormat="1" applyFont="1" applyBorder="1"/>
    <xf numFmtId="0" fontId="133" fillId="0" borderId="83" xfId="89" applyFont="1" applyBorder="1"/>
    <xf numFmtId="0" fontId="133" fillId="0" borderId="3" xfId="89" applyFont="1" applyBorder="1"/>
    <xf numFmtId="0" fontId="133" fillId="0" borderId="58" xfId="89" applyFont="1" applyBorder="1" applyAlignment="1">
      <alignment vertical="center"/>
    </xf>
    <xf numFmtId="0" fontId="133" fillId="0" borderId="59" xfId="89" applyFont="1" applyBorder="1" applyAlignment="1">
      <alignment vertical="center"/>
    </xf>
    <xf numFmtId="2" fontId="133" fillId="0" borderId="59" xfId="89" applyNumberFormat="1" applyFont="1" applyBorder="1" applyAlignment="1">
      <alignment vertical="center"/>
    </xf>
    <xf numFmtId="2" fontId="133" fillId="0" borderId="1" xfId="89" applyNumberFormat="1" applyFont="1" applyBorder="1" applyAlignment="1">
      <alignment vertical="center"/>
    </xf>
    <xf numFmtId="0" fontId="133" fillId="0" borderId="1" xfId="89" applyFont="1" applyBorder="1" applyAlignment="1">
      <alignment vertical="center"/>
    </xf>
    <xf numFmtId="0" fontId="155" fillId="46" borderId="0" xfId="89" applyFont="1" applyFill="1" applyAlignment="1">
      <alignment vertical="center"/>
    </xf>
    <xf numFmtId="2" fontId="133" fillId="46" borderId="1" xfId="89" applyNumberFormat="1" applyFont="1" applyFill="1" applyBorder="1" applyAlignment="1">
      <alignment vertical="center"/>
    </xf>
    <xf numFmtId="0" fontId="133" fillId="46" borderId="1" xfId="89" applyFont="1" applyFill="1" applyBorder="1" applyAlignment="1">
      <alignment vertical="center"/>
    </xf>
    <xf numFmtId="0" fontId="133" fillId="46" borderId="0" xfId="89" applyFont="1" applyFill="1" applyAlignment="1">
      <alignment vertical="center"/>
    </xf>
    <xf numFmtId="0" fontId="124" fillId="46" borderId="0" xfId="89" applyFont="1" applyFill="1" applyAlignment="1">
      <alignment vertical="center"/>
    </xf>
    <xf numFmtId="0" fontId="84" fillId="0" borderId="0" xfId="89" applyFont="1" applyAlignment="1">
      <alignment horizontal="justify" vertical="top" wrapText="1"/>
    </xf>
    <xf numFmtId="0" fontId="133" fillId="0" borderId="103" xfId="89" applyFont="1" applyBorder="1" applyAlignment="1">
      <alignment vertical="center"/>
    </xf>
    <xf numFmtId="0" fontId="133" fillId="0" borderId="104" xfId="89" applyFont="1" applyBorder="1" applyAlignment="1">
      <alignment vertical="center"/>
    </xf>
    <xf numFmtId="2" fontId="137" fillId="0" borderId="1" xfId="89" applyNumberFormat="1" applyFont="1" applyBorder="1" applyAlignment="1">
      <alignment vertical="center"/>
    </xf>
    <xf numFmtId="177" fontId="160" fillId="0" borderId="1" xfId="89" applyNumberFormat="1" applyFont="1" applyBorder="1" applyAlignment="1">
      <alignment horizontal="right"/>
    </xf>
    <xf numFmtId="177" fontId="160" fillId="0" borderId="99" xfId="89" applyNumberFormat="1" applyFont="1" applyBorder="1" applyAlignment="1">
      <alignment horizontal="right"/>
    </xf>
    <xf numFmtId="2" fontId="133" fillId="0" borderId="107" xfId="89" applyNumberFormat="1" applyFont="1" applyBorder="1" applyAlignment="1">
      <alignment vertical="center"/>
    </xf>
    <xf numFmtId="2" fontId="133" fillId="0" borderId="108" xfId="89" applyNumberFormat="1" applyFont="1" applyBorder="1" applyAlignment="1">
      <alignment vertical="center"/>
    </xf>
    <xf numFmtId="2" fontId="133" fillId="0" borderId="66" xfId="89" applyNumberFormat="1" applyFont="1" applyBorder="1" applyAlignment="1">
      <alignment vertical="center"/>
    </xf>
    <xf numFmtId="2" fontId="133" fillId="0" borderId="109" xfId="89" applyNumberFormat="1" applyFont="1" applyBorder="1" applyAlignment="1">
      <alignment vertical="center"/>
    </xf>
    <xf numFmtId="2" fontId="149" fillId="0" borderId="62" xfId="89" applyNumberFormat="1" applyFont="1" applyBorder="1" applyAlignment="1">
      <alignment vertical="center"/>
    </xf>
    <xf numFmtId="2" fontId="149" fillId="0" borderId="66" xfId="89" applyNumberFormat="1" applyFont="1" applyBorder="1" applyAlignment="1">
      <alignment vertical="center"/>
    </xf>
    <xf numFmtId="2" fontId="149" fillId="0" borderId="109" xfId="89" applyNumberFormat="1" applyFont="1" applyBorder="1" applyAlignment="1">
      <alignment vertical="center"/>
    </xf>
    <xf numFmtId="2" fontId="137" fillId="0" borderId="104" xfId="89" applyNumberFormat="1" applyFont="1" applyBorder="1" applyAlignment="1">
      <alignment vertical="center"/>
    </xf>
    <xf numFmtId="0" fontId="163" fillId="0" borderId="0" xfId="89" quotePrefix="1" applyFont="1" applyAlignment="1">
      <alignment horizontal="left"/>
    </xf>
    <xf numFmtId="0" fontId="137" fillId="0" borderId="1" xfId="89" applyFont="1" applyBorder="1" applyAlignment="1">
      <alignment horizontal="center"/>
    </xf>
    <xf numFmtId="0" fontId="137" fillId="0" borderId="15" xfId="89" applyFont="1" applyBorder="1" applyAlignment="1">
      <alignment horizontal="center"/>
    </xf>
    <xf numFmtId="0" fontId="133" fillId="0" borderId="0" xfId="89" quotePrefix="1" applyFont="1" applyAlignment="1">
      <alignment horizontal="left"/>
    </xf>
    <xf numFmtId="0" fontId="133" fillId="0" borderId="91" xfId="89" applyFont="1" applyBorder="1" applyAlignment="1">
      <alignment vertical="center"/>
    </xf>
    <xf numFmtId="0" fontId="133" fillId="0" borderId="92" xfId="89" applyFont="1" applyBorder="1" applyAlignment="1">
      <alignment vertical="center"/>
    </xf>
    <xf numFmtId="177" fontId="160" fillId="0" borderId="92" xfId="89" applyNumberFormat="1" applyFont="1" applyBorder="1" applyAlignment="1">
      <alignment horizontal="center" vertical="center"/>
    </xf>
    <xf numFmtId="177" fontId="160" fillId="0" borderId="112" xfId="89" applyNumberFormat="1" applyFont="1" applyBorder="1" applyAlignment="1">
      <alignment horizontal="center" vertical="center"/>
    </xf>
    <xf numFmtId="177" fontId="160" fillId="0" borderId="59" xfId="89" applyNumberFormat="1" applyFont="1" applyBorder="1" applyAlignment="1">
      <alignment horizontal="center" vertical="center"/>
    </xf>
    <xf numFmtId="177" fontId="160" fillId="0" borderId="60" xfId="89" applyNumberFormat="1" applyFont="1" applyBorder="1" applyAlignment="1">
      <alignment horizontal="center" vertical="center"/>
    </xf>
    <xf numFmtId="0" fontId="133" fillId="0" borderId="68" xfId="89" applyFont="1" applyBorder="1" applyAlignment="1">
      <alignment vertical="center"/>
    </xf>
    <xf numFmtId="0" fontId="133" fillId="0" borderId="110" xfId="89" applyFont="1" applyBorder="1" applyAlignment="1">
      <alignment vertical="center"/>
    </xf>
    <xf numFmtId="0" fontId="133" fillId="0" borderId="111" xfId="89" applyFont="1" applyBorder="1" applyAlignment="1">
      <alignment vertical="center"/>
    </xf>
    <xf numFmtId="2" fontId="133" fillId="0" borderId="87" xfId="89" applyNumberFormat="1" applyFont="1" applyBorder="1" applyAlignment="1">
      <alignment vertical="center"/>
    </xf>
    <xf numFmtId="2" fontId="133" fillId="0" borderId="114" xfId="89" applyNumberFormat="1" applyFont="1" applyBorder="1" applyAlignment="1">
      <alignment vertical="center"/>
    </xf>
    <xf numFmtId="0" fontId="142" fillId="0" borderId="13" xfId="89" applyFont="1" applyBorder="1" applyAlignment="1">
      <alignment horizontal="center" vertical="top" wrapText="1"/>
    </xf>
    <xf numFmtId="0" fontId="142" fillId="0" borderId="86" xfId="89" applyFont="1" applyBorder="1" applyAlignment="1">
      <alignment horizontal="center" vertical="top" wrapText="1"/>
    </xf>
    <xf numFmtId="0" fontId="141" fillId="0" borderId="104" xfId="89" applyFont="1" applyBorder="1" applyAlignment="1">
      <alignment horizontal="center" vertical="top" wrapText="1"/>
    </xf>
    <xf numFmtId="0" fontId="142" fillId="0" borderId="115" xfId="89" applyFont="1" applyBorder="1" applyAlignment="1">
      <alignment horizontal="center" vertical="top" wrapText="1"/>
    </xf>
    <xf numFmtId="2" fontId="137" fillId="0" borderId="116" xfId="89" applyNumberFormat="1" applyFont="1" applyBorder="1" applyAlignment="1">
      <alignment vertical="center"/>
    </xf>
    <xf numFmtId="0" fontId="133" fillId="0" borderId="94" xfId="89" applyFont="1" applyBorder="1"/>
    <xf numFmtId="0" fontId="133" fillId="0" borderId="95" xfId="89" applyFont="1" applyBorder="1"/>
    <xf numFmtId="0" fontId="133" fillId="0" borderId="117" xfId="89" applyFont="1" applyBorder="1"/>
    <xf numFmtId="2" fontId="152" fillId="0" borderId="62" xfId="89" applyNumberFormat="1" applyFont="1" applyBorder="1" applyAlignment="1">
      <alignment vertical="center"/>
    </xf>
    <xf numFmtId="0" fontId="141" fillId="0" borderId="14" xfId="89" applyFont="1" applyBorder="1" applyAlignment="1">
      <alignment vertical="top" wrapText="1"/>
    </xf>
    <xf numFmtId="0" fontId="141" fillId="0" borderId="13" xfId="89" applyFont="1" applyBorder="1" applyAlignment="1">
      <alignment vertical="top" wrapText="1"/>
    </xf>
    <xf numFmtId="0" fontId="124" fillId="42" borderId="0" xfId="89" applyFont="1" applyFill="1"/>
    <xf numFmtId="0" fontId="124" fillId="53" borderId="0" xfId="89" applyFont="1" applyFill="1"/>
    <xf numFmtId="0" fontId="143" fillId="0" borderId="0" xfId="89" applyFont="1"/>
    <xf numFmtId="2" fontId="133" fillId="0" borderId="85" xfId="89" applyNumberFormat="1" applyFont="1" applyBorder="1" applyAlignment="1">
      <alignment vertical="top"/>
    </xf>
    <xf numFmtId="2" fontId="133" fillId="0" borderId="118" xfId="89" applyNumberFormat="1" applyFont="1" applyBorder="1" applyAlignment="1">
      <alignment vertical="top"/>
    </xf>
    <xf numFmtId="2" fontId="137" fillId="0" borderId="63" xfId="89" applyNumberFormat="1" applyFont="1" applyBorder="1" applyAlignment="1">
      <alignment horizontal="right" vertical="center"/>
    </xf>
    <xf numFmtId="2" fontId="137" fillId="0" borderId="119" xfId="89" applyNumberFormat="1" applyFont="1" applyBorder="1" applyAlignment="1">
      <alignment vertical="center"/>
    </xf>
    <xf numFmtId="0" fontId="141" fillId="0" borderId="63" xfId="89" applyFont="1" applyBorder="1" applyAlignment="1">
      <alignment horizontal="right" vertical="center"/>
    </xf>
    <xf numFmtId="0" fontId="133" fillId="0" borderId="62" xfId="89" applyFont="1" applyBorder="1" applyAlignment="1">
      <alignment horizontal="left" vertical="center" wrapText="1"/>
    </xf>
    <xf numFmtId="0" fontId="24" fillId="0" borderId="0" xfId="1" quotePrefix="1" applyFont="1" applyAlignment="1">
      <alignment horizontal="left" vertical="top" wrapText="1"/>
    </xf>
    <xf numFmtId="0" fontId="143" fillId="46" borderId="0" xfId="89" applyFont="1" applyFill="1" applyAlignment="1">
      <alignment vertical="top"/>
    </xf>
    <xf numFmtId="0" fontId="143" fillId="46" borderId="0" xfId="89" applyFont="1" applyFill="1" applyAlignment="1">
      <alignment horizontal="right" vertical="top"/>
    </xf>
    <xf numFmtId="0" fontId="143" fillId="46" borderId="1" xfId="89" applyFont="1" applyFill="1" applyBorder="1" applyAlignment="1">
      <alignment horizontal="center" vertical="center" wrapText="1"/>
    </xf>
    <xf numFmtId="0" fontId="124" fillId="46" borderId="0" xfId="89" applyFont="1" applyFill="1" applyAlignment="1">
      <alignment horizontal="center" vertical="top"/>
    </xf>
    <xf numFmtId="0" fontId="139" fillId="46" borderId="1" xfId="89" applyFont="1" applyFill="1" applyBorder="1" applyAlignment="1">
      <alignment horizontal="center" vertical="center" wrapText="1"/>
    </xf>
    <xf numFmtId="0" fontId="142" fillId="46" borderId="1" xfId="89" applyFont="1" applyFill="1" applyBorder="1" applyAlignment="1">
      <alignment horizontal="center" vertical="center" wrapText="1"/>
    </xf>
    <xf numFmtId="0" fontId="166" fillId="46" borderId="1" xfId="89" applyFont="1" applyFill="1" applyBorder="1" applyAlignment="1">
      <alignment horizontal="center" vertical="top" wrapText="1"/>
    </xf>
    <xf numFmtId="0" fontId="142" fillId="46" borderId="0" xfId="89" applyFont="1" applyFill="1" applyAlignment="1">
      <alignment horizontal="center" vertical="center" wrapText="1"/>
    </xf>
    <xf numFmtId="0" fontId="142" fillId="46" borderId="58" xfId="89" applyFont="1" applyFill="1" applyBorder="1" applyAlignment="1">
      <alignment horizontal="center" vertical="center" wrapText="1"/>
    </xf>
    <xf numFmtId="0" fontId="142" fillId="46" borderId="59" xfId="89" applyFont="1" applyFill="1" applyBorder="1" applyAlignment="1">
      <alignment horizontal="center" vertical="center" wrapText="1"/>
    </xf>
    <xf numFmtId="2" fontId="167" fillId="46" borderId="59" xfId="89" quotePrefix="1" applyNumberFormat="1" applyFont="1" applyFill="1" applyBorder="1" applyAlignment="1">
      <alignment horizontal="center" vertical="center" wrapText="1"/>
    </xf>
    <xf numFmtId="2" fontId="167" fillId="46" borderId="60" xfId="89" quotePrefix="1" applyNumberFormat="1" applyFont="1" applyFill="1" applyBorder="1" applyAlignment="1">
      <alignment horizontal="center" vertical="center" wrapText="1"/>
    </xf>
    <xf numFmtId="0" fontId="168" fillId="46" borderId="76" xfId="89" applyFont="1" applyFill="1" applyBorder="1" applyAlignment="1">
      <alignment horizontal="center" vertical="center" wrapText="1"/>
    </xf>
    <xf numFmtId="0" fontId="169" fillId="46" borderId="77" xfId="89" applyFont="1" applyFill="1" applyBorder="1" applyAlignment="1">
      <alignment vertical="center" wrapText="1"/>
    </xf>
    <xf numFmtId="2" fontId="170" fillId="46" borderId="77" xfId="89" quotePrefix="1" applyNumberFormat="1" applyFont="1" applyFill="1" applyBorder="1" applyAlignment="1">
      <alignment horizontal="center" vertical="center" wrapText="1"/>
    </xf>
    <xf numFmtId="2" fontId="170" fillId="46" borderId="78" xfId="89" quotePrefix="1" applyNumberFormat="1" applyFont="1" applyFill="1" applyBorder="1" applyAlignment="1">
      <alignment horizontal="center" vertical="center" wrapText="1"/>
    </xf>
    <xf numFmtId="0" fontId="171" fillId="46" borderId="61" xfId="89" applyFont="1" applyFill="1" applyBorder="1" applyAlignment="1">
      <alignment vertical="top"/>
    </xf>
    <xf numFmtId="0" fontId="171" fillId="46" borderId="62" xfId="89" applyFont="1" applyFill="1" applyBorder="1" applyAlignment="1">
      <alignment horizontal="justify" vertical="top" wrapText="1"/>
    </xf>
    <xf numFmtId="2" fontId="124" fillId="46" borderId="62" xfId="89" applyNumberFormat="1" applyFont="1" applyFill="1" applyBorder="1" applyAlignment="1">
      <alignment horizontal="right" vertical="top"/>
    </xf>
    <xf numFmtId="2" fontId="124" fillId="46" borderId="64" xfId="89" applyNumberFormat="1" applyFont="1" applyFill="1" applyBorder="1" applyAlignment="1">
      <alignment horizontal="right" vertical="top"/>
    </xf>
    <xf numFmtId="0" fontId="171" fillId="46" borderId="61" xfId="89" applyFont="1" applyFill="1" applyBorder="1" applyAlignment="1">
      <alignment horizontal="right" vertical="top" wrapText="1"/>
    </xf>
    <xf numFmtId="2" fontId="171" fillId="46" borderId="62" xfId="89" applyNumberFormat="1" applyFont="1" applyFill="1" applyBorder="1" applyAlignment="1">
      <alignment horizontal="right" vertical="top"/>
    </xf>
    <xf numFmtId="0" fontId="171" fillId="46" borderId="62" xfId="89" applyFont="1" applyFill="1" applyBorder="1" applyAlignment="1">
      <alignment horizontal="left" vertical="top"/>
    </xf>
    <xf numFmtId="0" fontId="171" fillId="46" borderId="62" xfId="89" quotePrefix="1" applyFont="1" applyFill="1" applyBorder="1" applyAlignment="1">
      <alignment horizontal="left" vertical="top"/>
    </xf>
    <xf numFmtId="0" fontId="124" fillId="46" borderId="65" xfId="89" applyFont="1" applyFill="1" applyBorder="1" applyAlignment="1">
      <alignment horizontal="center" vertical="center"/>
    </xf>
    <xf numFmtId="0" fontId="168" fillId="46" borderId="94" xfId="89" applyFont="1" applyFill="1" applyBorder="1" applyAlignment="1">
      <alignment vertical="top"/>
    </xf>
    <xf numFmtId="0" fontId="168" fillId="46" borderId="120" xfId="89" applyFont="1" applyFill="1" applyBorder="1" applyAlignment="1">
      <alignment horizontal="justify" vertical="top" wrapText="1"/>
    </xf>
    <xf numFmtId="2" fontId="168" fillId="46" borderId="117" xfId="89" applyNumberFormat="1" applyFont="1" applyFill="1" applyBorder="1" applyAlignment="1">
      <alignment horizontal="right" vertical="top"/>
    </xf>
    <xf numFmtId="2" fontId="167" fillId="46" borderId="1" xfId="89" applyNumberFormat="1" applyFont="1" applyFill="1" applyBorder="1" applyAlignment="1">
      <alignment horizontal="center" vertical="center" wrapText="1"/>
    </xf>
    <xf numFmtId="0" fontId="168" fillId="46" borderId="62" xfId="89" applyFont="1" applyFill="1" applyBorder="1" applyAlignment="1">
      <alignment horizontal="left" vertical="top"/>
    </xf>
    <xf numFmtId="2" fontId="172" fillId="46" borderId="62" xfId="89" applyNumberFormat="1" applyFont="1" applyFill="1" applyBorder="1" applyAlignment="1">
      <alignment horizontal="right" vertical="top"/>
    </xf>
    <xf numFmtId="2" fontId="172" fillId="46" borderId="64" xfId="89" applyNumberFormat="1" applyFont="1" applyFill="1" applyBorder="1" applyAlignment="1">
      <alignment horizontal="right" vertical="top"/>
    </xf>
    <xf numFmtId="2" fontId="171" fillId="46" borderId="64" xfId="89" applyNumberFormat="1" applyFont="1" applyFill="1" applyBorder="1" applyAlignment="1">
      <alignment horizontal="right" vertical="top"/>
    </xf>
    <xf numFmtId="0" fontId="171" fillId="46" borderId="62" xfId="89" quotePrefix="1" applyFont="1" applyFill="1" applyBorder="1" applyAlignment="1">
      <alignment horizontal="left" vertical="top" wrapText="1"/>
    </xf>
    <xf numFmtId="0" fontId="168" fillId="46" borderId="87" xfId="89" applyFont="1" applyFill="1" applyBorder="1" applyAlignment="1">
      <alignment horizontal="justify" vertical="top" wrapText="1"/>
    </xf>
    <xf numFmtId="2" fontId="168" fillId="46" borderId="0" xfId="89" applyNumberFormat="1" applyFont="1" applyFill="1" applyAlignment="1">
      <alignment horizontal="right" vertical="top"/>
    </xf>
    <xf numFmtId="0" fontId="168" fillId="46" borderId="62" xfId="89" applyFont="1" applyFill="1" applyBorder="1" applyAlignment="1">
      <alignment horizontal="left" vertical="top" wrapText="1"/>
    </xf>
    <xf numFmtId="0" fontId="174" fillId="46" borderId="69" xfId="89" applyFont="1" applyFill="1" applyBorder="1" applyAlignment="1">
      <alignment vertical="center"/>
    </xf>
    <xf numFmtId="2" fontId="124" fillId="46" borderId="69" xfId="89" applyNumberFormat="1" applyFont="1" applyFill="1" applyBorder="1" applyAlignment="1">
      <alignment vertical="center"/>
    </xf>
    <xf numFmtId="2" fontId="124" fillId="46" borderId="0" xfId="89" applyNumberFormat="1" applyFont="1" applyFill="1" applyAlignment="1">
      <alignment vertical="top"/>
    </xf>
    <xf numFmtId="0" fontId="124" fillId="46" borderId="0" xfId="89" applyFont="1" applyFill="1"/>
    <xf numFmtId="2" fontId="142" fillId="46" borderId="121" xfId="89" applyNumberFormat="1" applyFont="1" applyFill="1" applyBorder="1"/>
    <xf numFmtId="0" fontId="168" fillId="46" borderId="61" xfId="89" applyFont="1" applyFill="1" applyBorder="1" applyAlignment="1">
      <alignment horizontal="center" vertical="center" wrapText="1"/>
    </xf>
    <xf numFmtId="0" fontId="169" fillId="46" borderId="62" xfId="89" applyFont="1" applyFill="1" applyBorder="1" applyAlignment="1">
      <alignment vertical="center" wrapText="1"/>
    </xf>
    <xf numFmtId="2" fontId="170" fillId="46" borderId="62" xfId="89" quotePrefix="1" applyNumberFormat="1" applyFont="1" applyFill="1" applyBorder="1" applyAlignment="1">
      <alignment horizontal="center" vertical="center" wrapText="1"/>
    </xf>
    <xf numFmtId="2" fontId="170" fillId="46" borderId="64" xfId="89" quotePrefix="1" applyNumberFormat="1" applyFont="1" applyFill="1" applyBorder="1" applyAlignment="1">
      <alignment horizontal="center" vertical="center" wrapText="1"/>
    </xf>
    <xf numFmtId="0" fontId="124" fillId="46" borderId="62" xfId="89" applyFont="1" applyFill="1" applyBorder="1"/>
    <xf numFmtId="2" fontId="124" fillId="46" borderId="62" xfId="89" applyNumberFormat="1" applyFont="1" applyFill="1" applyBorder="1" applyAlignment="1">
      <alignment vertical="center"/>
    </xf>
    <xf numFmtId="2" fontId="124" fillId="46" borderId="64" xfId="89" applyNumberFormat="1" applyFont="1" applyFill="1" applyBorder="1" applyAlignment="1">
      <alignment vertical="center"/>
    </xf>
    <xf numFmtId="0" fontId="168" fillId="46" borderId="68" xfId="89" applyFont="1" applyFill="1" applyBorder="1" applyAlignment="1">
      <alignment vertical="top"/>
    </xf>
    <xf numFmtId="0" fontId="168" fillId="46" borderId="69" xfId="89" applyFont="1" applyFill="1" applyBorder="1" applyAlignment="1">
      <alignment horizontal="justify" vertical="top" wrapText="1"/>
    </xf>
    <xf numFmtId="2" fontId="168" fillId="46" borderId="69" xfId="89" applyNumberFormat="1" applyFont="1" applyFill="1" applyBorder="1" applyAlignment="1">
      <alignment horizontal="right" vertical="top"/>
    </xf>
    <xf numFmtId="0" fontId="175" fillId="0" borderId="0" xfId="130" applyFont="1" applyAlignment="1">
      <alignment horizontal="justify" vertical="top"/>
    </xf>
    <xf numFmtId="0" fontId="175" fillId="0" borderId="0" xfId="130" applyFont="1" applyAlignment="1">
      <alignment vertical="top"/>
    </xf>
    <xf numFmtId="0" fontId="175" fillId="46" borderId="0" xfId="130" applyFont="1" applyFill="1" applyAlignment="1">
      <alignment horizontal="justify" vertical="top"/>
    </xf>
    <xf numFmtId="0" fontId="175" fillId="46" borderId="0" xfId="130" applyFont="1" applyFill="1" applyAlignment="1">
      <alignment horizontal="right" vertical="top"/>
    </xf>
    <xf numFmtId="0" fontId="90" fillId="0" borderId="0" xfId="130" applyFont="1" applyAlignment="1">
      <alignment horizontal="justify" vertical="top"/>
    </xf>
    <xf numFmtId="0" fontId="176" fillId="0" borderId="0" xfId="130" applyFont="1" applyAlignment="1">
      <alignment horizontal="justify" vertical="top"/>
    </xf>
    <xf numFmtId="0" fontId="95" fillId="0" borderId="0" xfId="130" applyFont="1" applyAlignment="1">
      <alignment horizontal="justify" vertical="top"/>
    </xf>
    <xf numFmtId="3" fontId="95" fillId="46" borderId="0" xfId="130" applyNumberFormat="1" applyFont="1" applyFill="1" applyAlignment="1">
      <alignment horizontal="right" vertical="top" wrapText="1"/>
    </xf>
    <xf numFmtId="2" fontId="175" fillId="0" borderId="0" xfId="130" applyNumberFormat="1" applyFont="1" applyAlignment="1">
      <alignment horizontal="justify" vertical="top"/>
    </xf>
    <xf numFmtId="0" fontId="90" fillId="0" borderId="0" xfId="130" applyFont="1" applyAlignment="1">
      <alignment horizontal="center" vertical="top"/>
    </xf>
    <xf numFmtId="0" fontId="90" fillId="0" borderId="0" xfId="130" applyFont="1" applyAlignment="1">
      <alignment vertical="top" wrapText="1"/>
    </xf>
    <xf numFmtId="2" fontId="176" fillId="0" borderId="0" xfId="130" applyNumberFormat="1" applyFont="1" applyAlignment="1">
      <alignment horizontal="justify" vertical="top"/>
    </xf>
    <xf numFmtId="2" fontId="90" fillId="0" borderId="0" xfId="130" applyNumberFormat="1" applyFont="1" applyAlignment="1">
      <alignment horizontal="justify" vertical="top"/>
    </xf>
    <xf numFmtId="0" fontId="90" fillId="0" borderId="0" xfId="130" applyFont="1" applyAlignment="1">
      <alignment horizontal="justify" vertical="top" wrapText="1"/>
    </xf>
    <xf numFmtId="2" fontId="90" fillId="46" borderId="0" xfId="130" applyNumberFormat="1" applyFont="1" applyFill="1" applyAlignment="1">
      <alignment horizontal="right" vertical="top"/>
    </xf>
    <xf numFmtId="169" fontId="90" fillId="46" borderId="0" xfId="130" applyNumberFormat="1" applyFont="1" applyFill="1" applyAlignment="1">
      <alignment horizontal="right" vertical="top"/>
    </xf>
    <xf numFmtId="0" fontId="90" fillId="46" borderId="0" xfId="130" applyFont="1" applyFill="1" applyAlignment="1">
      <alignment vertical="top" wrapText="1"/>
    </xf>
    <xf numFmtId="2" fontId="177" fillId="46" borderId="0" xfId="130" applyNumberFormat="1" applyFont="1" applyFill="1" applyAlignment="1">
      <alignment horizontal="right" vertical="top"/>
    </xf>
    <xf numFmtId="0" fontId="90" fillId="46" borderId="0" xfId="130" applyFont="1" applyFill="1" applyAlignment="1">
      <alignment horizontal="justify" vertical="top"/>
    </xf>
    <xf numFmtId="0" fontId="90" fillId="46" borderId="0" xfId="130" applyFont="1" applyFill="1" applyAlignment="1">
      <alignment horizontal="justify" vertical="top" wrapText="1"/>
    </xf>
    <xf numFmtId="9" fontId="90" fillId="46" borderId="0" xfId="106" applyFont="1" applyFill="1" applyBorder="1" applyAlignment="1">
      <alignment horizontal="right" vertical="top"/>
    </xf>
    <xf numFmtId="0" fontId="90" fillId="46" borderId="0" xfId="130" applyFont="1" applyFill="1" applyAlignment="1">
      <alignment horizontal="right" vertical="top"/>
    </xf>
    <xf numFmtId="2" fontId="95" fillId="46" borderId="0" xfId="130" applyNumberFormat="1" applyFont="1" applyFill="1" applyAlignment="1">
      <alignment horizontal="right" vertical="top"/>
    </xf>
    <xf numFmtId="0" fontId="95" fillId="46" borderId="0" xfId="130" applyFont="1" applyFill="1" applyAlignment="1">
      <alignment horizontal="right" vertical="top"/>
    </xf>
    <xf numFmtId="174" fontId="95" fillId="46" borderId="0" xfId="130" applyNumberFormat="1" applyFont="1" applyFill="1" applyAlignment="1">
      <alignment horizontal="right" vertical="top"/>
    </xf>
    <xf numFmtId="0" fontId="176" fillId="46" borderId="0" xfId="130" applyFont="1" applyFill="1" applyAlignment="1">
      <alignment horizontal="right" vertical="top"/>
    </xf>
    <xf numFmtId="0" fontId="176" fillId="46" borderId="0" xfId="130" applyFont="1" applyFill="1" applyAlignment="1">
      <alignment horizontal="justify" vertical="top"/>
    </xf>
    <xf numFmtId="0" fontId="0" fillId="0" borderId="122" xfId="0" applyBorder="1"/>
    <xf numFmtId="0" fontId="0" fillId="0" borderId="123" xfId="0" applyBorder="1"/>
    <xf numFmtId="0" fontId="0" fillId="0" borderId="94" xfId="0" applyBorder="1"/>
    <xf numFmtId="0" fontId="0" fillId="0" borderId="95" xfId="0" applyBorder="1"/>
    <xf numFmtId="0" fontId="0" fillId="0" borderId="117" xfId="0" applyBorder="1"/>
    <xf numFmtId="0" fontId="46" fillId="0" borderId="0" xfId="0" applyFont="1"/>
    <xf numFmtId="0" fontId="105" fillId="0" borderId="0" xfId="0" applyFont="1"/>
    <xf numFmtId="0" fontId="105" fillId="0" borderId="123" xfId="0" applyFont="1" applyBorder="1"/>
    <xf numFmtId="0" fontId="105" fillId="0" borderId="122" xfId="0" applyFont="1" applyBorder="1" applyAlignment="1">
      <alignment horizontal="left"/>
    </xf>
    <xf numFmtId="0" fontId="105" fillId="0" borderId="122" xfId="0" applyFont="1" applyBorder="1"/>
    <xf numFmtId="0" fontId="46" fillId="0" borderId="123" xfId="0" applyFont="1" applyBorder="1"/>
    <xf numFmtId="2" fontId="46" fillId="0" borderId="123" xfId="0" applyNumberFormat="1" applyFont="1" applyBorder="1" applyAlignment="1">
      <alignment horizontal="left"/>
    </xf>
    <xf numFmtId="0" fontId="46" fillId="0" borderId="122" xfId="0" applyFont="1" applyBorder="1" applyAlignment="1">
      <alignment horizontal="right"/>
    </xf>
    <xf numFmtId="0" fontId="46" fillId="0" borderId="122" xfId="0" applyFont="1" applyBorder="1" applyAlignment="1">
      <alignment horizontal="right" wrapText="1"/>
    </xf>
    <xf numFmtId="0" fontId="0" fillId="0" borderId="91" xfId="0" applyBorder="1"/>
    <xf numFmtId="0" fontId="0" fillId="0" borderId="92" xfId="0" applyBorder="1"/>
    <xf numFmtId="0" fontId="0" fillId="0" borderId="112" xfId="0" applyBorder="1"/>
    <xf numFmtId="0" fontId="137" fillId="0" borderId="14" xfId="89" applyFont="1" applyBorder="1"/>
    <xf numFmtId="0" fontId="133" fillId="0" borderId="2" xfId="89" applyFont="1" applyBorder="1"/>
    <xf numFmtId="175" fontId="137" fillId="44" borderId="15" xfId="89" applyNumberFormat="1" applyFont="1" applyFill="1" applyBorder="1" applyAlignment="1">
      <alignment horizontal="left"/>
    </xf>
    <xf numFmtId="14" fontId="137" fillId="0" borderId="0" xfId="89" applyNumberFormat="1" applyFont="1"/>
    <xf numFmtId="2" fontId="133" fillId="0" borderId="0" xfId="107" applyNumberFormat="1" applyFont="1" applyFill="1" applyAlignment="1">
      <alignment horizontal="left"/>
    </xf>
    <xf numFmtId="0" fontId="139" fillId="0" borderId="0" xfId="89" applyFont="1" applyAlignment="1">
      <alignment vertical="center"/>
    </xf>
    <xf numFmtId="0" fontId="139" fillId="0" borderId="89" xfId="89" applyFont="1" applyBorder="1" applyAlignment="1">
      <alignment vertical="center"/>
    </xf>
    <xf numFmtId="0" fontId="139" fillId="0" borderId="87" xfId="89" applyFont="1" applyBorder="1" applyAlignment="1">
      <alignment vertical="center"/>
    </xf>
    <xf numFmtId="177" fontId="139" fillId="0" borderId="87" xfId="89" applyNumberFormat="1" applyFont="1" applyBorder="1" applyAlignment="1">
      <alignment vertical="center"/>
    </xf>
    <xf numFmtId="0" fontId="179" fillId="0" borderId="0" xfId="89" applyFont="1" applyAlignment="1">
      <alignment vertical="center"/>
    </xf>
    <xf numFmtId="0" fontId="139" fillId="0" borderId="58" xfId="89" applyFont="1" applyBorder="1"/>
    <xf numFmtId="0" fontId="133" fillId="0" borderId="59" xfId="89" applyFont="1" applyBorder="1"/>
    <xf numFmtId="177" fontId="136" fillId="0" borderId="59" xfId="89" applyNumberFormat="1" applyFont="1" applyBorder="1"/>
    <xf numFmtId="177" fontId="136" fillId="0" borderId="60" xfId="89" applyNumberFormat="1" applyFont="1" applyBorder="1"/>
    <xf numFmtId="0" fontId="133" fillId="0" borderId="61" xfId="89" applyFont="1" applyBorder="1"/>
    <xf numFmtId="0" fontId="133" fillId="0" borderId="62" xfId="89" applyFont="1" applyBorder="1"/>
    <xf numFmtId="0" fontId="141" fillId="0" borderId="44" xfId="89" applyFont="1" applyBorder="1" applyAlignment="1">
      <alignment vertical="center"/>
    </xf>
    <xf numFmtId="0" fontId="133" fillId="0" borderId="68" xfId="89" quotePrefix="1" applyFont="1" applyBorder="1" applyAlignment="1">
      <alignment horizontal="left" vertical="center"/>
    </xf>
    <xf numFmtId="0" fontId="137" fillId="0" borderId="61" xfId="89" applyFont="1" applyBorder="1"/>
    <xf numFmtId="0" fontId="137" fillId="0" borderId="62" xfId="89" applyFont="1" applyBorder="1"/>
    <xf numFmtId="2" fontId="133" fillId="0" borderId="62" xfId="89" applyNumberFormat="1" applyFont="1" applyBorder="1"/>
    <xf numFmtId="2" fontId="133" fillId="0" borderId="64" xfId="89" applyNumberFormat="1" applyFont="1" applyBorder="1"/>
    <xf numFmtId="0" fontId="137" fillId="0" borderId="129" xfId="89" applyFont="1" applyBorder="1"/>
    <xf numFmtId="0" fontId="137" fillId="0" borderId="63" xfId="89" applyFont="1" applyBorder="1"/>
    <xf numFmtId="2" fontId="137" fillId="0" borderId="63" xfId="89" applyNumberFormat="1" applyFont="1" applyBorder="1"/>
    <xf numFmtId="2" fontId="137" fillId="0" borderId="130" xfId="89" applyNumberFormat="1" applyFont="1" applyBorder="1"/>
    <xf numFmtId="0" fontId="133" fillId="0" borderId="69" xfId="89" applyFont="1" applyBorder="1"/>
    <xf numFmtId="2" fontId="133" fillId="0" borderId="69" xfId="89" applyNumberFormat="1" applyFont="1" applyBorder="1"/>
    <xf numFmtId="2" fontId="137" fillId="0" borderId="74" xfId="89" applyNumberFormat="1" applyFont="1" applyBorder="1"/>
    <xf numFmtId="0" fontId="20" fillId="3" borderId="0" xfId="1" applyFont="1" applyFill="1" applyAlignment="1">
      <alignment horizontal="right"/>
    </xf>
    <xf numFmtId="174" fontId="12" fillId="0" borderId="0" xfId="89" applyNumberFormat="1" applyAlignment="1">
      <alignment horizontal="left" vertical="center" wrapText="1"/>
    </xf>
    <xf numFmtId="0" fontId="0" fillId="0" borderId="0" xfId="0" applyAlignment="1">
      <alignment vertical="top"/>
    </xf>
    <xf numFmtId="2" fontId="11" fillId="0" borderId="0" xfId="0" applyNumberFormat="1" applyFont="1" applyAlignment="1">
      <alignment vertical="top"/>
    </xf>
    <xf numFmtId="0" fontId="13" fillId="0" borderId="0" xfId="0" applyFont="1" applyAlignment="1">
      <alignment vertical="top"/>
    </xf>
    <xf numFmtId="0" fontId="23" fillId="0" borderId="0" xfId="1" applyFont="1" applyAlignment="1">
      <alignment horizontal="center"/>
    </xf>
    <xf numFmtId="0" fontId="23" fillId="0" borderId="0" xfId="1" applyFont="1" applyAlignment="1">
      <alignment horizontal="center" vertical="center" wrapText="1"/>
    </xf>
    <xf numFmtId="0" fontId="180" fillId="0" borderId="0" xfId="131" applyAlignment="1" applyProtection="1"/>
    <xf numFmtId="0" fontId="9" fillId="0" borderId="0" xfId="0" applyFont="1"/>
    <xf numFmtId="0" fontId="181" fillId="0" borderId="0" xfId="0" applyFont="1"/>
    <xf numFmtId="0" fontId="182" fillId="0" borderId="0" xfId="0" applyFont="1"/>
    <xf numFmtId="0" fontId="12" fillId="0" borderId="1" xfId="0" applyFont="1" applyBorder="1" applyAlignment="1">
      <alignment horizontal="right"/>
    </xf>
    <xf numFmtId="0" fontId="12" fillId="0" borderId="1" xfId="0" applyFont="1" applyBorder="1" applyAlignment="1">
      <alignment horizontal="center"/>
    </xf>
    <xf numFmtId="0" fontId="12" fillId="0" borderId="1" xfId="0" quotePrefix="1" applyFont="1" applyBorder="1" applyAlignment="1">
      <alignment horizontal="center"/>
    </xf>
    <xf numFmtId="0" fontId="12" fillId="0" borderId="1" xfId="0" applyFont="1" applyBorder="1"/>
    <xf numFmtId="0" fontId="98" fillId="0" borderId="1" xfId="0" applyFont="1" applyBorder="1" applyAlignment="1">
      <alignment horizontal="center"/>
    </xf>
    <xf numFmtId="2" fontId="9" fillId="0" borderId="0" xfId="0" applyNumberFormat="1" applyFont="1"/>
    <xf numFmtId="0" fontId="0" fillId="0" borderId="1" xfId="0" applyBorder="1"/>
    <xf numFmtId="2" fontId="156" fillId="0" borderId="1" xfId="0" applyNumberFormat="1" applyFont="1" applyBorder="1"/>
    <xf numFmtId="2" fontId="183" fillId="0" borderId="1" xfId="0" applyNumberFormat="1" applyFont="1" applyBorder="1"/>
    <xf numFmtId="0" fontId="0" fillId="43" borderId="1" xfId="0" applyFill="1" applyBorder="1" applyAlignment="1">
      <alignment horizontal="center"/>
    </xf>
    <xf numFmtId="1" fontId="182" fillId="0" borderId="0" xfId="0" applyNumberFormat="1" applyFont="1"/>
    <xf numFmtId="0" fontId="9" fillId="0" borderId="1" xfId="0" applyFont="1" applyBorder="1" applyAlignment="1">
      <alignment horizontal="center"/>
    </xf>
    <xf numFmtId="1" fontId="9" fillId="0" borderId="1" xfId="0" applyNumberFormat="1" applyFont="1" applyBorder="1" applyAlignment="1">
      <alignment horizontal="center"/>
    </xf>
    <xf numFmtId="0" fontId="9" fillId="0" borderId="1" xfId="0" applyFont="1" applyBorder="1"/>
    <xf numFmtId="1" fontId="0" fillId="0" borderId="1" xfId="0" applyNumberFormat="1" applyBorder="1" applyAlignment="1">
      <alignment horizontal="center"/>
    </xf>
    <xf numFmtId="0" fontId="0" fillId="0" borderId="1" xfId="0" applyBorder="1" applyAlignment="1">
      <alignment horizontal="center"/>
    </xf>
    <xf numFmtId="2" fontId="0" fillId="0" borderId="1" xfId="0" applyNumberFormat="1" applyBorder="1" applyAlignment="1">
      <alignment horizontal="center"/>
    </xf>
    <xf numFmtId="2" fontId="0" fillId="0" borderId="1" xfId="0" applyNumberFormat="1" applyBorder="1"/>
    <xf numFmtId="1" fontId="0" fillId="0" borderId="1" xfId="0" applyNumberFormat="1" applyBorder="1"/>
    <xf numFmtId="0" fontId="184" fillId="0" borderId="1" xfId="0" applyFont="1" applyBorder="1"/>
    <xf numFmtId="0" fontId="184" fillId="43" borderId="1" xfId="0" applyFont="1" applyFill="1" applyBorder="1" applyAlignment="1">
      <alignment horizontal="center"/>
    </xf>
    <xf numFmtId="0" fontId="184" fillId="0" borderId="0" xfId="0" applyFont="1"/>
    <xf numFmtId="2" fontId="124" fillId="0" borderId="0" xfId="0" applyNumberFormat="1" applyFont="1"/>
    <xf numFmtId="0" fontId="9" fillId="0" borderId="0" xfId="0" applyFont="1" applyAlignment="1">
      <alignment horizontal="right"/>
    </xf>
    <xf numFmtId="0" fontId="132" fillId="0" borderId="0" xfId="0" applyFont="1"/>
    <xf numFmtId="1" fontId="9" fillId="0" borderId="1" xfId="0" applyNumberFormat="1" applyFont="1" applyBorder="1"/>
    <xf numFmtId="0" fontId="185" fillId="0" borderId="1" xfId="0" quotePrefix="1" applyFont="1" applyBorder="1" applyAlignment="1">
      <alignment horizontal="center"/>
    </xf>
    <xf numFmtId="0" fontId="185" fillId="0" borderId="0" xfId="0" applyFont="1" applyAlignment="1">
      <alignment horizontal="center"/>
    </xf>
    <xf numFmtId="2" fontId="185" fillId="0" borderId="0" xfId="0" applyNumberFormat="1" applyFont="1" applyAlignment="1">
      <alignment horizontal="center"/>
    </xf>
    <xf numFmtId="0" fontId="171" fillId="0" borderId="1" xfId="0" applyFont="1" applyBorder="1" applyAlignment="1">
      <alignment vertical="center"/>
    </xf>
    <xf numFmtId="0" fontId="185" fillId="0" borderId="1" xfId="0" applyFont="1" applyBorder="1" applyAlignment="1">
      <alignment horizontal="center"/>
    </xf>
    <xf numFmtId="2" fontId="9" fillId="0" borderId="41" xfId="0" applyNumberFormat="1" applyFont="1" applyBorder="1"/>
    <xf numFmtId="0" fontId="185" fillId="0" borderId="0" xfId="0" quotePrefix="1" applyFont="1" applyAlignment="1">
      <alignment horizontal="center"/>
    </xf>
    <xf numFmtId="0" fontId="186" fillId="0" borderId="0" xfId="0" quotePrefix="1" applyFont="1" applyAlignment="1">
      <alignment horizontal="center"/>
    </xf>
    <xf numFmtId="0" fontId="186" fillId="0" borderId="0" xfId="0" applyFont="1" applyAlignment="1">
      <alignment horizontal="center"/>
    </xf>
    <xf numFmtId="2" fontId="186" fillId="0" borderId="0" xfId="0" applyNumberFormat="1" applyFont="1" applyAlignment="1">
      <alignment horizontal="center"/>
    </xf>
    <xf numFmtId="0" fontId="187" fillId="0" borderId="0" xfId="0" quotePrefix="1" applyFont="1" applyAlignment="1">
      <alignment horizontal="center"/>
    </xf>
    <xf numFmtId="0" fontId="187" fillId="0" borderId="0" xfId="0" applyFont="1" applyAlignment="1">
      <alignment horizontal="center"/>
    </xf>
    <xf numFmtId="0" fontId="187" fillId="0" borderId="0" xfId="0" applyFont="1" applyAlignment="1">
      <alignment horizontal="center" wrapText="1"/>
    </xf>
    <xf numFmtId="0" fontId="188" fillId="0" borderId="0" xfId="0" applyFont="1" applyAlignment="1">
      <alignment horizontal="center"/>
    </xf>
    <xf numFmtId="0" fontId="189" fillId="0" borderId="0" xfId="0" applyFont="1"/>
    <xf numFmtId="2" fontId="190" fillId="0" borderId="64" xfId="0" applyNumberFormat="1" applyFont="1" applyBorder="1" applyAlignment="1">
      <alignment horizontal="right" vertical="center"/>
    </xf>
    <xf numFmtId="2" fontId="191" fillId="46" borderId="78" xfId="0" applyNumberFormat="1" applyFont="1" applyFill="1" applyBorder="1" applyAlignment="1">
      <alignment horizontal="right" vertical="center"/>
    </xf>
    <xf numFmtId="2" fontId="192" fillId="0" borderId="79" xfId="89" applyNumberFormat="1" applyFont="1" applyBorder="1" applyAlignment="1">
      <alignment horizontal="right" vertical="center"/>
    </xf>
    <xf numFmtId="2" fontId="154" fillId="46" borderId="78" xfId="89" applyNumberFormat="1" applyFont="1" applyFill="1" applyBorder="1" applyAlignment="1">
      <alignment horizontal="right" vertical="center"/>
    </xf>
    <xf numFmtId="2" fontId="191" fillId="46" borderId="75" xfId="0" applyNumberFormat="1" applyFont="1" applyFill="1" applyBorder="1" applyAlignment="1">
      <alignment vertical="center"/>
    </xf>
    <xf numFmtId="2" fontId="191" fillId="0" borderId="62" xfId="0" applyNumberFormat="1" applyFont="1" applyBorder="1" applyAlignment="1">
      <alignment horizontal="right" vertical="center"/>
    </xf>
    <xf numFmtId="9" fontId="191" fillId="0" borderId="63" xfId="0" applyNumberFormat="1" applyFont="1" applyBorder="1" applyAlignment="1">
      <alignment horizontal="right" vertical="center"/>
    </xf>
    <xf numFmtId="2" fontId="191" fillId="0" borderId="75" xfId="0" applyNumberFormat="1" applyFont="1" applyBorder="1" applyAlignment="1">
      <alignment vertical="center"/>
    </xf>
    <xf numFmtId="2" fontId="154" fillId="46" borderId="69" xfId="0" applyNumberFormat="1" applyFont="1" applyFill="1" applyBorder="1" applyAlignment="1">
      <alignment vertical="top"/>
    </xf>
    <xf numFmtId="0" fontId="12" fillId="0" borderId="1" xfId="89" applyBorder="1" applyAlignment="1">
      <alignment horizontal="center"/>
    </xf>
    <xf numFmtId="180" fontId="12" fillId="0" borderId="1" xfId="89" applyNumberFormat="1" applyBorder="1"/>
    <xf numFmtId="0" fontId="12" fillId="54" borderId="0" xfId="89" applyFill="1"/>
    <xf numFmtId="0" fontId="12" fillId="44" borderId="0" xfId="89" applyFill="1"/>
    <xf numFmtId="0" fontId="12" fillId="3" borderId="0" xfId="89" applyFill="1"/>
    <xf numFmtId="0" fontId="193" fillId="0" borderId="1" xfId="89" applyFont="1" applyBorder="1" applyAlignment="1">
      <alignment horizontal="left" wrapText="1"/>
    </xf>
    <xf numFmtId="0" fontId="194" fillId="44" borderId="15" xfId="89" applyFont="1" applyFill="1" applyBorder="1" applyProtection="1">
      <protection locked="0"/>
    </xf>
    <xf numFmtId="0" fontId="17" fillId="43" borderId="14" xfId="89" applyFont="1" applyFill="1" applyBorder="1"/>
    <xf numFmtId="0" fontId="17" fillId="43" borderId="13" xfId="89" applyFont="1" applyFill="1" applyBorder="1"/>
    <xf numFmtId="0" fontId="17" fillId="43" borderId="39" xfId="89" applyFont="1" applyFill="1" applyBorder="1"/>
    <xf numFmtId="0" fontId="12" fillId="0" borderId="1" xfId="89" applyBorder="1"/>
    <xf numFmtId="0" fontId="195" fillId="0" borderId="1" xfId="89" applyFont="1" applyBorder="1" applyAlignment="1">
      <alignment horizontal="left" wrapText="1"/>
    </xf>
    <xf numFmtId="0" fontId="196" fillId="44" borderId="1" xfId="89" applyFont="1" applyFill="1" applyBorder="1"/>
    <xf numFmtId="0" fontId="12" fillId="0" borderId="134" xfId="89" applyBorder="1"/>
    <xf numFmtId="0" fontId="98" fillId="2" borderId="1" xfId="89" applyFont="1" applyFill="1" applyBorder="1" applyAlignment="1">
      <alignment horizontal="center"/>
    </xf>
    <xf numFmtId="0" fontId="98" fillId="47" borderId="1" xfId="89" applyFont="1" applyFill="1" applyBorder="1" applyAlignment="1">
      <alignment wrapText="1"/>
    </xf>
    <xf numFmtId="0" fontId="98" fillId="2" borderId="1" xfId="89" applyFont="1" applyFill="1" applyBorder="1" applyAlignment="1">
      <alignment wrapText="1"/>
    </xf>
    <xf numFmtId="0" fontId="109" fillId="55" borderId="1" xfId="89" applyFont="1" applyFill="1" applyBorder="1" applyAlignment="1">
      <alignment wrapText="1"/>
    </xf>
    <xf numFmtId="0" fontId="12" fillId="56" borderId="1" xfId="89" applyFill="1" applyBorder="1"/>
    <xf numFmtId="2" fontId="196" fillId="44" borderId="1" xfId="89" applyNumberFormat="1" applyFont="1" applyFill="1" applyBorder="1"/>
    <xf numFmtId="2" fontId="196" fillId="0" borderId="1" xfId="89" applyNumberFormat="1" applyFont="1" applyBorder="1"/>
    <xf numFmtId="0" fontId="196" fillId="0" borderId="1" xfId="89" applyFont="1" applyBorder="1"/>
    <xf numFmtId="0" fontId="17" fillId="2" borderId="14" xfId="89" applyFont="1" applyFill="1" applyBorder="1"/>
    <xf numFmtId="0" fontId="17" fillId="2" borderId="2" xfId="89" applyFont="1" applyFill="1" applyBorder="1"/>
    <xf numFmtId="0" fontId="17" fillId="2" borderId="15" xfId="89" applyFont="1" applyFill="1" applyBorder="1"/>
    <xf numFmtId="0" fontId="45" fillId="0" borderId="1" xfId="89" applyFont="1" applyBorder="1"/>
    <xf numFmtId="0" fontId="12" fillId="0" borderId="134" xfId="89" applyBorder="1" applyAlignment="1">
      <alignment horizontal="center"/>
    </xf>
    <xf numFmtId="0" fontId="12" fillId="46" borderId="1" xfId="89" applyFill="1" applyBorder="1"/>
    <xf numFmtId="0" fontId="197" fillId="46" borderId="14" xfId="89" applyFont="1" applyFill="1" applyBorder="1"/>
    <xf numFmtId="0" fontId="197" fillId="46" borderId="2" xfId="89" applyFont="1" applyFill="1" applyBorder="1"/>
    <xf numFmtId="0" fontId="197" fillId="46" borderId="15" xfId="89" applyFont="1" applyFill="1" applyBorder="1"/>
    <xf numFmtId="0" fontId="197" fillId="46" borderId="18" xfId="89" applyFont="1" applyFill="1" applyBorder="1"/>
    <xf numFmtId="0" fontId="20" fillId="46" borderId="14" xfId="89" applyFont="1" applyFill="1" applyBorder="1"/>
    <xf numFmtId="0" fontId="20" fillId="46" borderId="2" xfId="89" applyFont="1" applyFill="1" applyBorder="1"/>
    <xf numFmtId="0" fontId="20" fillId="46" borderId="15" xfId="89" applyFont="1" applyFill="1" applyBorder="1"/>
    <xf numFmtId="0" fontId="12" fillId="46" borderId="0" xfId="89" applyFill="1"/>
    <xf numFmtId="0" fontId="12" fillId="46" borderId="1" xfId="89" applyFill="1" applyBorder="1" applyAlignment="1">
      <alignment horizontal="center"/>
    </xf>
    <xf numFmtId="0" fontId="198" fillId="43" borderId="14" xfId="89" applyFont="1" applyFill="1" applyBorder="1"/>
    <xf numFmtId="0" fontId="198" fillId="43" borderId="2" xfId="89" applyFont="1" applyFill="1" applyBorder="1"/>
    <xf numFmtId="0" fontId="198" fillId="43" borderId="15" xfId="89" applyFont="1" applyFill="1" applyBorder="1"/>
    <xf numFmtId="2" fontId="196" fillId="57" borderId="1" xfId="89" applyNumberFormat="1" applyFont="1" applyFill="1" applyBorder="1"/>
    <xf numFmtId="0" fontId="198" fillId="45" borderId="14" xfId="89" applyFont="1" applyFill="1" applyBorder="1"/>
    <xf numFmtId="0" fontId="198" fillId="45" borderId="2" xfId="89" applyFont="1" applyFill="1" applyBorder="1"/>
    <xf numFmtId="0" fontId="198" fillId="45" borderId="15" xfId="89" applyFont="1" applyFill="1" applyBorder="1"/>
    <xf numFmtId="0" fontId="12" fillId="56" borderId="1" xfId="89" applyFill="1" applyBorder="1" applyAlignment="1">
      <alignment horizontal="center"/>
    </xf>
    <xf numFmtId="0" fontId="199" fillId="43" borderId="1" xfId="89" applyFont="1" applyFill="1" applyBorder="1"/>
    <xf numFmtId="0" fontId="194" fillId="43" borderId="1" xfId="89" applyFont="1" applyFill="1" applyBorder="1" applyAlignment="1">
      <alignment horizontal="center"/>
    </xf>
    <xf numFmtId="0" fontId="45" fillId="0" borderId="1" xfId="89" applyFont="1" applyBorder="1" applyAlignment="1">
      <alignment horizontal="left"/>
    </xf>
    <xf numFmtId="0" fontId="45" fillId="0" borderId="1" xfId="89" applyFont="1" applyBorder="1" applyAlignment="1">
      <alignment horizontal="center"/>
    </xf>
    <xf numFmtId="0" fontId="196" fillId="44" borderId="134" xfId="89" applyFont="1" applyFill="1" applyBorder="1"/>
    <xf numFmtId="0" fontId="45" fillId="0" borderId="99" xfId="89" applyFont="1" applyBorder="1" applyAlignment="1">
      <alignment horizontal="center"/>
    </xf>
    <xf numFmtId="0" fontId="196" fillId="44" borderId="99" xfId="89" applyFont="1" applyFill="1" applyBorder="1"/>
    <xf numFmtId="0" fontId="200" fillId="48" borderId="14" xfId="89" applyFont="1" applyFill="1" applyBorder="1"/>
    <xf numFmtId="0" fontId="200" fillId="48" borderId="2" xfId="89" applyFont="1" applyFill="1" applyBorder="1"/>
    <xf numFmtId="0" fontId="200" fillId="48" borderId="15" xfId="89" applyFont="1" applyFill="1" applyBorder="1"/>
    <xf numFmtId="0" fontId="12" fillId="44" borderId="1" xfId="89" applyFill="1" applyBorder="1"/>
    <xf numFmtId="0" fontId="201" fillId="58" borderId="1" xfId="89" applyFont="1" applyFill="1" applyBorder="1"/>
    <xf numFmtId="0" fontId="200" fillId="58" borderId="1" xfId="89" applyFont="1" applyFill="1" applyBorder="1"/>
    <xf numFmtId="0" fontId="12" fillId="58" borderId="0" xfId="89" applyFill="1"/>
    <xf numFmtId="0" fontId="202" fillId="58" borderId="1" xfId="89" applyFont="1" applyFill="1" applyBorder="1"/>
    <xf numFmtId="4" fontId="202" fillId="58" borderId="1" xfId="89" applyNumberFormat="1" applyFont="1" applyFill="1" applyBorder="1"/>
    <xf numFmtId="0" fontId="201" fillId="58" borderId="1" xfId="89" applyFont="1" applyFill="1" applyBorder="1" applyAlignment="1">
      <alignment horizontal="center"/>
    </xf>
    <xf numFmtId="0" fontId="203" fillId="58" borderId="1" xfId="89" applyFont="1" applyFill="1" applyBorder="1" applyAlignment="1">
      <alignment horizontal="center" vertical="top" wrapText="1"/>
    </xf>
    <xf numFmtId="0" fontId="200" fillId="58" borderId="1" xfId="89" applyFont="1" applyFill="1" applyBorder="1" applyProtection="1">
      <protection locked="0"/>
    </xf>
    <xf numFmtId="4" fontId="201" fillId="58" borderId="1" xfId="89" applyNumberFormat="1" applyFont="1" applyFill="1" applyBorder="1"/>
    <xf numFmtId="0" fontId="200" fillId="58" borderId="1" xfId="89" applyFont="1" applyFill="1" applyBorder="1" applyAlignment="1">
      <alignment textRotation="90"/>
    </xf>
    <xf numFmtId="0" fontId="45" fillId="0" borderId="134" xfId="89" applyFont="1" applyBorder="1"/>
    <xf numFmtId="0" fontId="171" fillId="46" borderId="62" xfId="0" applyFont="1" applyFill="1" applyBorder="1" applyAlignment="1">
      <alignment horizontal="justify" vertical="top" wrapText="1"/>
    </xf>
    <xf numFmtId="0" fontId="171" fillId="46" borderId="61" xfId="0" applyFont="1" applyFill="1" applyBorder="1" applyAlignment="1">
      <alignment horizontal="right" vertical="top" wrapText="1"/>
    </xf>
    <xf numFmtId="0" fontId="137" fillId="46" borderId="63" xfId="0" applyFont="1" applyFill="1" applyBorder="1" applyAlignment="1">
      <alignment horizontal="justify" vertical="top" wrapText="1"/>
    </xf>
    <xf numFmtId="2" fontId="124" fillId="46" borderId="62" xfId="0" applyNumberFormat="1" applyFont="1" applyFill="1" applyBorder="1" applyAlignment="1">
      <alignment vertical="top"/>
    </xf>
    <xf numFmtId="0" fontId="124" fillId="46" borderId="0" xfId="0" applyFont="1" applyFill="1" applyAlignment="1">
      <alignment vertical="top"/>
    </xf>
    <xf numFmtId="0" fontId="133" fillId="46" borderId="62" xfId="0" applyFont="1" applyFill="1" applyBorder="1" applyAlignment="1">
      <alignment horizontal="left" vertical="top" wrapText="1"/>
    </xf>
    <xf numFmtId="2" fontId="171" fillId="46" borderId="62" xfId="0" applyNumberFormat="1" applyFont="1" applyFill="1" applyBorder="1" applyAlignment="1">
      <alignment horizontal="right" vertical="top"/>
    </xf>
    <xf numFmtId="0" fontId="171" fillId="46" borderId="61" xfId="0" applyFont="1" applyFill="1" applyBorder="1" applyAlignment="1">
      <alignment vertical="top"/>
    </xf>
    <xf numFmtId="0" fontId="171" fillId="46" borderId="62" xfId="0" applyFont="1" applyFill="1" applyBorder="1" applyAlignment="1">
      <alignment horizontal="left" vertical="top"/>
    </xf>
    <xf numFmtId="0" fontId="171" fillId="46" borderId="62" xfId="0" quotePrefix="1" applyFont="1" applyFill="1" applyBorder="1" applyAlignment="1">
      <alignment horizontal="left" vertical="top"/>
    </xf>
    <xf numFmtId="2" fontId="133" fillId="46" borderId="62" xfId="0" applyNumberFormat="1" applyFont="1" applyFill="1" applyBorder="1" applyAlignment="1">
      <alignment horizontal="right" vertical="top"/>
    </xf>
    <xf numFmtId="0" fontId="172" fillId="46" borderId="62" xfId="0" applyFont="1" applyFill="1" applyBorder="1" applyAlignment="1">
      <alignment horizontal="left" vertical="top"/>
    </xf>
    <xf numFmtId="0" fontId="116" fillId="46" borderId="0" xfId="0" applyFont="1" applyFill="1" applyAlignment="1">
      <alignment vertical="top"/>
    </xf>
    <xf numFmtId="0" fontId="137" fillId="46" borderId="62" xfId="0" quotePrefix="1" applyFont="1" applyFill="1" applyBorder="1" applyAlignment="1">
      <alignment horizontal="justify" vertical="top" wrapText="1"/>
    </xf>
    <xf numFmtId="0" fontId="137" fillId="46" borderId="69" xfId="0" quotePrefix="1" applyFont="1" applyFill="1" applyBorder="1" applyAlignment="1">
      <alignment horizontal="justify" vertical="top" wrapText="1"/>
    </xf>
    <xf numFmtId="0" fontId="137" fillId="46" borderId="62" xfId="0" applyFont="1" applyFill="1" applyBorder="1" applyAlignment="1">
      <alignment horizontal="left" vertical="top" wrapText="1"/>
    </xf>
    <xf numFmtId="0" fontId="133" fillId="46" borderId="0" xfId="0" applyFont="1" applyFill="1" applyAlignment="1">
      <alignment vertical="top"/>
    </xf>
    <xf numFmtId="0" fontId="171" fillId="3" borderId="62" xfId="0" applyFont="1" applyFill="1" applyBorder="1" applyAlignment="1">
      <alignment horizontal="left" vertical="top"/>
    </xf>
    <xf numFmtId="2" fontId="124" fillId="46" borderId="63" xfId="0" applyNumberFormat="1" applyFont="1" applyFill="1" applyBorder="1" applyAlignment="1">
      <alignment vertical="top"/>
    </xf>
    <xf numFmtId="0" fontId="124" fillId="46" borderId="61" xfId="89" applyFont="1" applyFill="1" applyBorder="1" applyAlignment="1">
      <alignment horizontal="right" vertical="center"/>
    </xf>
    <xf numFmtId="0" fontId="4" fillId="0" borderId="0" xfId="129" applyFont="1" applyAlignment="1">
      <alignment horizontal="left"/>
    </xf>
    <xf numFmtId="0" fontId="4" fillId="0" borderId="0" xfId="129" applyFont="1"/>
    <xf numFmtId="0" fontId="7" fillId="0" borderId="0" xfId="129" applyAlignment="1">
      <alignment horizontal="right"/>
    </xf>
    <xf numFmtId="9" fontId="7" fillId="0" borderId="0" xfId="129" applyNumberFormat="1" applyAlignment="1">
      <alignment horizontal="right"/>
    </xf>
    <xf numFmtId="10" fontId="7" fillId="0" borderId="0" xfId="129" applyNumberFormat="1" applyAlignment="1">
      <alignment horizontal="right"/>
    </xf>
    <xf numFmtId="165" fontId="23" fillId="0" borderId="0" xfId="3" applyNumberFormat="1" applyFont="1" applyBorder="1" applyAlignment="1">
      <alignment horizontal="right" vertical="top" wrapText="1"/>
    </xf>
    <xf numFmtId="0" fontId="178" fillId="0" borderId="0" xfId="0" applyFont="1"/>
    <xf numFmtId="0" fontId="178" fillId="0" borderId="0" xfId="0" applyFont="1" applyAlignment="1">
      <alignment wrapText="1"/>
    </xf>
    <xf numFmtId="0" fontId="73" fillId="0" borderId="0" xfId="0" applyFont="1"/>
    <xf numFmtId="0" fontId="73" fillId="0" borderId="76" xfId="0" applyFont="1" applyBorder="1"/>
    <xf numFmtId="0" fontId="73" fillId="0" borderId="135" xfId="0" applyFont="1" applyBorder="1"/>
    <xf numFmtId="0" fontId="73" fillId="0" borderId="136" xfId="0" applyFont="1" applyBorder="1"/>
    <xf numFmtId="0" fontId="73" fillId="0" borderId="137" xfId="0" applyFont="1" applyBorder="1"/>
    <xf numFmtId="0" fontId="73" fillId="0" borderId="136" xfId="0" applyFont="1" applyBorder="1" applyAlignment="1">
      <alignment wrapText="1"/>
    </xf>
    <xf numFmtId="0" fontId="178" fillId="0" borderId="136" xfId="0" applyFont="1" applyBorder="1"/>
    <xf numFmtId="0" fontId="178" fillId="0" borderId="1" xfId="0" applyFont="1" applyBorder="1" applyAlignment="1">
      <alignment horizontal="left"/>
    </xf>
    <xf numFmtId="0" fontId="178" fillId="0" borderId="1" xfId="0" applyFont="1" applyBorder="1" applyAlignment="1">
      <alignment horizontal="left" wrapText="1"/>
    </xf>
    <xf numFmtId="0" fontId="73" fillId="0" borderId="77" xfId="0" applyFont="1" applyBorder="1"/>
    <xf numFmtId="0" fontId="73" fillId="0" borderId="78" xfId="0" applyFont="1" applyBorder="1"/>
    <xf numFmtId="0" fontId="73" fillId="0" borderId="138" xfId="0" applyFont="1" applyBorder="1"/>
    <xf numFmtId="0" fontId="73" fillId="0" borderId="139" xfId="0" applyFont="1" applyBorder="1"/>
    <xf numFmtId="0" fontId="73" fillId="0" borderId="140" xfId="0" applyFont="1" applyBorder="1"/>
    <xf numFmtId="1" fontId="73" fillId="0" borderId="136" xfId="0" applyNumberFormat="1" applyFont="1" applyBorder="1"/>
    <xf numFmtId="1" fontId="73" fillId="0" borderId="137" xfId="0" applyNumberFormat="1" applyFont="1" applyBorder="1"/>
    <xf numFmtId="0" fontId="178" fillId="0" borderId="1" xfId="0" applyFont="1" applyBorder="1" applyAlignment="1">
      <alignment horizontal="center"/>
    </xf>
    <xf numFmtId="0" fontId="178" fillId="0" borderId="1" xfId="0" applyFont="1" applyBorder="1" applyAlignment="1">
      <alignment horizontal="center" wrapText="1"/>
    </xf>
    <xf numFmtId="0" fontId="178" fillId="0" borderId="135" xfId="0" applyFont="1" applyBorder="1"/>
    <xf numFmtId="0" fontId="73" fillId="0" borderId="135" xfId="0" applyFont="1" applyBorder="1" applyAlignment="1">
      <alignment horizontal="left"/>
    </xf>
    <xf numFmtId="0" fontId="178" fillId="0" borderId="58" xfId="0" applyFont="1" applyBorder="1"/>
    <xf numFmtId="0" fontId="178" fillId="0" borderId="137" xfId="0" applyFont="1" applyBorder="1"/>
    <xf numFmtId="0" fontId="178" fillId="0" borderId="139" xfId="0" applyFont="1" applyBorder="1"/>
    <xf numFmtId="1" fontId="178" fillId="0" borderId="139" xfId="0" applyNumberFormat="1" applyFont="1" applyBorder="1"/>
    <xf numFmtId="1" fontId="178" fillId="0" borderId="140" xfId="0" applyNumberFormat="1" applyFont="1" applyBorder="1"/>
    <xf numFmtId="0" fontId="23" fillId="0" borderId="1" xfId="1" applyFont="1" applyBorder="1" applyAlignment="1">
      <alignment horizontal="center" vertical="center"/>
    </xf>
    <xf numFmtId="0" fontId="23" fillId="0" borderId="1" xfId="1" applyFont="1" applyBorder="1" applyAlignment="1">
      <alignment horizontal="right" vertical="center"/>
    </xf>
    <xf numFmtId="0" fontId="23" fillId="0" borderId="1" xfId="1" applyFont="1" applyBorder="1"/>
    <xf numFmtId="0" fontId="9" fillId="0" borderId="0" xfId="0" applyFont="1" applyAlignment="1">
      <alignment horizontal="center" vertical="top" wrapText="1"/>
    </xf>
    <xf numFmtId="0" fontId="13" fillId="3" borderId="0" xfId="0" applyFont="1" applyFill="1" applyAlignment="1">
      <alignment wrapText="1"/>
    </xf>
    <xf numFmtId="0" fontId="13" fillId="3" borderId="0" xfId="0" applyFont="1" applyFill="1"/>
    <xf numFmtId="0" fontId="74" fillId="0" borderId="0" xfId="1" applyFont="1" applyAlignment="1">
      <alignment horizontal="right" vertical="top" wrapText="1"/>
    </xf>
    <xf numFmtId="0" fontId="13" fillId="3" borderId="0" xfId="0" applyFont="1" applyFill="1" applyAlignment="1">
      <alignment vertical="top" wrapText="1"/>
    </xf>
    <xf numFmtId="0" fontId="12" fillId="0" borderId="0" xfId="89" applyAlignment="1">
      <alignment horizontal="left"/>
    </xf>
    <xf numFmtId="0" fontId="73" fillId="0" borderId="0" xfId="0" applyFont="1" applyAlignment="1">
      <alignment horizontal="left" vertical="top" wrapText="1"/>
    </xf>
    <xf numFmtId="0" fontId="73" fillId="0" borderId="0" xfId="0" applyFont="1" applyAlignment="1">
      <alignment horizontal="center" wrapText="1"/>
    </xf>
    <xf numFmtId="0" fontId="3" fillId="0" borderId="0" xfId="129" applyFont="1"/>
    <xf numFmtId="0" fontId="3" fillId="0" borderId="0" xfId="129" applyFont="1" applyAlignment="1">
      <alignment horizontal="left"/>
    </xf>
    <xf numFmtId="0" fontId="3" fillId="0" borderId="0" xfId="129" applyFont="1" applyAlignment="1">
      <alignment horizontal="right"/>
    </xf>
    <xf numFmtId="9" fontId="3" fillId="0" borderId="0" xfId="129" applyNumberFormat="1" applyFont="1" applyAlignment="1">
      <alignment horizontal="right"/>
    </xf>
    <xf numFmtId="10" fontId="3" fillId="0" borderId="0" xfId="129" applyNumberFormat="1" applyFont="1" applyAlignment="1">
      <alignment horizontal="right"/>
    </xf>
    <xf numFmtId="3" fontId="6" fillId="0" borderId="0" xfId="129" applyNumberFormat="1" applyFont="1" applyAlignment="1">
      <alignment horizontal="left"/>
    </xf>
    <xf numFmtId="165" fontId="0" fillId="42" borderId="0" xfId="2" applyFont="1" applyFill="1" applyAlignment="1">
      <alignment horizontal="center"/>
    </xf>
    <xf numFmtId="2" fontId="205" fillId="3" borderId="141" xfId="132" applyNumberFormat="1" applyFont="1" applyFill="1" applyBorder="1" applyAlignment="1">
      <alignment horizontal="right"/>
    </xf>
    <xf numFmtId="0" fontId="205" fillId="3" borderId="141" xfId="132" applyNumberFormat="1" applyFont="1" applyFill="1" applyBorder="1" applyAlignment="1">
      <alignment horizontal="right"/>
    </xf>
    <xf numFmtId="2" fontId="205" fillId="3" borderId="142" xfId="132" applyNumberFormat="1" applyFont="1" applyFill="1" applyBorder="1" applyAlignment="1">
      <alignment horizontal="right"/>
    </xf>
    <xf numFmtId="2" fontId="0" fillId="0" borderId="0" xfId="0" applyNumberFormat="1" applyAlignment="1">
      <alignment vertical="top"/>
    </xf>
    <xf numFmtId="16" fontId="12" fillId="0" borderId="0" xfId="0" quotePrefix="1" applyNumberFormat="1" applyFont="1"/>
    <xf numFmtId="2" fontId="156" fillId="0" borderId="134" xfId="0" applyNumberFormat="1" applyFont="1" applyBorder="1"/>
    <xf numFmtId="0" fontId="143" fillId="46" borderId="0" xfId="0" applyFont="1" applyFill="1" applyAlignment="1">
      <alignment vertical="top"/>
    </xf>
    <xf numFmtId="0" fontId="143" fillId="46" borderId="0" xfId="0" applyFont="1" applyFill="1" applyAlignment="1">
      <alignment horizontal="right" vertical="top"/>
    </xf>
    <xf numFmtId="0" fontId="143" fillId="46" borderId="1" xfId="0" applyFont="1" applyFill="1" applyBorder="1" applyAlignment="1">
      <alignment horizontal="center" vertical="center" wrapText="1"/>
    </xf>
    <xf numFmtId="0" fontId="124" fillId="46" borderId="0" xfId="0" applyFont="1" applyFill="1" applyAlignment="1">
      <alignment horizontal="center" vertical="top"/>
    </xf>
    <xf numFmtId="0" fontId="139" fillId="46" borderId="1" xfId="0" applyFont="1" applyFill="1" applyBorder="1" applyAlignment="1">
      <alignment horizontal="center" vertical="center" wrapText="1"/>
    </xf>
    <xf numFmtId="0" fontId="142" fillId="46" borderId="1" xfId="0" applyFont="1" applyFill="1" applyBorder="1" applyAlignment="1">
      <alignment horizontal="center" vertical="center" wrapText="1"/>
    </xf>
    <xf numFmtId="0" fontId="166" fillId="46" borderId="1" xfId="0" applyFont="1" applyFill="1" applyBorder="1" applyAlignment="1">
      <alignment horizontal="center" vertical="top" wrapText="1"/>
    </xf>
    <xf numFmtId="0" fontId="142" fillId="46" borderId="0" xfId="0" applyFont="1" applyFill="1" applyAlignment="1">
      <alignment horizontal="center" vertical="center" wrapText="1"/>
    </xf>
    <xf numFmtId="0" fontId="142" fillId="46" borderId="58" xfId="0" applyFont="1" applyFill="1" applyBorder="1" applyAlignment="1">
      <alignment horizontal="center" vertical="center" wrapText="1"/>
    </xf>
    <xf numFmtId="0" fontId="142" fillId="46" borderId="59" xfId="0" applyFont="1" applyFill="1" applyBorder="1" applyAlignment="1">
      <alignment horizontal="center" vertical="center" wrapText="1"/>
    </xf>
    <xf numFmtId="2" fontId="167" fillId="46" borderId="59" xfId="0" quotePrefix="1" applyNumberFormat="1" applyFont="1" applyFill="1" applyBorder="1" applyAlignment="1">
      <alignment horizontal="center" vertical="center" wrapText="1"/>
    </xf>
    <xf numFmtId="2" fontId="167" fillId="46" borderId="60" xfId="0" quotePrefix="1" applyNumberFormat="1" applyFont="1" applyFill="1" applyBorder="1" applyAlignment="1">
      <alignment horizontal="center" vertical="center" wrapText="1"/>
    </xf>
    <xf numFmtId="0" fontId="168" fillId="46" borderId="76" xfId="0" applyFont="1" applyFill="1" applyBorder="1" applyAlignment="1">
      <alignment horizontal="center" vertical="center" wrapText="1"/>
    </xf>
    <xf numFmtId="0" fontId="169" fillId="46" borderId="77" xfId="0" applyFont="1" applyFill="1" applyBorder="1" applyAlignment="1">
      <alignment vertical="center" wrapText="1"/>
    </xf>
    <xf numFmtId="2" fontId="170" fillId="46" borderId="77" xfId="0" quotePrefix="1" applyNumberFormat="1" applyFont="1" applyFill="1" applyBorder="1" applyAlignment="1">
      <alignment horizontal="center" vertical="center" wrapText="1"/>
    </xf>
    <xf numFmtId="2" fontId="170" fillId="46" borderId="78" xfId="0" quotePrefix="1" applyNumberFormat="1" applyFont="1" applyFill="1" applyBorder="1" applyAlignment="1">
      <alignment horizontal="center" vertical="center" wrapText="1"/>
    </xf>
    <xf numFmtId="0" fontId="171" fillId="46" borderId="135" xfId="0" applyFont="1" applyFill="1" applyBorder="1" applyAlignment="1">
      <alignment vertical="top"/>
    </xf>
    <xf numFmtId="0" fontId="171" fillId="46" borderId="136" xfId="0" applyFont="1" applyFill="1" applyBorder="1" applyAlignment="1">
      <alignment horizontal="justify" vertical="top" wrapText="1"/>
    </xf>
    <xf numFmtId="2" fontId="124" fillId="46" borderId="136" xfId="0" applyNumberFormat="1" applyFont="1" applyFill="1" applyBorder="1" applyAlignment="1">
      <alignment horizontal="right" vertical="top"/>
    </xf>
    <xf numFmtId="2" fontId="124" fillId="46" borderId="137" xfId="0" applyNumberFormat="1" applyFont="1" applyFill="1" applyBorder="1" applyAlignment="1">
      <alignment horizontal="right" vertical="top"/>
    </xf>
    <xf numFmtId="0" fontId="171" fillId="46" borderId="135" xfId="0" applyFont="1" applyFill="1" applyBorder="1" applyAlignment="1">
      <alignment horizontal="right" vertical="top" wrapText="1"/>
    </xf>
    <xf numFmtId="2" fontId="124" fillId="46" borderId="136" xfId="0" applyNumberFormat="1" applyFont="1" applyFill="1" applyBorder="1" applyAlignment="1">
      <alignment vertical="top"/>
    </xf>
    <xf numFmtId="0" fontId="133" fillId="46" borderId="136" xfId="0" applyFont="1" applyFill="1" applyBorder="1" applyAlignment="1">
      <alignment horizontal="left" vertical="top" wrapText="1"/>
    </xf>
    <xf numFmtId="2" fontId="171" fillId="46" borderId="136" xfId="0" applyNumberFormat="1" applyFont="1" applyFill="1" applyBorder="1" applyAlignment="1">
      <alignment horizontal="right" vertical="top"/>
    </xf>
    <xf numFmtId="0" fontId="171" fillId="46" borderId="136" xfId="0" applyFont="1" applyFill="1" applyBorder="1" applyAlignment="1">
      <alignment horizontal="left" vertical="top"/>
    </xf>
    <xf numFmtId="0" fontId="171" fillId="46" borderId="136" xfId="0" quotePrefix="1" applyFont="1" applyFill="1" applyBorder="1" applyAlignment="1">
      <alignment horizontal="left" vertical="top"/>
    </xf>
    <xf numFmtId="2" fontId="154" fillId="46" borderId="136" xfId="0" applyNumberFormat="1" applyFont="1" applyFill="1" applyBorder="1" applyAlignment="1">
      <alignment horizontal="right" vertical="top"/>
    </xf>
    <xf numFmtId="0" fontId="172" fillId="46" borderId="136" xfId="0" applyFont="1" applyFill="1" applyBorder="1" applyAlignment="1">
      <alignment horizontal="left" vertical="top"/>
    </xf>
    <xf numFmtId="2" fontId="133" fillId="46" borderId="136" xfId="0" applyNumberFormat="1" applyFont="1" applyFill="1" applyBorder="1" applyAlignment="1">
      <alignment horizontal="right" vertical="top"/>
    </xf>
    <xf numFmtId="0" fontId="137" fillId="46" borderId="136" xfId="0" quotePrefix="1" applyFont="1" applyFill="1" applyBorder="1" applyAlignment="1">
      <alignment horizontal="justify" vertical="top" wrapText="1"/>
    </xf>
    <xf numFmtId="2" fontId="124" fillId="3" borderId="136" xfId="0" applyNumberFormat="1" applyFont="1" applyFill="1" applyBorder="1" applyAlignment="1">
      <alignment vertical="top"/>
    </xf>
    <xf numFmtId="0" fontId="137" fillId="46" borderId="139" xfId="0" quotePrefix="1" applyFont="1" applyFill="1" applyBorder="1" applyAlignment="1">
      <alignment horizontal="justify" vertical="top" wrapText="1"/>
    </xf>
    <xf numFmtId="0" fontId="137" fillId="46" borderId="136" xfId="0" applyFont="1" applyFill="1" applyBorder="1" applyAlignment="1">
      <alignment horizontal="left" vertical="top" wrapText="1"/>
    </xf>
    <xf numFmtId="2" fontId="133" fillId="3" borderId="136" xfId="0" applyNumberFormat="1" applyFont="1" applyFill="1" applyBorder="1" applyAlignment="1">
      <alignment horizontal="right" vertical="top"/>
    </xf>
    <xf numFmtId="2" fontId="171" fillId="3" borderId="136" xfId="0" applyNumberFormat="1" applyFont="1" applyFill="1" applyBorder="1" applyAlignment="1">
      <alignment horizontal="right" vertical="top"/>
    </xf>
    <xf numFmtId="0" fontId="171" fillId="3" borderId="136" xfId="0" applyFont="1" applyFill="1" applyBorder="1" applyAlignment="1">
      <alignment horizontal="left" vertical="top"/>
    </xf>
    <xf numFmtId="2" fontId="124" fillId="3" borderId="63" xfId="0" applyNumberFormat="1" applyFont="1" applyFill="1" applyBorder="1" applyAlignment="1">
      <alignment vertical="top"/>
    </xf>
    <xf numFmtId="0" fontId="171" fillId="46" borderId="66" xfId="0" quotePrefix="1" applyFont="1" applyFill="1" applyBorder="1" applyAlignment="1">
      <alignment horizontal="left" vertical="top" wrapText="1"/>
    </xf>
    <xf numFmtId="2" fontId="171" fillId="46" borderId="1" xfId="0" applyNumberFormat="1" applyFont="1" applyFill="1" applyBorder="1" applyAlignment="1">
      <alignment horizontal="right" vertical="top"/>
    </xf>
    <xf numFmtId="0" fontId="124" fillId="46" borderId="65" xfId="0" applyFont="1" applyFill="1" applyBorder="1" applyAlignment="1">
      <alignment horizontal="center" vertical="center"/>
    </xf>
    <xf numFmtId="0" fontId="124" fillId="46" borderId="106" xfId="0" applyFont="1" applyFill="1" applyBorder="1"/>
    <xf numFmtId="2" fontId="124" fillId="46" borderId="1" xfId="0" applyNumberFormat="1" applyFont="1" applyFill="1" applyBorder="1" applyAlignment="1">
      <alignment vertical="center"/>
    </xf>
    <xf numFmtId="0" fontId="168" fillId="46" borderId="94" xfId="0" applyFont="1" applyFill="1" applyBorder="1" applyAlignment="1">
      <alignment vertical="top"/>
    </xf>
    <xf numFmtId="0" fontId="168" fillId="46" borderId="120" xfId="0" applyFont="1" applyFill="1" applyBorder="1" applyAlignment="1">
      <alignment horizontal="justify" vertical="top" wrapText="1"/>
    </xf>
    <xf numFmtId="2" fontId="168" fillId="46" borderId="117" xfId="0" applyNumberFormat="1" applyFont="1" applyFill="1" applyBorder="1" applyAlignment="1">
      <alignment horizontal="right" vertical="top"/>
    </xf>
    <xf numFmtId="2" fontId="167" fillId="46" borderId="1" xfId="0" applyNumberFormat="1" applyFont="1" applyFill="1" applyBorder="1" applyAlignment="1">
      <alignment horizontal="center" vertical="center" wrapText="1"/>
    </xf>
    <xf numFmtId="0" fontId="168" fillId="46" borderId="136" xfId="0" applyFont="1" applyFill="1" applyBorder="1" applyAlignment="1">
      <alignment horizontal="left" vertical="top"/>
    </xf>
    <xf numFmtId="2" fontId="172" fillId="46" borderId="136" xfId="0" applyNumberFormat="1" applyFont="1" applyFill="1" applyBorder="1" applyAlignment="1">
      <alignment horizontal="right" vertical="top"/>
    </xf>
    <xf numFmtId="2" fontId="172" fillId="46" borderId="137" xfId="0" applyNumberFormat="1" applyFont="1" applyFill="1" applyBorder="1" applyAlignment="1">
      <alignment horizontal="right" vertical="top"/>
    </xf>
    <xf numFmtId="2" fontId="171" fillId="46" borderId="137" xfId="0" applyNumberFormat="1" applyFont="1" applyFill="1" applyBorder="1" applyAlignment="1">
      <alignment horizontal="right" vertical="top"/>
    </xf>
    <xf numFmtId="0" fontId="171" fillId="46" borderId="136" xfId="0" quotePrefix="1" applyFont="1" applyFill="1" applyBorder="1" applyAlignment="1">
      <alignment horizontal="left" vertical="top" wrapText="1"/>
    </xf>
    <xf numFmtId="0" fontId="168" fillId="46" borderId="87" xfId="0" applyFont="1" applyFill="1" applyBorder="1" applyAlignment="1">
      <alignment horizontal="justify" vertical="top" wrapText="1"/>
    </xf>
    <xf numFmtId="2" fontId="168" fillId="46" borderId="0" xfId="0" applyNumberFormat="1" applyFont="1" applyFill="1" applyAlignment="1">
      <alignment horizontal="right" vertical="top"/>
    </xf>
    <xf numFmtId="0" fontId="168" fillId="46" borderId="136" xfId="0" applyFont="1" applyFill="1" applyBorder="1" applyAlignment="1">
      <alignment horizontal="left" vertical="top" wrapText="1"/>
    </xf>
    <xf numFmtId="0" fontId="174" fillId="46" borderId="139" xfId="0" applyFont="1" applyFill="1" applyBorder="1" applyAlignment="1">
      <alignment vertical="center"/>
    </xf>
    <xf numFmtId="2" fontId="124" fillId="46" borderId="139" xfId="0" applyNumberFormat="1" applyFont="1" applyFill="1" applyBorder="1" applyAlignment="1">
      <alignment vertical="center"/>
    </xf>
    <xf numFmtId="2" fontId="124" fillId="46" borderId="0" xfId="0" applyNumberFormat="1" applyFont="1" applyFill="1" applyAlignment="1">
      <alignment vertical="top"/>
    </xf>
    <xf numFmtId="0" fontId="124" fillId="46" borderId="0" xfId="0" applyFont="1" applyFill="1"/>
    <xf numFmtId="2" fontId="142" fillId="46" borderId="121" xfId="0" applyNumberFormat="1" applyFont="1" applyFill="1" applyBorder="1"/>
    <xf numFmtId="0" fontId="24" fillId="0" borderId="0" xfId="1" quotePrefix="1" applyFont="1" applyAlignment="1">
      <alignment horizontal="left" wrapText="1"/>
    </xf>
    <xf numFmtId="0" fontId="220" fillId="46" borderId="1" xfId="0" applyFont="1" applyFill="1" applyBorder="1" applyAlignment="1">
      <alignment vertical="top"/>
    </xf>
    <xf numFmtId="0" fontId="143" fillId="46" borderId="58" xfId="0" applyFont="1" applyFill="1" applyBorder="1" applyAlignment="1">
      <alignment horizontal="center" vertical="center" wrapText="1"/>
    </xf>
    <xf numFmtId="0" fontId="143" fillId="46" borderId="136" xfId="0" applyFont="1" applyFill="1" applyBorder="1" applyAlignment="1">
      <alignment horizontal="justify" vertical="top" wrapText="1"/>
    </xf>
    <xf numFmtId="0" fontId="139" fillId="46" borderId="59" xfId="0" applyFont="1" applyFill="1" applyBorder="1" applyAlignment="1">
      <alignment horizontal="center" vertical="center" wrapText="1"/>
    </xf>
    <xf numFmtId="0" fontId="124" fillId="46" borderId="136" xfId="0" quotePrefix="1" applyFont="1" applyFill="1" applyBorder="1" applyAlignment="1">
      <alignment horizontal="justify" vertical="top" wrapText="1"/>
    </xf>
    <xf numFmtId="1" fontId="124" fillId="46" borderId="136" xfId="0" applyNumberFormat="1" applyFont="1" applyFill="1" applyBorder="1" applyAlignment="1">
      <alignment horizontal="right" vertical="top"/>
    </xf>
    <xf numFmtId="0" fontId="124" fillId="46" borderId="0" xfId="0" applyFont="1" applyFill="1" applyAlignment="1">
      <alignment vertical="top" wrapText="1"/>
    </xf>
    <xf numFmtId="0" fontId="124" fillId="46" borderId="135" xfId="0" applyFont="1" applyFill="1" applyBorder="1" applyAlignment="1">
      <alignment horizontal="center" vertical="top"/>
    </xf>
    <xf numFmtId="0" fontId="124" fillId="46" borderId="136" xfId="0" applyFont="1" applyFill="1" applyBorder="1" applyAlignment="1">
      <alignment horizontal="left" vertical="top" wrapText="1"/>
    </xf>
    <xf numFmtId="0" fontId="124" fillId="46" borderId="136" xfId="0" quotePrefix="1" applyFont="1" applyFill="1" applyBorder="1" applyAlignment="1">
      <alignment horizontal="left" vertical="top" wrapText="1"/>
    </xf>
    <xf numFmtId="0" fontId="116" fillId="46" borderId="136" xfId="0" quotePrefix="1" applyFont="1" applyFill="1" applyBorder="1" applyAlignment="1">
      <alignment horizontal="left" vertical="top" wrapText="1"/>
    </xf>
    <xf numFmtId="2" fontId="116" fillId="46" borderId="136" xfId="0" applyNumberFormat="1" applyFont="1" applyFill="1" applyBorder="1" applyAlignment="1">
      <alignment vertical="top"/>
    </xf>
    <xf numFmtId="0" fontId="116" fillId="46" borderId="136" xfId="0" applyFont="1" applyFill="1" applyBorder="1" applyAlignment="1">
      <alignment horizontal="left" vertical="top" wrapText="1"/>
    </xf>
    <xf numFmtId="0" fontId="124" fillId="46" borderId="66" xfId="0" quotePrefix="1" applyFont="1" applyFill="1" applyBorder="1" applyAlignment="1">
      <alignment horizontal="left" vertical="top" wrapText="1"/>
    </xf>
    <xf numFmtId="0" fontId="124" fillId="46" borderId="139" xfId="0" applyFont="1" applyFill="1" applyBorder="1"/>
    <xf numFmtId="2" fontId="124" fillId="46" borderId="98" xfId="0" applyNumberFormat="1" applyFont="1" applyFill="1" applyBorder="1" applyAlignment="1">
      <alignment vertical="center"/>
    </xf>
    <xf numFmtId="0" fontId="143" fillId="46" borderId="94" xfId="0" applyFont="1" applyFill="1" applyBorder="1" applyAlignment="1">
      <alignment vertical="top"/>
    </xf>
    <xf numFmtId="0" fontId="137" fillId="46" borderId="120" xfId="0" applyFont="1" applyFill="1" applyBorder="1" applyAlignment="1">
      <alignment horizontal="justify" vertical="top" wrapText="1"/>
    </xf>
    <xf numFmtId="2" fontId="143" fillId="46" borderId="95" xfId="0" applyNumberFormat="1" applyFont="1" applyFill="1" applyBorder="1" applyAlignment="1">
      <alignment vertical="top"/>
    </xf>
    <xf numFmtId="1" fontId="124" fillId="46" borderId="0" xfId="0" applyNumberFormat="1" applyFont="1" applyFill="1" applyAlignment="1">
      <alignment vertical="top"/>
    </xf>
    <xf numFmtId="2" fontId="124" fillId="46" borderId="0" xfId="0" applyNumberFormat="1" applyFont="1" applyFill="1" applyAlignment="1">
      <alignment horizontal="center" vertical="top"/>
    </xf>
    <xf numFmtId="2" fontId="144" fillId="46" borderId="121" xfId="0" applyNumberFormat="1" applyFont="1" applyFill="1" applyBorder="1"/>
    <xf numFmtId="2" fontId="144" fillId="46" borderId="0" xfId="0" applyNumberFormat="1" applyFont="1" applyFill="1"/>
    <xf numFmtId="0" fontId="133" fillId="46" borderId="0" xfId="0" applyFont="1" applyFill="1" applyAlignment="1">
      <alignment horizontal="center" vertical="top" wrapText="1"/>
    </xf>
    <xf numFmtId="0" fontId="133" fillId="46" borderId="0" xfId="0" applyFont="1" applyFill="1" applyAlignment="1">
      <alignment horizontal="center" vertical="top"/>
    </xf>
    <xf numFmtId="0" fontId="137" fillId="46" borderId="0" xfId="0" applyFont="1" applyFill="1" applyAlignment="1">
      <alignment horizontal="left" vertical="top"/>
    </xf>
    <xf numFmtId="0" fontId="133" fillId="46" borderId="0" xfId="0" applyFont="1" applyFill="1" applyAlignment="1">
      <alignment horizontal="left" vertical="top" wrapText="1"/>
    </xf>
    <xf numFmtId="43" fontId="130" fillId="0" borderId="0" xfId="205" applyNumberFormat="1" applyFont="1" applyBorder="1" applyAlignment="1">
      <alignment horizontal="right"/>
    </xf>
    <xf numFmtId="2" fontId="1" fillId="0" borderId="0" xfId="129" applyNumberFormat="1" applyFont="1" applyAlignment="1">
      <alignment horizontal="left"/>
    </xf>
    <xf numFmtId="0" fontId="1" fillId="0" borderId="0" xfId="129" applyFont="1" applyAlignment="1">
      <alignment horizontal="left"/>
    </xf>
    <xf numFmtId="0" fontId="9" fillId="0" borderId="109" xfId="0" applyFont="1" applyBorder="1" applyAlignment="1">
      <alignment horizontal="center" vertical="center"/>
    </xf>
    <xf numFmtId="185" fontId="82" fillId="0" borderId="145" xfId="0" applyNumberFormat="1" applyFont="1" applyBorder="1" applyAlignment="1">
      <alignment horizontal="center" vertical="top" wrapText="1"/>
    </xf>
    <xf numFmtId="0" fontId="82" fillId="0" borderId="145" xfId="0" applyFont="1" applyBorder="1" applyAlignment="1">
      <alignment horizontal="center" vertical="top" wrapText="1"/>
    </xf>
    <xf numFmtId="0" fontId="83" fillId="0" borderId="145" xfId="0" applyFont="1" applyBorder="1" applyAlignment="1">
      <alignment horizontal="justify" vertical="top" wrapText="1"/>
    </xf>
    <xf numFmtId="0" fontId="45" fillId="0" borderId="145" xfId="0" applyFont="1" applyBorder="1" applyAlignment="1">
      <alignment horizontal="center" vertical="top" wrapText="1"/>
    </xf>
    <xf numFmtId="174" fontId="45" fillId="0" borderId="145" xfId="0" applyNumberFormat="1" applyFont="1" applyBorder="1" applyAlignment="1">
      <alignment horizontal="center" vertical="top" wrapText="1"/>
    </xf>
    <xf numFmtId="0" fontId="45" fillId="0" borderId="145" xfId="0" applyFont="1" applyBorder="1" applyAlignment="1">
      <alignment vertical="top" wrapText="1"/>
    </xf>
    <xf numFmtId="0" fontId="0" fillId="0" borderId="145" xfId="0" applyBorder="1"/>
    <xf numFmtId="0" fontId="0" fillId="0" borderId="109" xfId="0" applyBorder="1" applyAlignment="1">
      <alignment horizontal="center" vertical="center"/>
    </xf>
    <xf numFmtId="185" fontId="82" fillId="0" borderId="109" xfId="0" applyNumberFormat="1" applyFont="1" applyBorder="1" applyAlignment="1">
      <alignment horizontal="center" vertical="top" wrapText="1"/>
    </xf>
    <xf numFmtId="0" fontId="82" fillId="0" borderId="109" xfId="0" applyFont="1" applyBorder="1" applyAlignment="1">
      <alignment horizontal="center" vertical="top" wrapText="1"/>
    </xf>
    <xf numFmtId="0" fontId="84" fillId="0" borderId="109" xfId="0" applyFont="1" applyBorder="1" applyAlignment="1">
      <alignment horizontal="justify" vertical="top" wrapText="1"/>
    </xf>
    <xf numFmtId="0" fontId="45" fillId="0" borderId="109" xfId="0" applyFont="1" applyBorder="1" applyAlignment="1">
      <alignment horizontal="center" vertical="top" wrapText="1"/>
    </xf>
    <xf numFmtId="174" fontId="45" fillId="0" borderId="109" xfId="0" applyNumberFormat="1" applyFont="1" applyBorder="1" applyAlignment="1">
      <alignment horizontal="center" vertical="top" wrapText="1"/>
    </xf>
    <xf numFmtId="0" fontId="0" fillId="0" borderId="109" xfId="0" applyBorder="1"/>
    <xf numFmtId="0" fontId="83" fillId="0" borderId="109" xfId="0" applyFont="1" applyBorder="1" applyAlignment="1">
      <alignment horizontal="justify" vertical="top" wrapText="1"/>
    </xf>
    <xf numFmtId="174" fontId="83" fillId="0" borderId="109" xfId="0" applyNumberFormat="1" applyFont="1" applyBorder="1" applyAlignment="1">
      <alignment horizontal="justify" vertical="top" wrapText="1"/>
    </xf>
    <xf numFmtId="4" fontId="45" fillId="0" borderId="109" xfId="0" applyNumberFormat="1" applyFont="1" applyBorder="1" applyAlignment="1">
      <alignment horizontal="center" vertical="top" wrapText="1"/>
    </xf>
    <xf numFmtId="174" fontId="82" fillId="0" borderId="109" xfId="0" applyNumberFormat="1" applyFont="1" applyBorder="1" applyAlignment="1">
      <alignment horizontal="center" vertical="top" wrapText="1"/>
    </xf>
    <xf numFmtId="0" fontId="83" fillId="0" borderId="109" xfId="0" applyFont="1" applyBorder="1" applyAlignment="1">
      <alignment vertical="top"/>
    </xf>
    <xf numFmtId="0" fontId="82" fillId="0" borderId="109" xfId="0" applyFont="1" applyBorder="1" applyAlignment="1">
      <alignment horizontal="center" vertical="center" wrapText="1"/>
    </xf>
    <xf numFmtId="10" fontId="82" fillId="0" borderId="109" xfId="0" applyNumberFormat="1" applyFont="1" applyBorder="1" applyAlignment="1">
      <alignment horizontal="center" vertical="center" wrapText="1"/>
    </xf>
    <xf numFmtId="174" fontId="45" fillId="0" borderId="109" xfId="0" applyNumberFormat="1" applyFont="1" applyBorder="1" applyAlignment="1">
      <alignment horizontal="center" vertical="center" wrapText="1"/>
    </xf>
    <xf numFmtId="174" fontId="82" fillId="0" borderId="109" xfId="0" applyNumberFormat="1" applyFont="1" applyBorder="1" applyAlignment="1">
      <alignment horizontal="center" vertical="center" wrapText="1"/>
    </xf>
    <xf numFmtId="0" fontId="98" fillId="0" borderId="109" xfId="0" applyFont="1" applyBorder="1" applyAlignment="1">
      <alignment horizontal="center" vertical="center"/>
    </xf>
    <xf numFmtId="185" fontId="115" fillId="0" borderId="109" xfId="0" applyNumberFormat="1" applyFont="1" applyBorder="1" applyAlignment="1">
      <alignment horizontal="center" vertical="top" wrapText="1"/>
    </xf>
    <xf numFmtId="0" fontId="115" fillId="0" borderId="109" xfId="0" applyFont="1" applyBorder="1" applyAlignment="1">
      <alignment horizontal="center" vertical="top" wrapText="1"/>
    </xf>
    <xf numFmtId="0" fontId="222" fillId="0" borderId="109" xfId="0" applyFont="1" applyBorder="1" applyAlignment="1">
      <alignment horizontal="justify" vertical="top" wrapText="1"/>
    </xf>
    <xf numFmtId="0" fontId="76" fillId="0" borderId="109" xfId="0" applyFont="1" applyBorder="1" applyAlignment="1">
      <alignment horizontal="center" vertical="top" wrapText="1"/>
    </xf>
    <xf numFmtId="174" fontId="76" fillId="0" borderId="109" xfId="0" applyNumberFormat="1" applyFont="1" applyBorder="1" applyAlignment="1">
      <alignment horizontal="center" vertical="top" wrapText="1"/>
    </xf>
    <xf numFmtId="174" fontId="115" fillId="0" borderId="109" xfId="0" applyNumberFormat="1" applyFont="1" applyBorder="1" applyAlignment="1">
      <alignment horizontal="center" vertical="top" wrapText="1"/>
    </xf>
    <xf numFmtId="0" fontId="98" fillId="0" borderId="109" xfId="0" applyFont="1" applyBorder="1"/>
    <xf numFmtId="174" fontId="86" fillId="0" borderId="109" xfId="0" applyNumberFormat="1" applyFont="1" applyBorder="1" applyAlignment="1">
      <alignment horizontal="justify" vertical="top" wrapText="1"/>
    </xf>
    <xf numFmtId="185" fontId="82" fillId="0" borderId="109" xfId="0" applyNumberFormat="1" applyFont="1" applyBorder="1" applyAlignment="1">
      <alignment horizontal="center" vertical="top" textRotation="90" wrapText="1"/>
    </xf>
    <xf numFmtId="0" fontId="82" fillId="0" borderId="109" xfId="0" applyFont="1" applyBorder="1" applyAlignment="1">
      <alignment horizontal="center" vertical="top" textRotation="90" wrapText="1"/>
    </xf>
    <xf numFmtId="0" fontId="84" fillId="0" borderId="109" xfId="0" applyFont="1" applyBorder="1" applyAlignment="1">
      <alignment horizontal="center" vertical="top" wrapText="1"/>
    </xf>
    <xf numFmtId="0" fontId="222" fillId="0" borderId="109" xfId="0" applyFont="1" applyBorder="1" applyAlignment="1">
      <alignment horizontal="center" vertical="top" wrapText="1"/>
    </xf>
    <xf numFmtId="0" fontId="82" fillId="0" borderId="1" xfId="0" applyFont="1" applyBorder="1" applyAlignment="1">
      <alignment horizontal="center" vertical="center" wrapText="1"/>
    </xf>
    <xf numFmtId="174" fontId="82" fillId="0" borderId="1" xfId="0" applyNumberFormat="1" applyFont="1" applyBorder="1" applyAlignment="1">
      <alignment horizontal="center" vertical="center" wrapText="1"/>
    </xf>
    <xf numFmtId="0" fontId="45" fillId="0" borderId="1" xfId="0" applyFont="1" applyBorder="1" applyAlignment="1">
      <alignment horizontal="center" vertical="center" wrapText="1"/>
    </xf>
    <xf numFmtId="185" fontId="45" fillId="0" borderId="1" xfId="0" applyNumberFormat="1" applyFont="1" applyBorder="1" applyAlignment="1">
      <alignment horizontal="center" vertical="center" wrapText="1"/>
    </xf>
    <xf numFmtId="0" fontId="0" fillId="0" borderId="99" xfId="0" applyBorder="1" applyAlignment="1">
      <alignment horizontal="center" vertical="center"/>
    </xf>
    <xf numFmtId="185" fontId="82" fillId="0" borderId="99" xfId="0" applyNumberFormat="1" applyFont="1" applyBorder="1" applyAlignment="1">
      <alignment horizontal="center" vertical="top" wrapText="1"/>
    </xf>
    <xf numFmtId="0" fontId="82" fillId="0" borderId="99" xfId="0" applyFont="1" applyBorder="1" applyAlignment="1">
      <alignment horizontal="center" vertical="top" wrapText="1"/>
    </xf>
    <xf numFmtId="0" fontId="80" fillId="0" borderId="99" xfId="0" applyFont="1" applyBorder="1" applyAlignment="1">
      <alignment vertical="center" wrapText="1"/>
    </xf>
    <xf numFmtId="0" fontId="89" fillId="0" borderId="99" xfId="0" applyFont="1" applyBorder="1" applyAlignment="1">
      <alignment horizontal="center" vertical="top" wrapText="1"/>
    </xf>
    <xf numFmtId="0" fontId="0" fillId="0" borderId="99" xfId="0" applyBorder="1"/>
    <xf numFmtId="0" fontId="12" fillId="0" borderId="109" xfId="0" applyFont="1" applyBorder="1"/>
    <xf numFmtId="0" fontId="158" fillId="52" borderId="14" xfId="89" applyFont="1" applyFill="1" applyBorder="1" applyAlignment="1">
      <alignment vertical="center"/>
    </xf>
    <xf numFmtId="0" fontId="158" fillId="52" borderId="15" xfId="89" applyFont="1" applyFill="1" applyBorder="1" applyAlignment="1">
      <alignment vertical="center"/>
    </xf>
    <xf numFmtId="0" fontId="133" fillId="0" borderId="18" xfId="89" applyFont="1" applyBorder="1"/>
    <xf numFmtId="185" fontId="82" fillId="0" borderId="1" xfId="0" applyNumberFormat="1" applyFont="1" applyBorder="1" applyAlignment="1">
      <alignment horizontal="center" vertical="center" wrapText="1"/>
    </xf>
    <xf numFmtId="0" fontId="133" fillId="0" borderId="18" xfId="89" applyFont="1" applyBorder="1" applyAlignment="1">
      <alignment vertical="top"/>
    </xf>
    <xf numFmtId="0" fontId="124" fillId="0" borderId="2" xfId="89" applyFont="1" applyBorder="1"/>
    <xf numFmtId="0" fontId="137" fillId="0" borderId="2" xfId="89" applyFont="1" applyBorder="1" applyAlignment="1">
      <alignment horizontal="left"/>
    </xf>
    <xf numFmtId="0" fontId="137" fillId="0" borderId="2" xfId="89" applyFont="1" applyBorder="1"/>
    <xf numFmtId="0" fontId="133" fillId="0" borderId="114" xfId="89" applyFont="1" applyBorder="1"/>
    <xf numFmtId="0" fontId="9" fillId="0" borderId="0" xfId="0" applyFont="1" applyAlignment="1">
      <alignment horizontal="center" vertical="center"/>
    </xf>
    <xf numFmtId="0" fontId="82" fillId="0" borderId="1" xfId="0" applyFont="1" applyBorder="1" applyAlignment="1">
      <alignment horizontal="center" vertical="top" wrapText="1"/>
    </xf>
    <xf numFmtId="186" fontId="82" fillId="0" borderId="1" xfId="0" applyNumberFormat="1" applyFont="1" applyBorder="1" applyAlignment="1">
      <alignment horizontal="center" vertical="center" wrapText="1"/>
    </xf>
    <xf numFmtId="2" fontId="82" fillId="0" borderId="1" xfId="0" applyNumberFormat="1" applyFont="1" applyBorder="1" applyAlignment="1">
      <alignment horizontal="center" vertical="center" wrapText="1"/>
    </xf>
    <xf numFmtId="174" fontId="82" fillId="0" borderId="14" xfId="0" applyNumberFormat="1" applyFont="1" applyBorder="1" applyAlignment="1">
      <alignment horizontal="center" vertical="center" wrapText="1"/>
    </xf>
    <xf numFmtId="0" fontId="45" fillId="0" borderId="0" xfId="0" applyFont="1" applyAlignment="1">
      <alignment horizontal="center" vertical="center" wrapText="1"/>
    </xf>
    <xf numFmtId="185" fontId="82" fillId="0" borderId="1" xfId="0" applyNumberFormat="1" applyFont="1" applyBorder="1" applyAlignment="1">
      <alignment horizontal="center" vertical="top" wrapText="1"/>
    </xf>
    <xf numFmtId="185" fontId="82" fillId="0" borderId="14" xfId="0" applyNumberFormat="1" applyFont="1" applyBorder="1" applyAlignment="1">
      <alignment horizontal="center" vertical="center" wrapText="1"/>
    </xf>
    <xf numFmtId="185" fontId="45" fillId="0" borderId="0" xfId="0" applyNumberFormat="1" applyFont="1" applyAlignment="1">
      <alignment horizontal="center" vertical="center" wrapText="1"/>
    </xf>
    <xf numFmtId="185" fontId="9" fillId="0" borderId="145" xfId="0" applyNumberFormat="1" applyFont="1" applyBorder="1" applyAlignment="1">
      <alignment horizontal="center" vertical="center" wrapText="1"/>
    </xf>
    <xf numFmtId="185" fontId="9" fillId="0" borderId="145" xfId="0" applyNumberFormat="1" applyFont="1" applyBorder="1" applyAlignment="1">
      <alignment horizontal="center" vertical="top" wrapText="1"/>
    </xf>
    <xf numFmtId="0" fontId="9" fillId="0" borderId="145" xfId="0" applyFont="1" applyBorder="1" applyAlignment="1">
      <alignment horizontal="justify" vertical="top" wrapText="1"/>
    </xf>
    <xf numFmtId="186" fontId="9" fillId="0" borderId="145" xfId="0" applyNumberFormat="1" applyFont="1" applyBorder="1" applyAlignment="1">
      <alignment horizontal="center" vertical="top" wrapText="1"/>
    </xf>
    <xf numFmtId="2" fontId="9" fillId="0" borderId="145" xfId="0" applyNumberFormat="1" applyFont="1" applyBorder="1" applyAlignment="1">
      <alignment horizontal="center" vertical="top" wrapText="1"/>
    </xf>
    <xf numFmtId="185" fontId="9" fillId="0" borderId="42" xfId="0" applyNumberFormat="1" applyFont="1" applyBorder="1" applyAlignment="1">
      <alignment horizontal="center" vertical="top" wrapText="1"/>
    </xf>
    <xf numFmtId="174" fontId="9" fillId="0" borderId="14" xfId="0" applyNumberFormat="1" applyFont="1" applyBorder="1" applyAlignment="1">
      <alignment horizontal="center" vertical="center" wrapText="1"/>
    </xf>
    <xf numFmtId="185" fontId="12" fillId="0" borderId="0" xfId="0" applyNumberFormat="1" applyFont="1" applyAlignment="1">
      <alignment horizontal="center" vertical="center" wrapText="1"/>
    </xf>
    <xf numFmtId="0" fontId="9" fillId="0" borderId="109" xfId="0" applyFont="1" applyBorder="1" applyAlignment="1">
      <alignment horizontal="center" vertical="top" wrapText="1"/>
    </xf>
    <xf numFmtId="0" fontId="224" fillId="0" borderId="109" xfId="0" applyFont="1" applyBorder="1" applyAlignment="1">
      <alignment horizontal="justify" vertical="top" wrapText="1"/>
    </xf>
    <xf numFmtId="0" fontId="12" fillId="0" borderId="109" xfId="0" applyFont="1" applyBorder="1" applyAlignment="1">
      <alignment horizontal="center" vertical="top" wrapText="1"/>
    </xf>
    <xf numFmtId="186" fontId="12" fillId="0" borderId="109" xfId="0" applyNumberFormat="1" applyFont="1" applyBorder="1" applyAlignment="1">
      <alignment horizontal="center" vertical="top" wrapText="1"/>
    </xf>
    <xf numFmtId="2" fontId="12" fillId="0" borderId="109" xfId="0" applyNumberFormat="1" applyFont="1" applyBorder="1" applyAlignment="1">
      <alignment horizontal="center" vertical="top" wrapText="1"/>
    </xf>
    <xf numFmtId="174" fontId="12" fillId="0" borderId="44" xfId="0" applyNumberFormat="1" applyFont="1" applyBorder="1" applyAlignment="1">
      <alignment horizontal="center" vertical="top" wrapText="1"/>
    </xf>
    <xf numFmtId="0" fontId="12" fillId="0" borderId="18" xfId="0" applyFont="1" applyBorder="1"/>
    <xf numFmtId="0" fontId="225" fillId="44" borderId="0" xfId="0" applyFont="1" applyFill="1"/>
    <xf numFmtId="0" fontId="0" fillId="44" borderId="0" xfId="0" applyFill="1"/>
    <xf numFmtId="0" fontId="9" fillId="0" borderId="109" xfId="0" applyFont="1" applyBorder="1" applyAlignment="1">
      <alignment horizontal="justify" vertical="top" wrapText="1"/>
    </xf>
    <xf numFmtId="0" fontId="12" fillId="0" borderId="109" xfId="0" applyFont="1" applyBorder="1" applyAlignment="1">
      <alignment horizontal="justify" vertical="top" wrapText="1"/>
    </xf>
    <xf numFmtId="174" fontId="9" fillId="0" borderId="44" xfId="0" applyNumberFormat="1" applyFont="1" applyBorder="1" applyAlignment="1">
      <alignment horizontal="center" vertical="top" wrapText="1"/>
    </xf>
    <xf numFmtId="0" fontId="17" fillId="0" borderId="109" xfId="0" applyFont="1" applyBorder="1" applyAlignment="1">
      <alignment horizontal="center" vertical="center"/>
    </xf>
    <xf numFmtId="0" fontId="98" fillId="0" borderId="109" xfId="0" applyFont="1" applyBorder="1" applyAlignment="1">
      <alignment horizontal="justify" vertical="top" wrapText="1"/>
    </xf>
    <xf numFmtId="0" fontId="98" fillId="0" borderId="109" xfId="0" applyFont="1" applyBorder="1" applyAlignment="1">
      <alignment horizontal="center" vertical="top" wrapText="1"/>
    </xf>
    <xf numFmtId="186" fontId="98" fillId="0" borderId="109" xfId="0" applyNumberFormat="1" applyFont="1" applyBorder="1" applyAlignment="1">
      <alignment horizontal="center" vertical="top" wrapText="1"/>
    </xf>
    <xf numFmtId="2" fontId="98" fillId="0" borderId="109" xfId="0" applyNumberFormat="1" applyFont="1" applyBorder="1" applyAlignment="1">
      <alignment horizontal="center" vertical="top" wrapText="1"/>
    </xf>
    <xf numFmtId="174" fontId="17" fillId="0" borderId="44" xfId="0" applyNumberFormat="1" applyFont="1" applyBorder="1" applyAlignment="1">
      <alignment horizontal="center" vertical="top" wrapText="1"/>
    </xf>
    <xf numFmtId="0" fontId="98" fillId="0" borderId="18" xfId="0" applyFont="1" applyBorder="1"/>
    <xf numFmtId="0" fontId="98" fillId="0" borderId="0" xfId="0" applyFont="1"/>
    <xf numFmtId="0" fontId="17" fillId="0" borderId="109" xfId="0" applyFont="1" applyBorder="1" applyAlignment="1">
      <alignment horizontal="justify" vertical="top" wrapText="1"/>
    </xf>
    <xf numFmtId="0" fontId="17" fillId="0" borderId="148" xfId="0" applyFont="1" applyBorder="1" applyAlignment="1">
      <alignment horizontal="center" vertical="center"/>
    </xf>
    <xf numFmtId="0" fontId="17" fillId="0" borderId="0" xfId="0" applyFont="1" applyAlignment="1">
      <alignment horizontal="center" vertical="center"/>
    </xf>
    <xf numFmtId="0" fontId="9" fillId="0" borderId="0" xfId="0" applyFont="1" applyAlignment="1">
      <alignment horizontal="center" vertical="center" wrapText="1"/>
    </xf>
    <xf numFmtId="0" fontId="9" fillId="0" borderId="145" xfId="0" applyFont="1" applyBorder="1" applyAlignment="1">
      <alignment horizontal="center" vertical="center"/>
    </xf>
    <xf numFmtId="2" fontId="17" fillId="0" borderId="109" xfId="0" applyNumberFormat="1" applyFont="1" applyBorder="1" applyAlignment="1">
      <alignment horizontal="center" vertical="top" wrapText="1"/>
    </xf>
    <xf numFmtId="0" fontId="9" fillId="0" borderId="109" xfId="0" applyFont="1" applyBorder="1" applyAlignment="1">
      <alignment vertical="top"/>
    </xf>
    <xf numFmtId="9" fontId="9" fillId="0" borderId="109" xfId="206" applyFont="1" applyFill="1" applyBorder="1" applyAlignment="1">
      <alignment horizontal="center" vertical="top" wrapText="1"/>
    </xf>
    <xf numFmtId="0" fontId="17" fillId="0" borderId="145" xfId="0" applyFont="1" applyBorder="1" applyAlignment="1">
      <alignment horizontal="center" vertical="center"/>
    </xf>
    <xf numFmtId="0" fontId="17" fillId="51" borderId="0" xfId="0" applyFont="1" applyFill="1" applyAlignment="1">
      <alignment horizontal="center" vertical="center"/>
    </xf>
    <xf numFmtId="0" fontId="9" fillId="51" borderId="109" xfId="0" applyFont="1" applyFill="1" applyBorder="1" applyAlignment="1">
      <alignment horizontal="center" vertical="top" wrapText="1"/>
    </xf>
    <xf numFmtId="0" fontId="9" fillId="51" borderId="109" xfId="0" applyFont="1" applyFill="1" applyBorder="1" applyAlignment="1">
      <alignment horizontal="justify" vertical="top" wrapText="1"/>
    </xf>
    <xf numFmtId="0" fontId="98" fillId="51" borderId="109" xfId="0" applyFont="1" applyFill="1" applyBorder="1" applyAlignment="1">
      <alignment horizontal="center" vertical="top" wrapText="1"/>
    </xf>
    <xf numFmtId="186" fontId="98" fillId="51" borderId="109" xfId="0" applyNumberFormat="1" applyFont="1" applyFill="1" applyBorder="1" applyAlignment="1">
      <alignment horizontal="center" vertical="top" wrapText="1"/>
    </xf>
    <xf numFmtId="2" fontId="98" fillId="51" borderId="109" xfId="0" applyNumberFormat="1" applyFont="1" applyFill="1" applyBorder="1" applyAlignment="1">
      <alignment horizontal="center" vertical="top" wrapText="1"/>
    </xf>
    <xf numFmtId="174" fontId="17" fillId="51" borderId="44" xfId="0" applyNumberFormat="1" applyFont="1" applyFill="1" applyBorder="1" applyAlignment="1">
      <alignment horizontal="center" vertical="top" wrapText="1"/>
    </xf>
    <xf numFmtId="0" fontId="98" fillId="51" borderId="0" xfId="0" applyFont="1" applyFill="1"/>
    <xf numFmtId="0" fontId="12" fillId="51" borderId="109" xfId="0" applyFont="1" applyFill="1" applyBorder="1" applyAlignment="1">
      <alignment horizontal="justify" vertical="top" wrapText="1"/>
    </xf>
    <xf numFmtId="0" fontId="12" fillId="51" borderId="109" xfId="0" applyFont="1" applyFill="1" applyBorder="1" applyAlignment="1">
      <alignment horizontal="center" vertical="top" wrapText="1"/>
    </xf>
    <xf numFmtId="186" fontId="12" fillId="51" borderId="109" xfId="0" applyNumberFormat="1" applyFont="1" applyFill="1" applyBorder="1" applyAlignment="1">
      <alignment horizontal="center" vertical="top" wrapText="1"/>
    </xf>
    <xf numFmtId="2" fontId="17" fillId="51" borderId="109" xfId="0" applyNumberFormat="1" applyFont="1" applyFill="1" applyBorder="1" applyAlignment="1">
      <alignment horizontal="center" vertical="top" wrapText="1"/>
    </xf>
    <xf numFmtId="174" fontId="9" fillId="51" borderId="44" xfId="0" applyNumberFormat="1" applyFont="1" applyFill="1" applyBorder="1" applyAlignment="1">
      <alignment horizontal="center" vertical="top" wrapText="1"/>
    </xf>
    <xf numFmtId="0" fontId="9" fillId="51" borderId="109" xfId="0" applyFont="1" applyFill="1" applyBorder="1" applyAlignment="1">
      <alignment vertical="top"/>
    </xf>
    <xf numFmtId="9" fontId="9" fillId="51" borderId="109" xfId="206" applyFont="1" applyFill="1" applyBorder="1" applyAlignment="1">
      <alignment horizontal="center" vertical="top" wrapText="1"/>
    </xf>
    <xf numFmtId="2" fontId="12" fillId="51" borderId="109" xfId="0" applyNumberFormat="1" applyFont="1" applyFill="1" applyBorder="1" applyAlignment="1">
      <alignment horizontal="center" vertical="top" wrapText="1"/>
    </xf>
    <xf numFmtId="0" fontId="98" fillId="51" borderId="109" xfId="0" applyFont="1" applyFill="1" applyBorder="1" applyAlignment="1">
      <alignment horizontal="justify" vertical="top" wrapText="1"/>
    </xf>
    <xf numFmtId="0" fontId="17" fillId="51" borderId="109" xfId="0" applyFont="1" applyFill="1" applyBorder="1" applyAlignment="1">
      <alignment horizontal="justify" vertical="top" wrapText="1"/>
    </xf>
    <xf numFmtId="0" fontId="12" fillId="0" borderId="18" xfId="0" applyFont="1" applyBorder="1" applyAlignment="1">
      <alignment horizontal="justify" vertical="top" wrapText="1"/>
    </xf>
    <xf numFmtId="0" fontId="227" fillId="44" borderId="0" xfId="0" applyFont="1" applyFill="1"/>
    <xf numFmtId="49" fontId="9" fillId="0" borderId="109" xfId="0" applyNumberFormat="1" applyFont="1" applyBorder="1" applyAlignment="1">
      <alignment horizontal="center" vertical="top" wrapText="1"/>
    </xf>
    <xf numFmtId="0" fontId="228" fillId="44" borderId="0" xfId="0" applyFont="1" applyFill="1"/>
    <xf numFmtId="0" fontId="98" fillId="44" borderId="0" xfId="0" applyFont="1" applyFill="1"/>
    <xf numFmtId="0" fontId="12" fillId="0" borderId="109" xfId="0" applyFont="1" applyBorder="1" applyAlignment="1">
      <alignment vertical="top"/>
    </xf>
    <xf numFmtId="0" fontId="12" fillId="0" borderId="109" xfId="0" applyFont="1" applyBorder="1" applyAlignment="1">
      <alignment horizontal="center" vertical="top"/>
    </xf>
    <xf numFmtId="0" fontId="17" fillId="44" borderId="109" xfId="0" applyFont="1" applyFill="1" applyBorder="1" applyAlignment="1">
      <alignment horizontal="center" vertical="center"/>
    </xf>
    <xf numFmtId="0" fontId="9" fillId="44" borderId="109" xfId="0" applyFont="1" applyFill="1" applyBorder="1" applyAlignment="1">
      <alignment horizontal="center" vertical="top" wrapText="1"/>
    </xf>
    <xf numFmtId="0" fontId="12" fillId="44" borderId="109" xfId="0" applyFont="1" applyFill="1" applyBorder="1" applyAlignment="1">
      <alignment horizontal="justify" vertical="top" wrapText="1"/>
    </xf>
    <xf numFmtId="0" fontId="12" fillId="44" borderId="109" xfId="0" applyFont="1" applyFill="1" applyBorder="1" applyAlignment="1">
      <alignment horizontal="center" vertical="top"/>
    </xf>
    <xf numFmtId="186" fontId="12" fillId="44" borderId="109" xfId="0" applyNumberFormat="1" applyFont="1" applyFill="1" applyBorder="1" applyAlignment="1">
      <alignment horizontal="center" vertical="top" wrapText="1"/>
    </xf>
    <xf numFmtId="2" fontId="32" fillId="44" borderId="109" xfId="0" applyNumberFormat="1" applyFont="1" applyFill="1" applyBorder="1" applyAlignment="1">
      <alignment horizontal="center" vertical="top" wrapText="1"/>
    </xf>
    <xf numFmtId="174" fontId="9" fillId="44" borderId="44" xfId="0" applyNumberFormat="1" applyFont="1" applyFill="1" applyBorder="1" applyAlignment="1">
      <alignment horizontal="center" vertical="top" wrapText="1"/>
    </xf>
    <xf numFmtId="0" fontId="98" fillId="44" borderId="18" xfId="0" applyFont="1" applyFill="1" applyBorder="1"/>
    <xf numFmtId="0" fontId="9" fillId="44" borderId="109" xfId="0" applyFont="1" applyFill="1" applyBorder="1" applyAlignment="1">
      <alignment vertical="top"/>
    </xf>
    <xf numFmtId="0" fontId="98" fillId="44" borderId="109" xfId="0" applyFont="1" applyFill="1" applyBorder="1" applyAlignment="1">
      <alignment horizontal="center" vertical="top" wrapText="1"/>
    </xf>
    <xf numFmtId="2" fontId="98" fillId="44" borderId="109" xfId="0" applyNumberFormat="1" applyFont="1" applyFill="1" applyBorder="1" applyAlignment="1">
      <alignment horizontal="center" vertical="top" wrapText="1"/>
    </xf>
    <xf numFmtId="174" fontId="17" fillId="44" borderId="44" xfId="0" applyNumberFormat="1" applyFont="1" applyFill="1" applyBorder="1" applyAlignment="1">
      <alignment horizontal="center" vertical="top" wrapText="1"/>
    </xf>
    <xf numFmtId="0" fontId="12" fillId="44" borderId="109" xfId="0" applyFont="1" applyFill="1" applyBorder="1" applyAlignment="1">
      <alignment vertical="top"/>
    </xf>
    <xf numFmtId="186" fontId="12" fillId="44" borderId="109" xfId="0" applyNumberFormat="1" applyFont="1" applyFill="1" applyBorder="1" applyAlignment="1">
      <alignment horizontal="center" vertical="top"/>
    </xf>
    <xf numFmtId="2" fontId="98" fillId="44" borderId="109" xfId="0" applyNumberFormat="1" applyFont="1" applyFill="1" applyBorder="1" applyAlignment="1">
      <alignment horizontal="center" vertical="top"/>
    </xf>
    <xf numFmtId="186" fontId="12" fillId="0" borderId="109" xfId="0" applyNumberFormat="1" applyFont="1" applyBorder="1" applyAlignment="1">
      <alignment horizontal="center" vertical="top"/>
    </xf>
    <xf numFmtId="0" fontId="17" fillId="0" borderId="109" xfId="0" applyFont="1" applyBorder="1" applyAlignment="1">
      <alignment horizontal="center" vertical="top" wrapText="1"/>
    </xf>
    <xf numFmtId="0" fontId="17" fillId="0" borderId="109" xfId="0" applyFont="1" applyBorder="1" applyAlignment="1">
      <alignment vertical="top"/>
    </xf>
    <xf numFmtId="174" fontId="17" fillId="0" borderId="44" xfId="0" applyNumberFormat="1" applyFont="1" applyBorder="1" applyAlignment="1">
      <alignment horizontal="center" vertical="top"/>
    </xf>
    <xf numFmtId="0" fontId="17" fillId="0" borderId="109" xfId="0" applyFont="1" applyBorder="1" applyAlignment="1">
      <alignment vertical="top" wrapText="1"/>
    </xf>
    <xf numFmtId="186" fontId="17" fillId="0" borderId="44" xfId="0" applyNumberFormat="1" applyFont="1" applyBorder="1" applyAlignment="1">
      <alignment horizontal="center" vertical="top"/>
    </xf>
    <xf numFmtId="0" fontId="12" fillId="0" borderId="18" xfId="0" applyFont="1" applyBorder="1" applyAlignment="1">
      <alignment horizontal="justify" vertical="top"/>
    </xf>
    <xf numFmtId="0" fontId="9" fillId="0" borderId="18" xfId="0" applyFont="1" applyBorder="1"/>
    <xf numFmtId="49" fontId="12" fillId="0" borderId="18" xfId="0" applyNumberFormat="1" applyFont="1" applyBorder="1" applyAlignment="1">
      <alignment horizontal="left" vertical="top" wrapText="1"/>
    </xf>
    <xf numFmtId="2" fontId="194" fillId="44" borderId="109" xfId="0" applyNumberFormat="1" applyFont="1" applyFill="1" applyBorder="1" applyAlignment="1">
      <alignment horizontal="center" vertical="top" wrapText="1"/>
    </xf>
    <xf numFmtId="2" fontId="12" fillId="0" borderId="109" xfId="0" applyNumberFormat="1" applyFont="1" applyBorder="1" applyAlignment="1">
      <alignment horizontal="center" vertical="top"/>
    </xf>
    <xf numFmtId="0" fontId="229" fillId="0" borderId="109" xfId="0" applyFont="1" applyBorder="1" applyAlignment="1">
      <alignment horizontal="center" vertical="center"/>
    </xf>
    <xf numFmtId="0" fontId="229" fillId="0" borderId="109" xfId="0" applyFont="1" applyBorder="1" applyAlignment="1">
      <alignment horizontal="justify" vertical="top" wrapText="1"/>
    </xf>
    <xf numFmtId="0" fontId="230" fillId="0" borderId="109" xfId="0" applyFont="1" applyBorder="1" applyAlignment="1">
      <alignment horizontal="center" vertical="top" wrapText="1"/>
    </xf>
    <xf numFmtId="186" fontId="230" fillId="0" borderId="109" xfId="0" applyNumberFormat="1" applyFont="1" applyBorder="1" applyAlignment="1">
      <alignment horizontal="center" vertical="top" wrapText="1"/>
    </xf>
    <xf numFmtId="2" fontId="230" fillId="0" borderId="109" xfId="0" applyNumberFormat="1" applyFont="1" applyBorder="1" applyAlignment="1">
      <alignment horizontal="center" vertical="top" wrapText="1"/>
    </xf>
    <xf numFmtId="174" fontId="229" fillId="0" borderId="44" xfId="0" applyNumberFormat="1" applyFont="1" applyBorder="1" applyAlignment="1">
      <alignment horizontal="center" vertical="top" wrapText="1"/>
    </xf>
    <xf numFmtId="174" fontId="229" fillId="0" borderId="18" xfId="0" applyNumberFormat="1" applyFont="1" applyBorder="1" applyAlignment="1">
      <alignment horizontal="right" vertical="top" wrapText="1"/>
    </xf>
    <xf numFmtId="0" fontId="230" fillId="0" borderId="0" xfId="0" applyFont="1"/>
    <xf numFmtId="174" fontId="9" fillId="0" borderId="18" xfId="0" applyNumberFormat="1" applyFont="1" applyBorder="1" applyAlignment="1">
      <alignment horizontal="right" vertical="top" wrapText="1"/>
    </xf>
    <xf numFmtId="174" fontId="12" fillId="0" borderId="0" xfId="0" applyNumberFormat="1" applyFont="1"/>
    <xf numFmtId="174" fontId="17" fillId="0" borderId="18" xfId="0" applyNumberFormat="1" applyFont="1" applyBorder="1" applyAlignment="1">
      <alignment horizontal="right" vertical="top" wrapText="1"/>
    </xf>
    <xf numFmtId="2" fontId="194" fillId="0" borderId="109" xfId="0" applyNumberFormat="1" applyFont="1" applyBorder="1" applyAlignment="1">
      <alignment horizontal="center" vertical="top" wrapText="1"/>
    </xf>
    <xf numFmtId="0" fontId="230" fillId="0" borderId="18" xfId="0" applyFont="1" applyBorder="1"/>
    <xf numFmtId="2" fontId="231" fillId="0" borderId="109" xfId="0" applyNumberFormat="1" applyFont="1" applyBorder="1" applyAlignment="1">
      <alignment horizontal="center" vertical="top"/>
    </xf>
    <xf numFmtId="174" fontId="9" fillId="0" borderId="18" xfId="0" applyNumberFormat="1" applyFont="1" applyBorder="1" applyAlignment="1">
      <alignment horizontal="center" vertical="top" wrapText="1"/>
    </xf>
    <xf numFmtId="174" fontId="12" fillId="0" borderId="18" xfId="0" applyNumberFormat="1" applyFont="1" applyBorder="1" applyAlignment="1">
      <alignment horizontal="center" vertical="top" wrapText="1"/>
    </xf>
    <xf numFmtId="186" fontId="12" fillId="44" borderId="1" xfId="0" applyNumberFormat="1" applyFont="1" applyFill="1" applyBorder="1" applyAlignment="1">
      <alignment horizontal="center" vertical="top" wrapText="1"/>
    </xf>
    <xf numFmtId="0" fontId="162" fillId="0" borderId="109" xfId="0" applyFont="1" applyBorder="1" applyAlignment="1">
      <alignment horizontal="center"/>
    </xf>
    <xf numFmtId="0" fontId="9" fillId="0" borderId="18" xfId="0" applyFont="1" applyBorder="1" applyAlignment="1">
      <alignment vertical="top" wrapText="1"/>
    </xf>
    <xf numFmtId="186" fontId="232" fillId="0" borderId="109" xfId="0" applyNumberFormat="1" applyFont="1" applyBorder="1" applyAlignment="1">
      <alignment horizontal="center" vertical="top"/>
    </xf>
    <xf numFmtId="186" fontId="45" fillId="0" borderId="0" xfId="0" applyNumberFormat="1" applyFont="1" applyAlignment="1">
      <alignment horizontal="center" vertical="top" wrapText="1"/>
    </xf>
    <xf numFmtId="2" fontId="9" fillId="0" borderId="109" xfId="0" applyNumberFormat="1" applyFont="1" applyBorder="1" applyAlignment="1">
      <alignment horizontal="center" vertical="top" wrapText="1"/>
    </xf>
    <xf numFmtId="0" fontId="45" fillId="0" borderId="0" xfId="0" applyFont="1"/>
    <xf numFmtId="186" fontId="9" fillId="0" borderId="109" xfId="0" applyNumberFormat="1" applyFont="1" applyBorder="1" applyAlignment="1">
      <alignment horizontal="center" vertical="top"/>
    </xf>
    <xf numFmtId="186" fontId="9" fillId="0" borderId="0" xfId="0" applyNumberFormat="1" applyFont="1" applyAlignment="1">
      <alignment horizontal="center" vertical="top"/>
    </xf>
    <xf numFmtId="0" fontId="9" fillId="2" borderId="0" xfId="0" applyFont="1" applyFill="1" applyAlignment="1">
      <alignment horizontal="center" vertical="center" wrapText="1"/>
    </xf>
    <xf numFmtId="0" fontId="9" fillId="2" borderId="109" xfId="0" applyFont="1" applyFill="1" applyBorder="1" applyAlignment="1">
      <alignment horizontal="center" vertical="top" wrapText="1"/>
    </xf>
    <xf numFmtId="0" fontId="12" fillId="2" borderId="109" xfId="0" applyFont="1" applyFill="1" applyBorder="1" applyAlignment="1">
      <alignment horizontal="center" vertical="top" wrapText="1"/>
    </xf>
    <xf numFmtId="186" fontId="12" fillId="2" borderId="109" xfId="0" applyNumberFormat="1" applyFont="1" applyFill="1" applyBorder="1" applyAlignment="1">
      <alignment horizontal="center" vertical="top" wrapText="1"/>
    </xf>
    <xf numFmtId="2" fontId="12" fillId="2" borderId="109" xfId="0" applyNumberFormat="1" applyFont="1" applyFill="1" applyBorder="1" applyAlignment="1">
      <alignment horizontal="center" vertical="top" wrapText="1"/>
    </xf>
    <xf numFmtId="174" fontId="12" fillId="2" borderId="44" xfId="0" applyNumberFormat="1" applyFont="1" applyFill="1" applyBorder="1" applyAlignment="1">
      <alignment horizontal="center" vertical="top" wrapText="1"/>
    </xf>
    <xf numFmtId="0" fontId="17" fillId="0" borderId="18" xfId="0" applyFont="1" applyBorder="1"/>
    <xf numFmtId="0" fontId="9" fillId="56" borderId="148" xfId="0" applyFont="1" applyFill="1" applyBorder="1" applyAlignment="1">
      <alignment horizontal="center" vertical="center"/>
    </xf>
    <xf numFmtId="0" fontId="9" fillId="56" borderId="109" xfId="0" applyFont="1" applyFill="1" applyBorder="1" applyAlignment="1">
      <alignment horizontal="center" vertical="top" wrapText="1"/>
    </xf>
    <xf numFmtId="0" fontId="12" fillId="56" borderId="109" xfId="0" applyFont="1" applyFill="1" applyBorder="1" applyAlignment="1">
      <alignment horizontal="justify" vertical="top" wrapText="1"/>
    </xf>
    <xf numFmtId="0" fontId="12" fillId="56" borderId="109" xfId="0" applyFont="1" applyFill="1" applyBorder="1" applyAlignment="1">
      <alignment horizontal="center" vertical="top" wrapText="1"/>
    </xf>
    <xf numFmtId="186" fontId="12" fillId="56" borderId="109" xfId="0" applyNumberFormat="1" applyFont="1" applyFill="1" applyBorder="1" applyAlignment="1">
      <alignment horizontal="center" vertical="top" wrapText="1"/>
    </xf>
    <xf numFmtId="2" fontId="12" fillId="56" borderId="109" xfId="0" applyNumberFormat="1" applyFont="1" applyFill="1" applyBorder="1" applyAlignment="1">
      <alignment horizontal="center" vertical="top" wrapText="1"/>
    </xf>
    <xf numFmtId="174" fontId="12" fillId="56" borderId="44" xfId="0" applyNumberFormat="1" applyFont="1" applyFill="1" applyBorder="1" applyAlignment="1">
      <alignment horizontal="center" vertical="top" wrapText="1"/>
    </xf>
    <xf numFmtId="0" fontId="12" fillId="56" borderId="18" xfId="0" applyFont="1" applyFill="1" applyBorder="1"/>
    <xf numFmtId="0" fontId="12" fillId="56" borderId="0" xfId="0" applyFont="1" applyFill="1"/>
    <xf numFmtId="0" fontId="0" fillId="56" borderId="0" xfId="0" applyFill="1"/>
    <xf numFmtId="0" fontId="9" fillId="56" borderId="109" xfId="0" applyFont="1" applyFill="1" applyBorder="1" applyAlignment="1">
      <alignment horizontal="center" vertical="center"/>
    </xf>
    <xf numFmtId="0" fontId="9" fillId="56" borderId="109" xfId="0" applyFont="1" applyFill="1" applyBorder="1" applyAlignment="1">
      <alignment horizontal="justify" vertical="top" wrapText="1"/>
    </xf>
    <xf numFmtId="186" fontId="200" fillId="56" borderId="109" xfId="0" applyNumberFormat="1" applyFont="1" applyFill="1" applyBorder="1" applyAlignment="1">
      <alignment horizontal="center" vertical="top" wrapText="1"/>
    </xf>
    <xf numFmtId="174" fontId="9" fillId="56" borderId="44" xfId="0" applyNumberFormat="1" applyFont="1" applyFill="1" applyBorder="1" applyAlignment="1">
      <alignment horizontal="center" vertical="top" wrapText="1"/>
    </xf>
    <xf numFmtId="2" fontId="17" fillId="56" borderId="109" xfId="0" applyNumberFormat="1" applyFont="1" applyFill="1" applyBorder="1" applyAlignment="1">
      <alignment horizontal="center" vertical="top" wrapText="1"/>
    </xf>
    <xf numFmtId="186" fontId="201" fillId="56" borderId="109" xfId="0" applyNumberFormat="1" applyFont="1" applyFill="1" applyBorder="1" applyAlignment="1">
      <alignment horizontal="center" vertical="top" wrapText="1"/>
    </xf>
    <xf numFmtId="0" fontId="229" fillId="56" borderId="109" xfId="0" applyFont="1" applyFill="1" applyBorder="1" applyAlignment="1">
      <alignment horizontal="center" vertical="center"/>
    </xf>
    <xf numFmtId="0" fontId="230" fillId="56" borderId="109" xfId="0" applyFont="1" applyFill="1" applyBorder="1" applyAlignment="1">
      <alignment horizontal="center" vertical="top" wrapText="1"/>
    </xf>
    <xf numFmtId="186" fontId="230" fillId="56" borderId="109" xfId="0" applyNumberFormat="1" applyFont="1" applyFill="1" applyBorder="1" applyAlignment="1">
      <alignment horizontal="center" vertical="top" wrapText="1"/>
    </xf>
    <xf numFmtId="2" fontId="230" fillId="56" borderId="109" xfId="0" applyNumberFormat="1" applyFont="1" applyFill="1" applyBorder="1" applyAlignment="1">
      <alignment horizontal="center" vertical="top" wrapText="1"/>
    </xf>
    <xf numFmtId="174" fontId="229" fillId="56" borderId="44" xfId="0" applyNumberFormat="1" applyFont="1" applyFill="1" applyBorder="1" applyAlignment="1">
      <alignment horizontal="center" vertical="top" wrapText="1"/>
    </xf>
    <xf numFmtId="0" fontId="230" fillId="56" borderId="18" xfId="0" applyFont="1" applyFill="1" applyBorder="1"/>
    <xf numFmtId="0" fontId="230" fillId="56" borderId="0" xfId="0" applyFont="1" applyFill="1"/>
    <xf numFmtId="0" fontId="229" fillId="56" borderId="109" xfId="0" applyFont="1" applyFill="1" applyBorder="1" applyAlignment="1">
      <alignment horizontal="justify" vertical="top" wrapText="1"/>
    </xf>
    <xf numFmtId="174" fontId="17" fillId="56" borderId="44" xfId="0" applyNumberFormat="1" applyFont="1" applyFill="1" applyBorder="1" applyAlignment="1">
      <alignment horizontal="center" vertical="top" wrapText="1"/>
    </xf>
    <xf numFmtId="0" fontId="9" fillId="56" borderId="109" xfId="0" applyFont="1" applyFill="1" applyBorder="1" applyAlignment="1">
      <alignment vertical="top"/>
    </xf>
    <xf numFmtId="9" fontId="9" fillId="56" borderId="109" xfId="206" applyFont="1" applyFill="1" applyBorder="1" applyAlignment="1">
      <alignment horizontal="center" vertical="top" wrapText="1"/>
    </xf>
    <xf numFmtId="0" fontId="17" fillId="56" borderId="109" xfId="0" applyFont="1" applyFill="1" applyBorder="1" applyAlignment="1">
      <alignment horizontal="center" vertical="center"/>
    </xf>
    <xf numFmtId="0" fontId="98" fillId="56" borderId="109" xfId="0" applyFont="1" applyFill="1" applyBorder="1" applyAlignment="1">
      <alignment horizontal="justify" vertical="top" wrapText="1"/>
    </xf>
    <xf numFmtId="0" fontId="98" fillId="56" borderId="109" xfId="0" applyFont="1" applyFill="1" applyBorder="1" applyAlignment="1">
      <alignment horizontal="center" vertical="top" wrapText="1"/>
    </xf>
    <xf numFmtId="186" fontId="98" fillId="56" borderId="109" xfId="0" applyNumberFormat="1" applyFont="1" applyFill="1" applyBorder="1" applyAlignment="1">
      <alignment horizontal="center" vertical="top" wrapText="1"/>
    </xf>
    <xf numFmtId="2" fontId="98" fillId="56" borderId="109" xfId="0" applyNumberFormat="1" applyFont="1" applyFill="1" applyBorder="1" applyAlignment="1">
      <alignment horizontal="center" vertical="top" wrapText="1"/>
    </xf>
    <xf numFmtId="0" fontId="98" fillId="56" borderId="18" xfId="0" applyFont="1" applyFill="1" applyBorder="1"/>
    <xf numFmtId="0" fontId="98" fillId="56" borderId="0" xfId="0" applyFont="1" applyFill="1"/>
    <xf numFmtId="0" fontId="17" fillId="56" borderId="148" xfId="0" applyFont="1" applyFill="1" applyBorder="1" applyAlignment="1">
      <alignment horizontal="center" vertical="center"/>
    </xf>
    <xf numFmtId="0" fontId="17" fillId="56" borderId="109" xfId="0" applyFont="1" applyFill="1" applyBorder="1" applyAlignment="1">
      <alignment horizontal="justify" vertical="top" wrapText="1"/>
    </xf>
    <xf numFmtId="0" fontId="9" fillId="56" borderId="145" xfId="0" applyFont="1" applyFill="1" applyBorder="1" applyAlignment="1">
      <alignment horizontal="center" vertical="center"/>
    </xf>
    <xf numFmtId="2" fontId="200" fillId="56" borderId="109" xfId="0" applyNumberFormat="1" applyFont="1" applyFill="1" applyBorder="1" applyAlignment="1">
      <alignment horizontal="center" vertical="top"/>
    </xf>
    <xf numFmtId="0" fontId="9" fillId="56" borderId="0" xfId="0" applyFont="1" applyFill="1" applyAlignment="1">
      <alignment horizontal="center" vertical="center" wrapText="1"/>
    </xf>
    <xf numFmtId="0" fontId="17" fillId="56" borderId="18" xfId="0" applyFont="1" applyFill="1" applyBorder="1"/>
    <xf numFmtId="0" fontId="17" fillId="56" borderId="0" xfId="0" applyFont="1" applyFill="1" applyAlignment="1">
      <alignment horizontal="center" vertical="center"/>
    </xf>
    <xf numFmtId="0" fontId="233" fillId="0" borderId="109" xfId="0" applyFont="1" applyBorder="1" applyAlignment="1">
      <alignment horizontal="justify" vertical="top" wrapText="1"/>
    </xf>
    <xf numFmtId="0" fontId="12" fillId="0" borderId="109" xfId="0" applyFont="1" applyBorder="1" applyAlignment="1">
      <alignment horizontal="center"/>
    </xf>
    <xf numFmtId="0" fontId="9" fillId="0" borderId="109" xfId="0" applyFont="1" applyBorder="1" applyAlignment="1">
      <alignment horizontal="center" vertical="top"/>
    </xf>
    <xf numFmtId="0" fontId="9" fillId="2" borderId="109" xfId="0" applyFont="1" applyFill="1" applyBorder="1" applyAlignment="1">
      <alignment horizontal="justify" vertical="top" wrapText="1"/>
    </xf>
    <xf numFmtId="174" fontId="12" fillId="0" borderId="47" xfId="0" applyNumberFormat="1" applyFont="1" applyBorder="1" applyAlignment="1">
      <alignment horizontal="center" vertical="top" wrapText="1"/>
    </xf>
    <xf numFmtId="174" fontId="17" fillId="0" borderId="1" xfId="0" applyNumberFormat="1" applyFont="1" applyBorder="1" applyAlignment="1">
      <alignment horizontal="center" vertical="top" wrapText="1"/>
    </xf>
    <xf numFmtId="174" fontId="9" fillId="0" borderId="42" xfId="0" applyNumberFormat="1" applyFont="1" applyBorder="1" applyAlignment="1">
      <alignment horizontal="center" vertical="top" wrapText="1"/>
    </xf>
    <xf numFmtId="0" fontId="9" fillId="0" borderId="148" xfId="0" applyFont="1" applyBorder="1" applyAlignment="1">
      <alignment horizontal="center" vertical="center"/>
    </xf>
    <xf numFmtId="0" fontId="229" fillId="0" borderId="109" xfId="0" applyFont="1" applyBorder="1" applyAlignment="1">
      <alignment horizontal="center" vertical="top" wrapText="1"/>
    </xf>
    <xf numFmtId="186" fontId="229" fillId="0" borderId="109" xfId="0" applyNumberFormat="1" applyFont="1" applyBorder="1" applyAlignment="1">
      <alignment horizontal="center" vertical="top" wrapText="1"/>
    </xf>
    <xf numFmtId="2" fontId="229" fillId="0" borderId="109" xfId="0" applyNumberFormat="1" applyFont="1" applyBorder="1" applyAlignment="1">
      <alignment horizontal="center" vertical="top" wrapText="1"/>
    </xf>
    <xf numFmtId="2" fontId="98" fillId="0" borderId="0" xfId="0" applyNumberFormat="1" applyFont="1"/>
    <xf numFmtId="0" fontId="9" fillId="48" borderId="0" xfId="0" applyFont="1" applyFill="1" applyAlignment="1">
      <alignment horizontal="center" vertical="center" wrapText="1"/>
    </xf>
    <xf numFmtId="0" fontId="9" fillId="43" borderId="109" xfId="0" applyFont="1" applyFill="1" applyBorder="1" applyAlignment="1">
      <alignment horizontal="center" vertical="top" wrapText="1"/>
    </xf>
    <xf numFmtId="0" fontId="9" fillId="43" borderId="109" xfId="0" applyFont="1" applyFill="1" applyBorder="1" applyAlignment="1">
      <alignment horizontal="justify" vertical="top" wrapText="1"/>
    </xf>
    <xf numFmtId="0" fontId="12" fillId="43" borderId="109" xfId="0" applyFont="1" applyFill="1" applyBorder="1" applyAlignment="1">
      <alignment horizontal="center" vertical="top" wrapText="1"/>
    </xf>
    <xf numFmtId="186" fontId="12" fillId="43" borderId="109" xfId="0" applyNumberFormat="1" applyFont="1" applyFill="1" applyBorder="1" applyAlignment="1">
      <alignment horizontal="center" vertical="top" wrapText="1"/>
    </xf>
    <xf numFmtId="2" fontId="12" fillId="43" borderId="109" xfId="0" applyNumberFormat="1" applyFont="1" applyFill="1" applyBorder="1" applyAlignment="1">
      <alignment horizontal="center" vertical="top" wrapText="1"/>
    </xf>
    <xf numFmtId="174" fontId="12" fillId="43" borderId="44" xfId="0" applyNumberFormat="1" applyFont="1" applyFill="1" applyBorder="1" applyAlignment="1">
      <alignment horizontal="center" vertical="top" wrapText="1"/>
    </xf>
    <xf numFmtId="0" fontId="235" fillId="0" borderId="18" xfId="0" applyFont="1" applyBorder="1"/>
    <xf numFmtId="0" fontId="236" fillId="44" borderId="0" xfId="0" applyFont="1" applyFill="1"/>
    <xf numFmtId="0" fontId="9" fillId="48" borderId="145" xfId="0" applyFont="1" applyFill="1" applyBorder="1" applyAlignment="1">
      <alignment horizontal="center" vertical="center"/>
    </xf>
    <xf numFmtId="0" fontId="9" fillId="48" borderId="109" xfId="0" applyFont="1" applyFill="1" applyBorder="1" applyAlignment="1">
      <alignment horizontal="center" vertical="center"/>
    </xf>
    <xf numFmtId="0" fontId="12" fillId="43" borderId="109" xfId="0" applyFont="1" applyFill="1" applyBorder="1" applyAlignment="1">
      <alignment horizontal="justify" vertical="top" wrapText="1"/>
    </xf>
    <xf numFmtId="174" fontId="9" fillId="43" borderId="44" xfId="0" applyNumberFormat="1" applyFont="1" applyFill="1" applyBorder="1" applyAlignment="1">
      <alignment horizontal="center" vertical="top" wrapText="1"/>
    </xf>
    <xf numFmtId="186" fontId="12" fillId="43" borderId="44" xfId="0" applyNumberFormat="1" applyFont="1" applyFill="1" applyBorder="1" applyAlignment="1">
      <alignment horizontal="center" vertical="top" wrapText="1"/>
    </xf>
    <xf numFmtId="0" fontId="12" fillId="43" borderId="109" xfId="0" applyFont="1" applyFill="1" applyBorder="1"/>
    <xf numFmtId="186" fontId="98" fillId="43" borderId="109" xfId="0" applyNumberFormat="1" applyFont="1" applyFill="1" applyBorder="1" applyAlignment="1">
      <alignment horizontal="center" vertical="top" wrapText="1"/>
    </xf>
    <xf numFmtId="0" fontId="9" fillId="43" borderId="109" xfId="0" applyFont="1" applyFill="1" applyBorder="1" applyAlignment="1">
      <alignment vertical="top"/>
    </xf>
    <xf numFmtId="9" fontId="9" fillId="43" borderId="109" xfId="206" applyFont="1" applyFill="1" applyBorder="1" applyAlignment="1">
      <alignment horizontal="center" vertical="top" wrapText="1"/>
    </xf>
    <xf numFmtId="174" fontId="12" fillId="43" borderId="47" xfId="0" applyNumberFormat="1" applyFont="1" applyFill="1" applyBorder="1" applyAlignment="1">
      <alignment horizontal="center" vertical="top" wrapText="1"/>
    </xf>
    <xf numFmtId="0" fontId="17" fillId="48" borderId="109" xfId="0" applyFont="1" applyFill="1" applyBorder="1" applyAlignment="1">
      <alignment horizontal="center" vertical="center"/>
    </xf>
    <xf numFmtId="0" fontId="17" fillId="43" borderId="109" xfId="0" applyFont="1" applyFill="1" applyBorder="1" applyAlignment="1">
      <alignment horizontal="center" vertical="top" wrapText="1"/>
    </xf>
    <xf numFmtId="0" fontId="17" fillId="43" borderId="109" xfId="0" applyFont="1" applyFill="1" applyBorder="1" applyAlignment="1">
      <alignment horizontal="justify" vertical="top" wrapText="1"/>
    </xf>
    <xf numFmtId="0" fontId="98" fillId="43" borderId="109" xfId="0" applyFont="1" applyFill="1" applyBorder="1" applyAlignment="1">
      <alignment horizontal="center" vertical="top" wrapText="1"/>
    </xf>
    <xf numFmtId="2" fontId="98" fillId="43" borderId="109" xfId="0" applyNumberFormat="1" applyFont="1" applyFill="1" applyBorder="1" applyAlignment="1">
      <alignment horizontal="center" vertical="top" wrapText="1"/>
    </xf>
    <xf numFmtId="174" fontId="17" fillId="43" borderId="44" xfId="0" applyNumberFormat="1" applyFont="1" applyFill="1" applyBorder="1" applyAlignment="1">
      <alignment horizontal="center" vertical="top" wrapText="1"/>
    </xf>
    <xf numFmtId="0" fontId="9" fillId="48" borderId="148" xfId="0" applyFont="1" applyFill="1" applyBorder="1" applyAlignment="1">
      <alignment horizontal="center" vertical="center"/>
    </xf>
    <xf numFmtId="2" fontId="17" fillId="44" borderId="18" xfId="0" applyNumberFormat="1" applyFont="1" applyFill="1" applyBorder="1"/>
    <xf numFmtId="0" fontId="17" fillId="44" borderId="0" xfId="0" applyFont="1" applyFill="1"/>
    <xf numFmtId="2" fontId="17" fillId="0" borderId="18" xfId="0" applyNumberFormat="1" applyFont="1" applyBorder="1"/>
    <xf numFmtId="0" fontId="17" fillId="0" borderId="0" xfId="0" applyFont="1"/>
    <xf numFmtId="174" fontId="9" fillId="43" borderId="47" xfId="0" applyNumberFormat="1" applyFont="1" applyFill="1" applyBorder="1" applyAlignment="1">
      <alignment horizontal="center" vertical="top" wrapText="1"/>
    </xf>
    <xf numFmtId="186" fontId="17" fillId="43" borderId="44" xfId="0" applyNumberFormat="1" applyFont="1" applyFill="1" applyBorder="1" applyAlignment="1">
      <alignment horizontal="center" vertical="top" wrapText="1"/>
    </xf>
    <xf numFmtId="0" fontId="17" fillId="0" borderId="18" xfId="0" applyFont="1" applyBorder="1" applyAlignment="1">
      <alignment horizontal="justify" vertical="top" wrapText="1"/>
    </xf>
    <xf numFmtId="0" fontId="237" fillId="44" borderId="0" xfId="0" applyFont="1" applyFill="1"/>
    <xf numFmtId="0" fontId="9" fillId="2" borderId="109" xfId="0" applyFont="1" applyFill="1" applyBorder="1" applyAlignment="1">
      <alignment horizontal="center" vertical="center"/>
    </xf>
    <xf numFmtId="0" fontId="200" fillId="2" borderId="109" xfId="0" applyFont="1" applyFill="1" applyBorder="1" applyAlignment="1">
      <alignment horizontal="center" vertical="center"/>
    </xf>
    <xf numFmtId="0" fontId="200" fillId="43" borderId="109" xfId="0" applyFont="1" applyFill="1" applyBorder="1" applyAlignment="1">
      <alignment horizontal="center" vertical="top" wrapText="1"/>
    </xf>
    <xf numFmtId="0" fontId="200" fillId="43" borderId="109" xfId="0" applyFont="1" applyFill="1" applyBorder="1" applyAlignment="1">
      <alignment horizontal="justify" vertical="top" wrapText="1"/>
    </xf>
    <xf numFmtId="0" fontId="201" fillId="43" borderId="109" xfId="0" applyFont="1" applyFill="1" applyBorder="1" applyAlignment="1">
      <alignment horizontal="center" vertical="top" wrapText="1"/>
    </xf>
    <xf numFmtId="186" fontId="201" fillId="43" borderId="109" xfId="0" applyNumberFormat="1" applyFont="1" applyFill="1" applyBorder="1" applyAlignment="1">
      <alignment horizontal="center" vertical="top" wrapText="1"/>
    </xf>
    <xf numFmtId="2" fontId="201" fillId="43" borderId="109" xfId="0" applyNumberFormat="1" applyFont="1" applyFill="1" applyBorder="1" applyAlignment="1">
      <alignment horizontal="center" vertical="top" wrapText="1"/>
    </xf>
    <xf numFmtId="174" fontId="200" fillId="43" borderId="44" xfId="0" applyNumberFormat="1" applyFont="1" applyFill="1" applyBorder="1" applyAlignment="1">
      <alignment horizontal="center" vertical="top" wrapText="1"/>
    </xf>
    <xf numFmtId="0" fontId="201" fillId="0" borderId="18" xfId="0" applyFont="1" applyBorder="1"/>
    <xf numFmtId="0" fontId="201" fillId="0" borderId="0" xfId="0" applyFont="1"/>
    <xf numFmtId="0" fontId="17" fillId="2" borderId="109" xfId="0" applyFont="1" applyFill="1" applyBorder="1" applyAlignment="1">
      <alignment horizontal="center" vertical="center"/>
    </xf>
    <xf numFmtId="0" fontId="98" fillId="43" borderId="109" xfId="0" applyFont="1" applyFill="1" applyBorder="1" applyAlignment="1">
      <alignment horizontal="justify" vertical="top" wrapText="1"/>
    </xf>
    <xf numFmtId="0" fontId="17" fillId="2" borderId="148" xfId="0" applyFont="1" applyFill="1" applyBorder="1" applyAlignment="1">
      <alignment horizontal="center" vertical="center"/>
    </xf>
    <xf numFmtId="0" fontId="9" fillId="2" borderId="145" xfId="0" applyFont="1" applyFill="1" applyBorder="1" applyAlignment="1">
      <alignment horizontal="center" vertical="center"/>
    </xf>
    <xf numFmtId="0" fontId="17" fillId="2" borderId="134" xfId="0" applyFont="1" applyFill="1" applyBorder="1" applyAlignment="1">
      <alignment horizontal="center" vertical="center"/>
    </xf>
    <xf numFmtId="0" fontId="9" fillId="47" borderId="0" xfId="0" applyFont="1" applyFill="1" applyAlignment="1">
      <alignment horizontal="center" vertical="center" wrapText="1"/>
    </xf>
    <xf numFmtId="0" fontId="9" fillId="47" borderId="109" xfId="0" applyFont="1" applyFill="1" applyBorder="1" applyAlignment="1">
      <alignment horizontal="center" vertical="top" wrapText="1"/>
    </xf>
    <xf numFmtId="0" fontId="12" fillId="47" borderId="109" xfId="0" applyFont="1" applyFill="1" applyBorder="1" applyAlignment="1">
      <alignment horizontal="center" vertical="top" wrapText="1"/>
    </xf>
    <xf numFmtId="174" fontId="98" fillId="47" borderId="109" xfId="0" applyNumberFormat="1" applyFont="1" applyFill="1" applyBorder="1" applyAlignment="1">
      <alignment horizontal="center" vertical="top" wrapText="1"/>
    </xf>
    <xf numFmtId="2" fontId="98" fillId="47" borderId="109" xfId="0" applyNumberFormat="1" applyFont="1" applyFill="1" applyBorder="1" applyAlignment="1">
      <alignment horizontal="center" vertical="top" wrapText="1"/>
    </xf>
    <xf numFmtId="174" fontId="98" fillId="47" borderId="44" xfId="0" applyNumberFormat="1" applyFont="1" applyFill="1" applyBorder="1" applyAlignment="1">
      <alignment horizontal="center" vertical="top" wrapText="1"/>
    </xf>
    <xf numFmtId="0" fontId="98" fillId="47" borderId="18" xfId="0" applyFont="1" applyFill="1" applyBorder="1"/>
    <xf numFmtId="0" fontId="12" fillId="47" borderId="0" xfId="0" applyFont="1" applyFill="1"/>
    <xf numFmtId="0" fontId="0" fillId="47" borderId="0" xfId="0" applyFill="1"/>
    <xf numFmtId="186" fontId="201" fillId="0" borderId="109" xfId="0" applyNumberFormat="1" applyFont="1" applyBorder="1" applyAlignment="1">
      <alignment horizontal="center" vertical="top" wrapText="1"/>
    </xf>
    <xf numFmtId="2" fontId="201" fillId="0" borderId="109" xfId="0" applyNumberFormat="1" applyFont="1" applyBorder="1" applyAlignment="1">
      <alignment horizontal="center" vertical="top" wrapText="1"/>
    </xf>
    <xf numFmtId="174" fontId="201" fillId="0" borderId="44" xfId="0" applyNumberFormat="1" applyFont="1" applyBorder="1" applyAlignment="1">
      <alignment horizontal="center" vertical="top" wrapText="1"/>
    </xf>
    <xf numFmtId="0" fontId="12" fillId="0" borderId="18" xfId="0" applyFont="1" applyBorder="1" applyAlignment="1">
      <alignment vertical="top" wrapText="1"/>
    </xf>
    <xf numFmtId="0" fontId="9" fillId="42" borderId="109" xfId="0" applyFont="1" applyFill="1" applyBorder="1" applyAlignment="1">
      <alignment horizontal="justify" vertical="top" wrapText="1"/>
    </xf>
    <xf numFmtId="0" fontId="12" fillId="42" borderId="109" xfId="0" applyFont="1" applyFill="1" applyBorder="1" applyAlignment="1">
      <alignment horizontal="center" vertical="top" wrapText="1"/>
    </xf>
    <xf numFmtId="186" fontId="12" fillId="42" borderId="109" xfId="0" applyNumberFormat="1" applyFont="1" applyFill="1" applyBorder="1" applyAlignment="1">
      <alignment horizontal="center" vertical="top" wrapText="1"/>
    </xf>
    <xf numFmtId="2" fontId="12" fillId="42" borderId="109" xfId="0" applyNumberFormat="1" applyFont="1" applyFill="1" applyBorder="1" applyAlignment="1">
      <alignment horizontal="center" vertical="top" wrapText="1"/>
    </xf>
    <xf numFmtId="174" fontId="12" fillId="42" borderId="44" xfId="0" applyNumberFormat="1" applyFont="1" applyFill="1" applyBorder="1" applyAlignment="1">
      <alignment horizontal="center" vertical="top" wrapText="1"/>
    </xf>
    <xf numFmtId="0" fontId="12" fillId="42" borderId="109" xfId="0" applyFont="1" applyFill="1" applyBorder="1" applyAlignment="1">
      <alignment horizontal="justify" vertical="top" wrapText="1"/>
    </xf>
    <xf numFmtId="2" fontId="17" fillId="42" borderId="109" xfId="0" applyNumberFormat="1" applyFont="1" applyFill="1" applyBorder="1" applyAlignment="1">
      <alignment horizontal="center" vertical="top" wrapText="1"/>
    </xf>
    <xf numFmtId="174" fontId="9" fillId="42" borderId="44" xfId="0" applyNumberFormat="1" applyFont="1" applyFill="1" applyBorder="1" applyAlignment="1">
      <alignment horizontal="center" vertical="top" wrapText="1"/>
    </xf>
    <xf numFmtId="0" fontId="9" fillId="42" borderId="109" xfId="0" applyFont="1" applyFill="1" applyBorder="1" applyAlignment="1">
      <alignment vertical="top"/>
    </xf>
    <xf numFmtId="9" fontId="9" fillId="42" borderId="109" xfId="206" applyFont="1" applyFill="1" applyBorder="1" applyAlignment="1">
      <alignment horizontal="center" vertical="top" wrapText="1"/>
    </xf>
    <xf numFmtId="174" fontId="12" fillId="42" borderId="47" xfId="0" applyNumberFormat="1" applyFont="1" applyFill="1" applyBorder="1" applyAlignment="1">
      <alignment horizontal="center" vertical="top" wrapText="1"/>
    </xf>
    <xf numFmtId="0" fontId="17" fillId="42" borderId="109" xfId="0" applyFont="1" applyFill="1" applyBorder="1" applyAlignment="1">
      <alignment horizontal="justify" vertical="top" wrapText="1"/>
    </xf>
    <xf numFmtId="0" fontId="98" fillId="42" borderId="109" xfId="0" applyFont="1" applyFill="1" applyBorder="1" applyAlignment="1">
      <alignment horizontal="center" vertical="top" wrapText="1"/>
    </xf>
    <xf numFmtId="186" fontId="98" fillId="42" borderId="109" xfId="0" applyNumberFormat="1" applyFont="1" applyFill="1" applyBorder="1" applyAlignment="1">
      <alignment horizontal="center" vertical="top" wrapText="1"/>
    </xf>
    <xf numFmtId="2" fontId="98" fillId="42" borderId="109" xfId="0" applyNumberFormat="1" applyFont="1" applyFill="1" applyBorder="1" applyAlignment="1">
      <alignment horizontal="center" vertical="top" wrapText="1"/>
    </xf>
    <xf numFmtId="174" fontId="17" fillId="42" borderId="1" xfId="0" applyNumberFormat="1" applyFont="1" applyFill="1" applyBorder="1" applyAlignment="1">
      <alignment horizontal="center" vertical="top" wrapText="1"/>
    </xf>
    <xf numFmtId="174" fontId="17" fillId="42" borderId="18" xfId="0" applyNumberFormat="1" applyFont="1" applyFill="1" applyBorder="1" applyAlignment="1">
      <alignment horizontal="center" vertical="top" wrapText="1"/>
    </xf>
    <xf numFmtId="174" fontId="17" fillId="0" borderId="18" xfId="0" applyNumberFormat="1" applyFont="1" applyBorder="1" applyAlignment="1">
      <alignment horizontal="center" vertical="top" wrapText="1"/>
    </xf>
    <xf numFmtId="0" fontId="9" fillId="47" borderId="109" xfId="0" applyFont="1" applyFill="1" applyBorder="1" applyAlignment="1">
      <alignment horizontal="justify" vertical="top" wrapText="1"/>
    </xf>
    <xf numFmtId="186" fontId="12" fillId="47" borderId="109" xfId="0" applyNumberFormat="1" applyFont="1" applyFill="1" applyBorder="1" applyAlignment="1">
      <alignment horizontal="center" vertical="top" wrapText="1"/>
    </xf>
    <xf numFmtId="2" fontId="12" fillId="47" borderId="109" xfId="0" applyNumberFormat="1" applyFont="1" applyFill="1" applyBorder="1" applyAlignment="1">
      <alignment horizontal="center" vertical="top" wrapText="1"/>
    </xf>
    <xf numFmtId="174" fontId="12" fillId="47" borderId="44" xfId="0" applyNumberFormat="1" applyFont="1" applyFill="1" applyBorder="1" applyAlignment="1">
      <alignment horizontal="center" vertical="top" wrapText="1"/>
    </xf>
    <xf numFmtId="0" fontId="12" fillId="47" borderId="18" xfId="0" applyFont="1" applyFill="1" applyBorder="1"/>
    <xf numFmtId="0" fontId="12" fillId="2" borderId="109" xfId="0" applyFont="1" applyFill="1" applyBorder="1" applyAlignment="1">
      <alignment horizontal="justify" vertical="top" wrapText="1"/>
    </xf>
    <xf numFmtId="0" fontId="12" fillId="2" borderId="18" xfId="0" applyFont="1" applyFill="1" applyBorder="1"/>
    <xf numFmtId="0" fontId="12" fillId="2" borderId="0" xfId="0" applyFont="1" applyFill="1"/>
    <xf numFmtId="0" fontId="0" fillId="2" borderId="0" xfId="0" applyFill="1"/>
    <xf numFmtId="2" fontId="17" fillId="2" borderId="109" xfId="0" applyNumberFormat="1" applyFont="1" applyFill="1" applyBorder="1" applyAlignment="1">
      <alignment horizontal="center" vertical="top" wrapText="1"/>
    </xf>
    <xf numFmtId="174" fontId="9" fillId="2" borderId="44" xfId="0" applyNumberFormat="1" applyFont="1" applyFill="1" applyBorder="1" applyAlignment="1">
      <alignment horizontal="center" vertical="top" wrapText="1"/>
    </xf>
    <xf numFmtId="0" fontId="9" fillId="2" borderId="109" xfId="0" applyFont="1" applyFill="1" applyBorder="1" applyAlignment="1">
      <alignment vertical="top"/>
    </xf>
    <xf numFmtId="9" fontId="9" fillId="2" borderId="109" xfId="206" applyFont="1" applyFill="1" applyBorder="1" applyAlignment="1">
      <alignment horizontal="center" vertical="top" wrapText="1"/>
    </xf>
    <xf numFmtId="174" fontId="12" fillId="2" borderId="47" xfId="0" applyNumberFormat="1" applyFont="1" applyFill="1" applyBorder="1" applyAlignment="1">
      <alignment horizontal="center" vertical="top" wrapText="1"/>
    </xf>
    <xf numFmtId="0" fontId="17" fillId="2" borderId="109" xfId="0" applyFont="1" applyFill="1" applyBorder="1" applyAlignment="1">
      <alignment horizontal="center" vertical="top" wrapText="1"/>
    </xf>
    <xf numFmtId="0" fontId="17" fillId="2" borderId="109" xfId="0" applyFont="1" applyFill="1" applyBorder="1" applyAlignment="1">
      <alignment horizontal="justify" vertical="top" wrapText="1"/>
    </xf>
    <xf numFmtId="0" fontId="98" fillId="2" borderId="109" xfId="0" applyFont="1" applyFill="1" applyBorder="1" applyAlignment="1">
      <alignment horizontal="center" vertical="top" wrapText="1"/>
    </xf>
    <xf numFmtId="186" fontId="98" fillId="2" borderId="109" xfId="0" applyNumberFormat="1" applyFont="1" applyFill="1" applyBorder="1" applyAlignment="1">
      <alignment horizontal="center" vertical="top" wrapText="1"/>
    </xf>
    <xf numFmtId="2" fontId="98" fillId="2" borderId="109" xfId="0" applyNumberFormat="1" applyFont="1" applyFill="1" applyBorder="1" applyAlignment="1">
      <alignment horizontal="center" vertical="top" wrapText="1"/>
    </xf>
    <xf numFmtId="174" fontId="17" fillId="2" borderId="44" xfId="0" applyNumberFormat="1" applyFont="1" applyFill="1" applyBorder="1" applyAlignment="1">
      <alignment horizontal="center" vertical="top" wrapText="1"/>
    </xf>
    <xf numFmtId="0" fontId="98" fillId="2" borderId="18" xfId="0" applyFont="1" applyFill="1" applyBorder="1"/>
    <xf numFmtId="0" fontId="98" fillId="2" borderId="0" xfId="0" applyFont="1" applyFill="1"/>
    <xf numFmtId="0" fontId="17" fillId="2" borderId="0" xfId="0" applyFont="1" applyFill="1" applyAlignment="1">
      <alignment horizontal="center" vertical="center"/>
    </xf>
    <xf numFmtId="0" fontId="17" fillId="2" borderId="145" xfId="0" applyFont="1" applyFill="1" applyBorder="1" applyAlignment="1">
      <alignment horizontal="center" vertical="center"/>
    </xf>
    <xf numFmtId="0" fontId="12" fillId="2" borderId="109" xfId="0" applyFont="1" applyFill="1" applyBorder="1" applyAlignment="1">
      <alignment horizontal="center" wrapText="1"/>
    </xf>
    <xf numFmtId="0" fontId="229" fillId="2" borderId="109" xfId="0" applyFont="1" applyFill="1" applyBorder="1" applyAlignment="1">
      <alignment horizontal="center" vertical="center"/>
    </xf>
    <xf numFmtId="0" fontId="229" fillId="2" borderId="109" xfId="0" applyFont="1" applyFill="1" applyBorder="1" applyAlignment="1">
      <alignment horizontal="center" vertical="top" wrapText="1"/>
    </xf>
    <xf numFmtId="0" fontId="229" fillId="2" borderId="109" xfId="0" applyFont="1" applyFill="1" applyBorder="1" applyAlignment="1">
      <alignment horizontal="justify" vertical="top" wrapText="1"/>
    </xf>
    <xf numFmtId="0" fontId="230" fillId="2" borderId="109" xfId="0" applyFont="1" applyFill="1" applyBorder="1" applyAlignment="1">
      <alignment horizontal="center" vertical="top" wrapText="1"/>
    </xf>
    <xf numFmtId="186" fontId="230" fillId="2" borderId="109" xfId="0" applyNumberFormat="1" applyFont="1" applyFill="1" applyBorder="1" applyAlignment="1">
      <alignment horizontal="center" vertical="top" wrapText="1"/>
    </xf>
    <xf numFmtId="2" fontId="230" fillId="2" borderId="109" xfId="0" applyNumberFormat="1" applyFont="1" applyFill="1" applyBorder="1" applyAlignment="1">
      <alignment horizontal="center" vertical="top" wrapText="1"/>
    </xf>
    <xf numFmtId="174" fontId="229" fillId="2" borderId="44" xfId="0" applyNumberFormat="1" applyFont="1" applyFill="1" applyBorder="1" applyAlignment="1">
      <alignment horizontal="center" vertical="top" wrapText="1"/>
    </xf>
    <xf numFmtId="0" fontId="98" fillId="2" borderId="109" xfId="0" applyFont="1" applyFill="1" applyBorder="1" applyAlignment="1">
      <alignment horizontal="justify" vertical="top" wrapText="1"/>
    </xf>
    <xf numFmtId="0" fontId="201" fillId="2" borderId="109" xfId="0" applyFont="1" applyFill="1" applyBorder="1" applyAlignment="1">
      <alignment horizontal="center" vertical="top" wrapText="1"/>
    </xf>
    <xf numFmtId="186" fontId="201" fillId="2" borderId="109" xfId="0" applyNumberFormat="1" applyFont="1" applyFill="1" applyBorder="1" applyAlignment="1">
      <alignment horizontal="center" vertical="top" wrapText="1"/>
    </xf>
    <xf numFmtId="2" fontId="201" fillId="2" borderId="109" xfId="0" applyNumberFormat="1" applyFont="1" applyFill="1" applyBorder="1" applyAlignment="1">
      <alignment horizontal="center" vertical="top" wrapText="1"/>
    </xf>
    <xf numFmtId="174" fontId="200" fillId="2" borderId="44" xfId="0" applyNumberFormat="1" applyFont="1" applyFill="1" applyBorder="1" applyAlignment="1">
      <alignment horizontal="center" vertical="top" wrapText="1"/>
    </xf>
    <xf numFmtId="0" fontId="9" fillId="2" borderId="148" xfId="0" applyFont="1" applyFill="1" applyBorder="1" applyAlignment="1">
      <alignment horizontal="center" vertical="center"/>
    </xf>
    <xf numFmtId="0" fontId="9" fillId="2" borderId="134" xfId="0" applyFont="1" applyFill="1" applyBorder="1" applyAlignment="1">
      <alignment horizontal="center" vertical="center"/>
    </xf>
    <xf numFmtId="0" fontId="12" fillId="2" borderId="109" xfId="0" applyFont="1" applyFill="1" applyBorder="1" applyAlignment="1">
      <alignment horizontal="center"/>
    </xf>
    <xf numFmtId="0" fontId="174" fillId="2" borderId="109" xfId="0" applyFont="1" applyFill="1" applyBorder="1" applyAlignment="1">
      <alignment horizontal="center"/>
    </xf>
    <xf numFmtId="10" fontId="9" fillId="2" borderId="109" xfId="0" applyNumberFormat="1" applyFont="1" applyFill="1" applyBorder="1" applyAlignment="1">
      <alignment horizontal="center" vertical="top" wrapText="1"/>
    </xf>
    <xf numFmtId="174" fontId="12" fillId="2" borderId="109" xfId="0" applyNumberFormat="1" applyFont="1" applyFill="1" applyBorder="1" applyAlignment="1">
      <alignment horizontal="center" vertical="top" wrapText="1"/>
    </xf>
    <xf numFmtId="0" fontId="230" fillId="2" borderId="109" xfId="0" applyFont="1" applyFill="1" applyBorder="1" applyAlignment="1">
      <alignment horizontal="justify" vertical="top" wrapText="1"/>
    </xf>
    <xf numFmtId="9" fontId="12" fillId="2" borderId="109" xfId="206" applyFont="1" applyFill="1" applyBorder="1" applyAlignment="1">
      <alignment horizontal="center" vertical="top" wrapText="1"/>
    </xf>
    <xf numFmtId="9" fontId="229" fillId="2" borderId="109" xfId="206" applyFont="1" applyFill="1" applyBorder="1" applyAlignment="1">
      <alignment horizontal="center" vertical="top" wrapText="1"/>
    </xf>
    <xf numFmtId="2" fontId="229" fillId="2" borderId="109" xfId="0" applyNumberFormat="1" applyFont="1" applyFill="1" applyBorder="1" applyAlignment="1">
      <alignment horizontal="center" vertical="top" wrapText="1"/>
    </xf>
    <xf numFmtId="0" fontId="9" fillId="0" borderId="134" xfId="0" applyFont="1" applyBorder="1" applyAlignment="1">
      <alignment horizontal="center" vertical="center"/>
    </xf>
    <xf numFmtId="186" fontId="98" fillId="47" borderId="109" xfId="0" applyNumberFormat="1" applyFont="1" applyFill="1" applyBorder="1" applyAlignment="1">
      <alignment horizontal="center" vertical="top" wrapText="1"/>
    </xf>
    <xf numFmtId="174" fontId="17" fillId="47" borderId="44" xfId="0" applyNumberFormat="1" applyFont="1" applyFill="1" applyBorder="1" applyAlignment="1">
      <alignment horizontal="center" vertical="top" wrapText="1"/>
    </xf>
    <xf numFmtId="10" fontId="9" fillId="0" borderId="109" xfId="0" applyNumberFormat="1" applyFont="1" applyBorder="1" applyAlignment="1">
      <alignment horizontal="center" vertical="top" wrapText="1"/>
    </xf>
    <xf numFmtId="174" fontId="98" fillId="0" borderId="109" xfId="0" applyNumberFormat="1" applyFont="1" applyBorder="1" applyAlignment="1">
      <alignment horizontal="center" vertical="top" wrapText="1"/>
    </xf>
    <xf numFmtId="174" fontId="12" fillId="0" borderId="109" xfId="0" applyNumberFormat="1" applyFont="1" applyBorder="1" applyAlignment="1">
      <alignment horizontal="center" vertical="top" wrapText="1"/>
    </xf>
    <xf numFmtId="0" fontId="98" fillId="47" borderId="109" xfId="0" applyFont="1" applyFill="1" applyBorder="1" applyAlignment="1">
      <alignment horizontal="center" vertical="top" wrapText="1"/>
    </xf>
    <xf numFmtId="0" fontId="9" fillId="44" borderId="134" xfId="0" applyFont="1" applyFill="1" applyBorder="1" applyAlignment="1">
      <alignment horizontal="center" vertical="center"/>
    </xf>
    <xf numFmtId="0" fontId="12" fillId="44" borderId="109" xfId="0" applyFont="1" applyFill="1" applyBorder="1" applyAlignment="1">
      <alignment horizontal="center" vertical="top" wrapText="1"/>
    </xf>
    <xf numFmtId="174" fontId="12" fillId="44" borderId="109" xfId="0" applyNumberFormat="1" applyFont="1" applyFill="1" applyBorder="1" applyAlignment="1">
      <alignment horizontal="center" vertical="top" wrapText="1"/>
    </xf>
    <xf numFmtId="0" fontId="12" fillId="44" borderId="18" xfId="0" applyFont="1" applyFill="1" applyBorder="1"/>
    <xf numFmtId="0" fontId="12" fillId="50" borderId="0" xfId="0" applyFont="1" applyFill="1"/>
    <xf numFmtId="0" fontId="12" fillId="44" borderId="0" xfId="0" applyFont="1" applyFill="1"/>
    <xf numFmtId="0" fontId="9" fillId="44" borderId="0" xfId="0" applyFont="1" applyFill="1" applyAlignment="1">
      <alignment horizontal="center" vertical="center" wrapText="1"/>
    </xf>
    <xf numFmtId="2" fontId="12" fillId="44" borderId="109" xfId="0" applyNumberFormat="1" applyFont="1" applyFill="1" applyBorder="1" applyAlignment="1">
      <alignment horizontal="center" vertical="top" wrapText="1"/>
    </xf>
    <xf numFmtId="174" fontId="12" fillId="44" borderId="44" xfId="0" applyNumberFormat="1" applyFont="1" applyFill="1" applyBorder="1" applyAlignment="1">
      <alignment horizontal="center" vertical="top" wrapText="1"/>
    </xf>
    <xf numFmtId="0" fontId="12" fillId="44" borderId="18" xfId="0" applyFont="1" applyFill="1" applyBorder="1" applyAlignment="1">
      <alignment horizontal="justify" vertical="top" wrapText="1"/>
    </xf>
    <xf numFmtId="0" fontId="9" fillId="44" borderId="109" xfId="0" applyFont="1" applyFill="1" applyBorder="1" applyAlignment="1">
      <alignment horizontal="center" vertical="center"/>
    </xf>
    <xf numFmtId="0" fontId="9" fillId="44" borderId="109" xfId="0" applyFont="1" applyFill="1" applyBorder="1" applyAlignment="1">
      <alignment horizontal="center"/>
    </xf>
    <xf numFmtId="0" fontId="9" fillId="44" borderId="109" xfId="0" applyFont="1" applyFill="1" applyBorder="1" applyAlignment="1">
      <alignment horizontal="justify" vertical="top" wrapText="1"/>
    </xf>
    <xf numFmtId="9" fontId="9" fillId="44" borderId="109" xfId="206" applyFont="1" applyFill="1" applyBorder="1" applyAlignment="1">
      <alignment horizontal="center" vertical="top" wrapText="1"/>
    </xf>
    <xf numFmtId="0" fontId="17" fillId="44" borderId="109" xfId="0" applyFont="1" applyFill="1" applyBorder="1" applyAlignment="1">
      <alignment horizontal="center" vertical="top" wrapText="1"/>
    </xf>
    <xf numFmtId="0" fontId="17" fillId="44" borderId="109" xfId="0" applyFont="1" applyFill="1" applyBorder="1" applyAlignment="1">
      <alignment horizontal="justify" vertical="top" wrapText="1"/>
    </xf>
    <xf numFmtId="186" fontId="98" fillId="44" borderId="109" xfId="0" applyNumberFormat="1" applyFont="1" applyFill="1" applyBorder="1" applyAlignment="1">
      <alignment horizontal="center" vertical="top" wrapText="1"/>
    </xf>
    <xf numFmtId="186" fontId="17" fillId="44" borderId="109" xfId="0" applyNumberFormat="1" applyFont="1" applyFill="1" applyBorder="1" applyAlignment="1">
      <alignment horizontal="center" vertical="top" wrapText="1"/>
    </xf>
    <xf numFmtId="2" fontId="17" fillId="44" borderId="109" xfId="0" applyNumberFormat="1" applyFont="1" applyFill="1" applyBorder="1" applyAlignment="1">
      <alignment horizontal="center" vertical="top" wrapText="1"/>
    </xf>
    <xf numFmtId="0" fontId="17" fillId="44" borderId="18" xfId="0" applyFont="1" applyFill="1" applyBorder="1"/>
    <xf numFmtId="0" fontId="17" fillId="44" borderId="134" xfId="0" applyFont="1" applyFill="1" applyBorder="1" applyAlignment="1">
      <alignment horizontal="center" vertical="center"/>
    </xf>
    <xf numFmtId="0" fontId="17" fillId="44" borderId="148" xfId="0" applyFont="1" applyFill="1" applyBorder="1" applyAlignment="1">
      <alignment horizontal="center" vertical="center"/>
    </xf>
    <xf numFmtId="174" fontId="9" fillId="44" borderId="109" xfId="0" applyNumberFormat="1" applyFont="1" applyFill="1" applyBorder="1" applyAlignment="1">
      <alignment horizontal="justify" vertical="top" wrapText="1"/>
    </xf>
    <xf numFmtId="174" fontId="12" fillId="44" borderId="109" xfId="0" applyNumberFormat="1" applyFont="1" applyFill="1" applyBorder="1" applyAlignment="1">
      <alignment horizontal="center" vertical="top"/>
    </xf>
    <xf numFmtId="174" fontId="9" fillId="44" borderId="109" xfId="0" applyNumberFormat="1" applyFont="1" applyFill="1" applyBorder="1" applyAlignment="1">
      <alignment horizontal="center" vertical="top"/>
    </xf>
    <xf numFmtId="174" fontId="12" fillId="44" borderId="109" xfId="0" applyNumberFormat="1" applyFont="1" applyFill="1" applyBorder="1" applyAlignment="1">
      <alignment horizontal="justify" vertical="top" wrapText="1"/>
    </xf>
    <xf numFmtId="0" fontId="9" fillId="50" borderId="109" xfId="0" applyFont="1" applyFill="1" applyBorder="1" applyAlignment="1">
      <alignment horizontal="center" vertical="center"/>
    </xf>
    <xf numFmtId="0" fontId="9" fillId="50" borderId="109" xfId="0" applyFont="1" applyFill="1" applyBorder="1" applyAlignment="1">
      <alignment horizontal="center" vertical="top" wrapText="1"/>
    </xf>
    <xf numFmtId="174" fontId="12" fillId="50" borderId="109" xfId="0" applyNumberFormat="1" applyFont="1" applyFill="1" applyBorder="1" applyAlignment="1">
      <alignment horizontal="justify" vertical="top" wrapText="1"/>
    </xf>
    <xf numFmtId="174" fontId="12" fillId="50" borderId="109" xfId="0" applyNumberFormat="1" applyFont="1" applyFill="1" applyBorder="1" applyAlignment="1">
      <alignment horizontal="center" vertical="top"/>
    </xf>
    <xf numFmtId="186" fontId="12" fillId="50" borderId="109" xfId="0" applyNumberFormat="1" applyFont="1" applyFill="1" applyBorder="1" applyAlignment="1">
      <alignment horizontal="center" vertical="top" wrapText="1"/>
    </xf>
    <xf numFmtId="2" fontId="12" fillId="50" borderId="109" xfId="0" applyNumberFormat="1" applyFont="1" applyFill="1" applyBorder="1" applyAlignment="1">
      <alignment horizontal="center" vertical="top" wrapText="1"/>
    </xf>
    <xf numFmtId="174" fontId="9" fillId="50" borderId="44" xfId="0" applyNumberFormat="1" applyFont="1" applyFill="1" applyBorder="1" applyAlignment="1">
      <alignment horizontal="center" vertical="top" wrapText="1"/>
    </xf>
    <xf numFmtId="0" fontId="12" fillId="50" borderId="18" xfId="0" applyFont="1" applyFill="1" applyBorder="1"/>
    <xf numFmtId="0" fontId="0" fillId="50" borderId="0" xfId="0" applyFill="1"/>
    <xf numFmtId="174" fontId="17" fillId="44" borderId="109" xfId="0" applyNumberFormat="1" applyFont="1" applyFill="1" applyBorder="1" applyAlignment="1">
      <alignment horizontal="justify" vertical="top" wrapText="1"/>
    </xf>
    <xf numFmtId="174" fontId="98" fillId="44" borderId="109" xfId="0" applyNumberFormat="1" applyFont="1" applyFill="1" applyBorder="1" applyAlignment="1">
      <alignment horizontal="center" vertical="top"/>
    </xf>
    <xf numFmtId="0" fontId="9" fillId="44" borderId="148" xfId="0" applyFont="1" applyFill="1" applyBorder="1" applyAlignment="1">
      <alignment horizontal="center" vertical="center"/>
    </xf>
    <xf numFmtId="0" fontId="9" fillId="44" borderId="145" xfId="0" applyFont="1" applyFill="1" applyBorder="1" applyAlignment="1">
      <alignment horizontal="center" vertical="center"/>
    </xf>
    <xf numFmtId="174" fontId="98" fillId="44" borderId="109" xfId="0" applyNumberFormat="1" applyFont="1" applyFill="1" applyBorder="1" applyAlignment="1">
      <alignment horizontal="justify" vertical="top" wrapText="1"/>
    </xf>
    <xf numFmtId="9" fontId="98" fillId="44" borderId="109" xfId="206" applyFont="1" applyFill="1" applyBorder="1" applyAlignment="1">
      <alignment horizontal="center" vertical="top" wrapText="1"/>
    </xf>
    <xf numFmtId="0" fontId="174" fillId="44" borderId="109" xfId="0" applyFont="1" applyFill="1" applyBorder="1" applyAlignment="1">
      <alignment horizontal="center"/>
    </xf>
    <xf numFmtId="0" fontId="12" fillId="44" borderId="109" xfId="0" applyFont="1" applyFill="1" applyBorder="1" applyAlignment="1">
      <alignment horizontal="center"/>
    </xf>
    <xf numFmtId="0" fontId="174" fillId="44" borderId="109" xfId="0" applyFont="1" applyFill="1" applyBorder="1" applyAlignment="1">
      <alignment horizontal="justify" vertical="top" wrapText="1"/>
    </xf>
    <xf numFmtId="0" fontId="229" fillId="44" borderId="109" xfId="0" applyFont="1" applyFill="1" applyBorder="1" applyAlignment="1">
      <alignment horizontal="center" vertical="center"/>
    </xf>
    <xf numFmtId="0" fontId="229" fillId="44" borderId="109" xfId="0" applyFont="1" applyFill="1" applyBorder="1" applyAlignment="1">
      <alignment horizontal="center" vertical="top" wrapText="1"/>
    </xf>
    <xf numFmtId="0" fontId="229" fillId="44" borderId="109" xfId="0" applyFont="1" applyFill="1" applyBorder="1" applyAlignment="1">
      <alignment horizontal="justify" vertical="top" wrapText="1"/>
    </xf>
    <xf numFmtId="186" fontId="229" fillId="44" borderId="109" xfId="0" applyNumberFormat="1" applyFont="1" applyFill="1" applyBorder="1" applyAlignment="1">
      <alignment horizontal="center" vertical="top" wrapText="1"/>
    </xf>
    <xf numFmtId="2" fontId="229" fillId="44" borderId="109" xfId="0" applyNumberFormat="1" applyFont="1" applyFill="1" applyBorder="1" applyAlignment="1">
      <alignment horizontal="center" vertical="top" wrapText="1"/>
    </xf>
    <xf numFmtId="174" fontId="229" fillId="44" borderId="44" xfId="0" applyNumberFormat="1" applyFont="1" applyFill="1" applyBorder="1" applyAlignment="1">
      <alignment horizontal="center" vertical="top" wrapText="1"/>
    </xf>
    <xf numFmtId="0" fontId="229" fillId="44" borderId="18" xfId="0" applyFont="1" applyFill="1" applyBorder="1"/>
    <xf numFmtId="0" fontId="229" fillId="44" borderId="0" xfId="0" applyFont="1" applyFill="1"/>
    <xf numFmtId="0" fontId="98" fillId="44" borderId="109" xfId="0" applyFont="1" applyFill="1" applyBorder="1" applyAlignment="1">
      <alignment horizontal="justify" vertical="top" wrapText="1"/>
    </xf>
    <xf numFmtId="174" fontId="98" fillId="44" borderId="44" xfId="0" applyNumberFormat="1" applyFont="1" applyFill="1" applyBorder="1" applyAlignment="1">
      <alignment horizontal="center" vertical="top" wrapText="1"/>
    </xf>
    <xf numFmtId="0" fontId="9" fillId="46" borderId="0" xfId="0" applyFont="1" applyFill="1" applyAlignment="1">
      <alignment horizontal="center" vertical="center" wrapText="1"/>
    </xf>
    <xf numFmtId="0" fontId="9" fillId="46" borderId="109" xfId="0" applyFont="1" applyFill="1" applyBorder="1" applyAlignment="1">
      <alignment horizontal="center" vertical="top" wrapText="1"/>
    </xf>
    <xf numFmtId="0" fontId="9" fillId="46" borderId="109" xfId="0" applyFont="1" applyFill="1" applyBorder="1" applyAlignment="1">
      <alignment horizontal="justify" vertical="top" wrapText="1"/>
    </xf>
    <xf numFmtId="0" fontId="12" fillId="46" borderId="109" xfId="0" applyFont="1" applyFill="1" applyBorder="1" applyAlignment="1">
      <alignment horizontal="center" vertical="top" wrapText="1"/>
    </xf>
    <xf numFmtId="186" fontId="12" fillId="46" borderId="109" xfId="0" applyNumberFormat="1" applyFont="1" applyFill="1" applyBorder="1" applyAlignment="1">
      <alignment horizontal="center" vertical="top" wrapText="1"/>
    </xf>
    <xf numFmtId="2" fontId="12" fillId="46" borderId="109" xfId="0" applyNumberFormat="1" applyFont="1" applyFill="1" applyBorder="1" applyAlignment="1">
      <alignment horizontal="center" vertical="top" wrapText="1"/>
    </xf>
    <xf numFmtId="174" fontId="12" fillId="46" borderId="44" xfId="0" applyNumberFormat="1" applyFont="1" applyFill="1" applyBorder="1" applyAlignment="1">
      <alignment horizontal="center" vertical="top" wrapText="1"/>
    </xf>
    <xf numFmtId="0" fontId="12" fillId="46" borderId="18" xfId="0" applyFont="1" applyFill="1" applyBorder="1"/>
    <xf numFmtId="0" fontId="12" fillId="46" borderId="0" xfId="0" applyFont="1" applyFill="1"/>
    <xf numFmtId="0" fontId="0" fillId="46" borderId="0" xfId="0" applyFill="1"/>
    <xf numFmtId="0" fontId="9" fillId="46" borderId="109" xfId="0" applyFont="1" applyFill="1" applyBorder="1" applyAlignment="1">
      <alignment horizontal="center" vertical="center"/>
    </xf>
    <xf numFmtId="0" fontId="12" fillId="46" borderId="109" xfId="0" applyFont="1" applyFill="1" applyBorder="1" applyAlignment="1">
      <alignment horizontal="justify" vertical="top" wrapText="1"/>
    </xf>
    <xf numFmtId="0" fontId="174" fillId="46" borderId="109" xfId="0" applyFont="1" applyFill="1" applyBorder="1" applyAlignment="1">
      <alignment horizontal="center"/>
    </xf>
    <xf numFmtId="174" fontId="9" fillId="46" borderId="109" xfId="0" applyNumberFormat="1" applyFont="1" applyFill="1" applyBorder="1" applyAlignment="1">
      <alignment horizontal="justify" vertical="top" wrapText="1"/>
    </xf>
    <xf numFmtId="174" fontId="9" fillId="46" borderId="44" xfId="0" applyNumberFormat="1" applyFont="1" applyFill="1" applyBorder="1" applyAlignment="1">
      <alignment horizontal="center" vertical="top" wrapText="1"/>
    </xf>
    <xf numFmtId="0" fontId="200" fillId="46" borderId="109" xfId="0" applyFont="1" applyFill="1" applyBorder="1" applyAlignment="1">
      <alignment horizontal="center" vertical="center"/>
    </xf>
    <xf numFmtId="0" fontId="200" fillId="46" borderId="109" xfId="0" applyFont="1" applyFill="1" applyBorder="1" applyAlignment="1">
      <alignment horizontal="center" vertical="top" wrapText="1"/>
    </xf>
    <xf numFmtId="0" fontId="201" fillId="46" borderId="109" xfId="0" applyFont="1" applyFill="1" applyBorder="1" applyAlignment="1">
      <alignment horizontal="justify" vertical="top" wrapText="1"/>
    </xf>
    <xf numFmtId="0" fontId="201" fillId="46" borderId="109" xfId="0" applyFont="1" applyFill="1" applyBorder="1" applyAlignment="1">
      <alignment horizontal="center" vertical="top" wrapText="1"/>
    </xf>
    <xf numFmtId="186" fontId="201" fillId="46" borderId="109" xfId="0" applyNumberFormat="1" applyFont="1" applyFill="1" applyBorder="1" applyAlignment="1">
      <alignment horizontal="center" vertical="top" wrapText="1"/>
    </xf>
    <xf numFmtId="2" fontId="201" fillId="46" borderId="109" xfId="0" applyNumberFormat="1" applyFont="1" applyFill="1" applyBorder="1" applyAlignment="1">
      <alignment horizontal="center" vertical="top" wrapText="1"/>
    </xf>
    <xf numFmtId="174" fontId="200" fillId="46" borderId="44" xfId="0" applyNumberFormat="1" applyFont="1" applyFill="1" applyBorder="1" applyAlignment="1">
      <alignment horizontal="center" vertical="top" wrapText="1"/>
    </xf>
    <xf numFmtId="0" fontId="201" fillId="46" borderId="18" xfId="0" applyFont="1" applyFill="1" applyBorder="1"/>
    <xf numFmtId="0" fontId="201" fillId="46" borderId="0" xfId="0" applyFont="1" applyFill="1"/>
    <xf numFmtId="0" fontId="9" fillId="46" borderId="109" xfId="0" applyFont="1" applyFill="1" applyBorder="1" applyAlignment="1">
      <alignment vertical="top"/>
    </xf>
    <xf numFmtId="9" fontId="9" fillId="46" borderId="109" xfId="206" applyFont="1" applyFill="1" applyBorder="1" applyAlignment="1">
      <alignment horizontal="center" vertical="top" wrapText="1"/>
    </xf>
    <xf numFmtId="0" fontId="17" fillId="46" borderId="109" xfId="0" applyFont="1" applyFill="1" applyBorder="1" applyAlignment="1">
      <alignment horizontal="center" vertical="center"/>
    </xf>
    <xf numFmtId="0" fontId="17" fillId="46" borderId="109" xfId="0" applyFont="1" applyFill="1" applyBorder="1" applyAlignment="1">
      <alignment horizontal="center" vertical="top" wrapText="1"/>
    </xf>
    <xf numFmtId="0" fontId="17" fillId="46" borderId="109" xfId="0" applyFont="1" applyFill="1" applyBorder="1" applyAlignment="1">
      <alignment horizontal="justify" vertical="top" wrapText="1"/>
    </xf>
    <xf numFmtId="186" fontId="17" fillId="46" borderId="109" xfId="0" applyNumberFormat="1" applyFont="1" applyFill="1" applyBorder="1" applyAlignment="1">
      <alignment horizontal="center" vertical="top" wrapText="1"/>
    </xf>
    <xf numFmtId="2" fontId="17" fillId="46" borderId="109" xfId="0" applyNumberFormat="1" applyFont="1" applyFill="1" applyBorder="1" applyAlignment="1">
      <alignment horizontal="center" vertical="top" wrapText="1"/>
    </xf>
    <xf numFmtId="174" fontId="17" fillId="46" borderId="44" xfId="0" applyNumberFormat="1" applyFont="1" applyFill="1" applyBorder="1" applyAlignment="1">
      <alignment horizontal="center" vertical="top" wrapText="1"/>
    </xf>
    <xf numFmtId="0" fontId="17" fillId="46" borderId="18" xfId="0" applyFont="1" applyFill="1" applyBorder="1"/>
    <xf numFmtId="0" fontId="17" fillId="46" borderId="0" xfId="0" applyFont="1" applyFill="1"/>
    <xf numFmtId="0" fontId="86" fillId="44" borderId="0" xfId="0" applyFont="1" applyFill="1"/>
    <xf numFmtId="0" fontId="17" fillId="46" borderId="148" xfId="0" applyFont="1" applyFill="1" applyBorder="1" applyAlignment="1">
      <alignment horizontal="center" vertical="center"/>
    </xf>
    <xf numFmtId="0" fontId="17" fillId="46" borderId="148" xfId="0" applyFont="1" applyFill="1" applyBorder="1" applyAlignment="1">
      <alignment horizontal="center" vertical="top" wrapText="1"/>
    </xf>
    <xf numFmtId="0" fontId="17" fillId="46" borderId="148" xfId="0" applyFont="1" applyFill="1" applyBorder="1" applyAlignment="1">
      <alignment horizontal="justify" vertical="top" wrapText="1"/>
    </xf>
    <xf numFmtId="186" fontId="17" fillId="46" borderId="148" xfId="0" applyNumberFormat="1" applyFont="1" applyFill="1" applyBorder="1" applyAlignment="1">
      <alignment horizontal="center" vertical="top" wrapText="1"/>
    </xf>
    <xf numFmtId="2" fontId="17" fillId="46" borderId="148" xfId="0" applyNumberFormat="1" applyFont="1" applyFill="1" applyBorder="1" applyAlignment="1">
      <alignment horizontal="center" vertical="top" wrapText="1"/>
    </xf>
    <xf numFmtId="174" fontId="17" fillId="46" borderId="47" xfId="0" applyNumberFormat="1" applyFont="1" applyFill="1" applyBorder="1" applyAlignment="1">
      <alignment horizontal="center" vertical="top" wrapText="1"/>
    </xf>
    <xf numFmtId="0" fontId="9" fillId="46" borderId="0" xfId="0" applyFont="1" applyFill="1" applyAlignment="1">
      <alignment horizontal="center" vertical="center"/>
    </xf>
    <xf numFmtId="0" fontId="82" fillId="46" borderId="0" xfId="0" applyFont="1" applyFill="1" applyAlignment="1">
      <alignment horizontal="center" vertical="top" wrapText="1"/>
    </xf>
    <xf numFmtId="0" fontId="84" fillId="46" borderId="0" xfId="0" applyFont="1" applyFill="1" applyAlignment="1">
      <alignment horizontal="justify" vertical="top" wrapText="1"/>
    </xf>
    <xf numFmtId="0" fontId="45" fillId="46" borderId="0" xfId="0" applyFont="1" applyFill="1" applyAlignment="1">
      <alignment horizontal="center" vertical="top" wrapText="1"/>
    </xf>
    <xf numFmtId="186" fontId="45" fillId="46" borderId="0" xfId="0" applyNumberFormat="1" applyFont="1" applyFill="1" applyAlignment="1">
      <alignment horizontal="center" vertical="top" wrapText="1"/>
    </xf>
    <xf numFmtId="2" fontId="45" fillId="46" borderId="0" xfId="0" applyNumberFormat="1" applyFont="1" applyFill="1" applyAlignment="1">
      <alignment horizontal="center" vertical="top" wrapText="1"/>
    </xf>
    <xf numFmtId="174" fontId="45" fillId="46" borderId="0" xfId="0" applyNumberFormat="1" applyFont="1" applyFill="1" applyAlignment="1">
      <alignment horizontal="center" vertical="top" wrapText="1"/>
    </xf>
    <xf numFmtId="0" fontId="45" fillId="46" borderId="18" xfId="0" applyFont="1" applyFill="1" applyBorder="1"/>
    <xf numFmtId="0" fontId="127" fillId="0" borderId="0" xfId="0" applyFont="1" applyAlignment="1">
      <alignment horizontal="center" vertical="center"/>
    </xf>
    <xf numFmtId="0" fontId="239" fillId="0" borderId="0" xfId="0" applyFont="1" applyAlignment="1">
      <alignment horizontal="center" vertical="top" wrapText="1"/>
    </xf>
    <xf numFmtId="0" fontId="240" fillId="0" borderId="0" xfId="0" applyFont="1" applyAlignment="1">
      <alignment horizontal="center" vertical="top" wrapText="1"/>
    </xf>
    <xf numFmtId="186" fontId="239" fillId="0" borderId="0" xfId="0" applyNumberFormat="1" applyFont="1" applyAlignment="1">
      <alignment horizontal="center" vertical="top" wrapText="1"/>
    </xf>
    <xf numFmtId="2" fontId="240" fillId="0" borderId="0" xfId="0" applyNumberFormat="1" applyFont="1" applyAlignment="1">
      <alignment horizontal="center" vertical="top"/>
    </xf>
    <xf numFmtId="174" fontId="239" fillId="0" borderId="0" xfId="0" applyNumberFormat="1" applyFont="1" applyAlignment="1">
      <alignment horizontal="center" vertical="top" wrapText="1"/>
    </xf>
    <xf numFmtId="0" fontId="239" fillId="0" borderId="18" xfId="0" applyFont="1" applyBorder="1"/>
    <xf numFmtId="0" fontId="127" fillId="0" borderId="0" xfId="0" applyFont="1"/>
    <xf numFmtId="0" fontId="240" fillId="0" borderId="0" xfId="0" applyFont="1" applyAlignment="1">
      <alignment horizontal="justify" vertical="top" wrapText="1"/>
    </xf>
    <xf numFmtId="2" fontId="239" fillId="0" borderId="0" xfId="0" applyNumberFormat="1" applyFont="1" applyAlignment="1">
      <alignment horizontal="center" vertical="top" wrapText="1"/>
    </xf>
    <xf numFmtId="0" fontId="82" fillId="0" borderId="0" xfId="0" applyFont="1" applyAlignment="1">
      <alignment horizontal="center" vertical="top" wrapText="1"/>
    </xf>
    <xf numFmtId="0" fontId="84" fillId="0" borderId="0" xfId="0" applyFont="1" applyAlignment="1">
      <alignment horizontal="justify" vertical="top" wrapText="1"/>
    </xf>
    <xf numFmtId="0" fontId="45" fillId="0" borderId="0" xfId="0" applyFont="1" applyAlignment="1">
      <alignment horizontal="center" vertical="top" wrapText="1"/>
    </xf>
    <xf numFmtId="2" fontId="45" fillId="0" borderId="0" xfId="0" applyNumberFormat="1" applyFont="1" applyAlignment="1">
      <alignment horizontal="center" vertical="top" wrapText="1"/>
    </xf>
    <xf numFmtId="174" fontId="45" fillId="0" borderId="0" xfId="0" applyNumberFormat="1" applyFont="1" applyAlignment="1">
      <alignment horizontal="center" vertical="top" wrapText="1"/>
    </xf>
    <xf numFmtId="0" fontId="45" fillId="0" borderId="18" xfId="0" applyFont="1" applyBorder="1"/>
    <xf numFmtId="0" fontId="133" fillId="0" borderId="149" xfId="89" applyFont="1" applyBorder="1" applyAlignment="1">
      <alignment vertical="center"/>
    </xf>
    <xf numFmtId="2" fontId="137" fillId="0" borderId="87" xfId="89" applyNumberFormat="1" applyFont="1" applyBorder="1" applyAlignment="1">
      <alignment vertical="center"/>
    </xf>
    <xf numFmtId="9" fontId="137" fillId="0" borderId="87" xfId="89" applyNumberFormat="1" applyFont="1" applyBorder="1" applyAlignment="1">
      <alignment vertical="center"/>
    </xf>
    <xf numFmtId="0" fontId="137" fillId="0" borderId="74" xfId="89" applyFont="1" applyBorder="1" applyAlignment="1">
      <alignment horizontal="right" vertical="center"/>
    </xf>
    <xf numFmtId="2" fontId="137" fillId="0" borderId="149" xfId="89" applyNumberFormat="1" applyFont="1" applyBorder="1" applyAlignment="1">
      <alignment vertical="center"/>
    </xf>
    <xf numFmtId="0" fontId="137" fillId="0" borderId="0" xfId="89" applyFont="1" applyAlignment="1">
      <alignment horizontal="right" vertical="center"/>
    </xf>
    <xf numFmtId="2" fontId="154" fillId="0" borderId="69" xfId="89" applyNumberFormat="1" applyFont="1" applyBorder="1" applyAlignment="1">
      <alignment vertical="top"/>
    </xf>
    <xf numFmtId="2" fontId="154" fillId="0" borderId="63" xfId="89" applyNumberFormat="1" applyFont="1" applyBorder="1" applyAlignment="1">
      <alignment vertical="top"/>
    </xf>
    <xf numFmtId="2" fontId="154" fillId="0" borderId="79" xfId="89" applyNumberFormat="1" applyFont="1" applyBorder="1" applyAlignment="1">
      <alignment vertical="top"/>
    </xf>
    <xf numFmtId="9" fontId="134" fillId="0" borderId="0" xfId="89" applyNumberFormat="1" applyFont="1" applyAlignment="1">
      <alignment horizontal="left"/>
    </xf>
    <xf numFmtId="9" fontId="137" fillId="0" borderId="87" xfId="89" applyNumberFormat="1" applyFont="1" applyBorder="1" applyAlignment="1">
      <alignment vertical="center" wrapText="1"/>
    </xf>
    <xf numFmtId="0" fontId="137" fillId="0" borderId="0" xfId="89" applyFont="1" applyAlignment="1">
      <alignment horizontal="center" vertical="center"/>
    </xf>
    <xf numFmtId="2" fontId="133" fillId="46" borderId="69" xfId="0" applyNumberFormat="1" applyFont="1" applyFill="1" applyBorder="1" applyAlignment="1">
      <alignment vertical="top"/>
    </xf>
    <xf numFmtId="2" fontId="137" fillId="0" borderId="62" xfId="0" applyNumberFormat="1" applyFont="1" applyBorder="1" applyAlignment="1">
      <alignment horizontal="right" vertical="center"/>
    </xf>
    <xf numFmtId="9" fontId="137" fillId="0" borderId="63" xfId="0" applyNumberFormat="1" applyFont="1" applyBorder="1" applyAlignment="1">
      <alignment horizontal="right" vertical="center"/>
    </xf>
    <xf numFmtId="0" fontId="12" fillId="0" borderId="109" xfId="0" applyFont="1" applyBorder="1" applyAlignment="1">
      <alignment horizontal="left"/>
    </xf>
    <xf numFmtId="0" fontId="242" fillId="0" borderId="2" xfId="89" applyFont="1" applyBorder="1"/>
    <xf numFmtId="0" fontId="12" fillId="0" borderId="109" xfId="0" applyFont="1" applyBorder="1" applyAlignment="1">
      <alignment horizontal="center" vertical="center"/>
    </xf>
    <xf numFmtId="0" fontId="0" fillId="0" borderId="0" xfId="0" applyAlignment="1">
      <alignment vertical="center"/>
    </xf>
    <xf numFmtId="0" fontId="9" fillId="0" borderId="1" xfId="0" applyFont="1" applyBorder="1" applyAlignment="1">
      <alignment horizontal="center" wrapText="1"/>
    </xf>
    <xf numFmtId="0" fontId="0" fillId="0" borderId="1" xfId="0" applyBorder="1" applyAlignment="1">
      <alignment vertical="center"/>
    </xf>
    <xf numFmtId="0" fontId="9" fillId="0" borderId="1" xfId="0" applyFont="1" applyBorder="1" applyAlignment="1">
      <alignment horizontal="right"/>
    </xf>
    <xf numFmtId="0" fontId="243" fillId="69" borderId="0" xfId="89" applyFont="1" applyFill="1"/>
    <xf numFmtId="0" fontId="159" fillId="69" borderId="0" xfId="89" applyFont="1" applyFill="1"/>
    <xf numFmtId="0" fontId="12" fillId="69" borderId="1" xfId="0" applyFont="1" applyFill="1" applyBorder="1" applyAlignment="1">
      <alignment horizontal="center" vertical="center" wrapText="1"/>
    </xf>
    <xf numFmtId="2" fontId="0" fillId="69" borderId="1" xfId="0" applyNumberFormat="1" applyFill="1" applyBorder="1"/>
    <xf numFmtId="2" fontId="9" fillId="69" borderId="1" xfId="0" applyNumberFormat="1" applyFont="1" applyFill="1" applyBorder="1"/>
    <xf numFmtId="0" fontId="0" fillId="70" borderId="0" xfId="0" applyFill="1"/>
    <xf numFmtId="0" fontId="9" fillId="70" borderId="109" xfId="0" applyFont="1" applyFill="1" applyBorder="1" applyAlignment="1">
      <alignment horizontal="center" vertical="top" wrapText="1"/>
    </xf>
    <xf numFmtId="0" fontId="98" fillId="70" borderId="109" xfId="0" applyFont="1" applyFill="1" applyBorder="1" applyAlignment="1">
      <alignment horizontal="center" vertical="top" wrapText="1"/>
    </xf>
    <xf numFmtId="186" fontId="98" fillId="70" borderId="109" xfId="0" applyNumberFormat="1" applyFont="1" applyFill="1" applyBorder="1" applyAlignment="1">
      <alignment horizontal="center" vertical="top" wrapText="1"/>
    </xf>
    <xf numFmtId="2" fontId="98" fillId="70" borderId="109" xfId="0" applyNumberFormat="1" applyFont="1" applyFill="1" applyBorder="1" applyAlignment="1">
      <alignment horizontal="center" vertical="top" wrapText="1"/>
    </xf>
    <xf numFmtId="174" fontId="17" fillId="70" borderId="44" xfId="0" applyNumberFormat="1" applyFont="1" applyFill="1" applyBorder="1" applyAlignment="1">
      <alignment horizontal="center" vertical="top" wrapText="1"/>
    </xf>
    <xf numFmtId="0" fontId="12" fillId="70" borderId="18" xfId="0" applyFont="1" applyFill="1" applyBorder="1"/>
    <xf numFmtId="0" fontId="12" fillId="70" borderId="0" xfId="0" applyFont="1" applyFill="1"/>
    <xf numFmtId="0" fontId="9" fillId="70" borderId="109" xfId="0" applyFont="1" applyFill="1" applyBorder="1" applyAlignment="1">
      <alignment horizontal="center" vertical="center"/>
    </xf>
    <xf numFmtId="0" fontId="17" fillId="70" borderId="109" xfId="0" applyFont="1" applyFill="1" applyBorder="1" applyAlignment="1">
      <alignment horizontal="justify" vertical="top" wrapText="1"/>
    </xf>
    <xf numFmtId="0" fontId="9" fillId="70" borderId="109" xfId="0" applyFont="1" applyFill="1" applyBorder="1" applyAlignment="1">
      <alignment horizontal="justify" vertical="top" wrapText="1"/>
    </xf>
    <xf numFmtId="0" fontId="12" fillId="70" borderId="109" xfId="0" applyFont="1" applyFill="1" applyBorder="1" applyAlignment="1">
      <alignment horizontal="center" vertical="top" wrapText="1"/>
    </xf>
    <xf numFmtId="0" fontId="12" fillId="70" borderId="109" xfId="0" applyFont="1" applyFill="1" applyBorder="1" applyAlignment="1">
      <alignment horizontal="justify" vertical="top" wrapText="1"/>
    </xf>
    <xf numFmtId="186" fontId="12" fillId="70" borderId="109" xfId="0" applyNumberFormat="1" applyFont="1" applyFill="1" applyBorder="1" applyAlignment="1">
      <alignment horizontal="center" vertical="top" wrapText="1"/>
    </xf>
    <xf numFmtId="2" fontId="109" fillId="70" borderId="109" xfId="0" applyNumberFormat="1" applyFont="1" applyFill="1" applyBorder="1" applyAlignment="1">
      <alignment horizontal="center" vertical="top" wrapText="1"/>
    </xf>
    <xf numFmtId="174" fontId="9" fillId="70" borderId="44" xfId="0" applyNumberFormat="1" applyFont="1" applyFill="1" applyBorder="1" applyAlignment="1">
      <alignment horizontal="center" vertical="top" wrapText="1"/>
    </xf>
    <xf numFmtId="2" fontId="12" fillId="70" borderId="109" xfId="0" applyNumberFormat="1" applyFont="1" applyFill="1" applyBorder="1" applyAlignment="1">
      <alignment horizontal="center" vertical="top" wrapText="1"/>
    </xf>
    <xf numFmtId="2" fontId="12" fillId="70" borderId="109" xfId="0" applyNumberFormat="1" applyFont="1" applyFill="1" applyBorder="1" applyAlignment="1">
      <alignment horizontal="center" vertical="top"/>
    </xf>
    <xf numFmtId="0" fontId="12" fillId="70" borderId="18" xfId="0" applyFont="1" applyFill="1" applyBorder="1" applyAlignment="1">
      <alignment horizontal="justify" vertical="top" wrapText="1"/>
    </xf>
    <xf numFmtId="0" fontId="9" fillId="70" borderId="109" xfId="0" applyFont="1" applyFill="1" applyBorder="1" applyAlignment="1">
      <alignment vertical="top"/>
    </xf>
    <xf numFmtId="9" fontId="9" fillId="70" borderId="109" xfId="206" applyFont="1" applyFill="1" applyBorder="1" applyAlignment="1">
      <alignment horizontal="center" vertical="top" wrapText="1"/>
    </xf>
    <xf numFmtId="174" fontId="12" fillId="70" borderId="47" xfId="0" applyNumberFormat="1" applyFont="1" applyFill="1" applyBorder="1" applyAlignment="1">
      <alignment horizontal="center" vertical="top" wrapText="1"/>
    </xf>
    <xf numFmtId="0" fontId="9" fillId="70" borderId="148" xfId="0" applyFont="1" applyFill="1" applyBorder="1" applyAlignment="1">
      <alignment horizontal="center" vertical="center"/>
    </xf>
    <xf numFmtId="0" fontId="17" fillId="70" borderId="145" xfId="0" applyFont="1" applyFill="1" applyBorder="1" applyAlignment="1">
      <alignment horizontal="center" vertical="center"/>
    </xf>
    <xf numFmtId="0" fontId="9" fillId="70" borderId="109" xfId="0" applyFont="1" applyFill="1" applyBorder="1" applyAlignment="1">
      <alignment horizontal="center" vertical="top"/>
    </xf>
    <xf numFmtId="0" fontId="98" fillId="70" borderId="18" xfId="0" applyFont="1" applyFill="1" applyBorder="1"/>
    <xf numFmtId="0" fontId="98" fillId="70" borderId="0" xfId="0" applyFont="1" applyFill="1"/>
    <xf numFmtId="0" fontId="133" fillId="0" borderId="150" xfId="89" applyFont="1" applyBorder="1" applyAlignment="1">
      <alignment vertical="center"/>
    </xf>
    <xf numFmtId="0" fontId="137" fillId="0" borderId="85" xfId="89" applyFont="1" applyBorder="1" applyAlignment="1">
      <alignment vertical="center"/>
    </xf>
    <xf numFmtId="0" fontId="124" fillId="0" borderId="1" xfId="89" applyFont="1" applyBorder="1" applyAlignment="1">
      <alignment vertical="center"/>
    </xf>
    <xf numFmtId="9" fontId="137" fillId="0" borderId="1" xfId="89" applyNumberFormat="1" applyFont="1" applyBorder="1" applyAlignment="1">
      <alignment vertical="center" wrapText="1"/>
    </xf>
    <xf numFmtId="0" fontId="137" fillId="0" borderId="1" xfId="89" applyFont="1" applyBorder="1" applyAlignment="1">
      <alignment vertical="center"/>
    </xf>
    <xf numFmtId="0" fontId="137" fillId="0" borderId="1" xfId="89" applyFont="1" applyBorder="1" applyAlignment="1">
      <alignment horizontal="right" vertical="center"/>
    </xf>
    <xf numFmtId="174" fontId="115" fillId="42" borderId="109" xfId="0" applyNumberFormat="1" applyFont="1" applyFill="1" applyBorder="1" applyAlignment="1">
      <alignment horizontal="center" vertical="top" wrapText="1"/>
    </xf>
    <xf numFmtId="174" fontId="241" fillId="42" borderId="109" xfId="0" applyNumberFormat="1" applyFont="1" applyFill="1" applyBorder="1" applyAlignment="1">
      <alignment horizontal="center" vertical="top" wrapText="1"/>
    </xf>
    <xf numFmtId="0" fontId="9" fillId="42" borderId="0" xfId="0" applyFont="1" applyFill="1" applyAlignment="1">
      <alignment horizontal="center" vertical="center" wrapText="1"/>
    </xf>
    <xf numFmtId="0" fontId="9" fillId="42" borderId="109" xfId="0" applyFont="1" applyFill="1" applyBorder="1" applyAlignment="1">
      <alignment horizontal="center" vertical="top" wrapText="1"/>
    </xf>
    <xf numFmtId="0" fontId="233" fillId="42" borderId="109" xfId="0" applyFont="1" applyFill="1" applyBorder="1" applyAlignment="1">
      <alignment horizontal="justify" vertical="top" wrapText="1"/>
    </xf>
    <xf numFmtId="174" fontId="17" fillId="42" borderId="44" xfId="0" applyNumberFormat="1" applyFont="1" applyFill="1" applyBorder="1" applyAlignment="1">
      <alignment horizontal="center" vertical="top" wrapText="1"/>
    </xf>
    <xf numFmtId="0" fontId="12" fillId="42" borderId="18" xfId="0" applyFont="1" applyFill="1" applyBorder="1"/>
    <xf numFmtId="0" fontId="12" fillId="42" borderId="0" xfId="0" applyFont="1" applyFill="1"/>
    <xf numFmtId="0" fontId="0" fillId="42" borderId="0" xfId="0" applyFill="1"/>
    <xf numFmtId="0" fontId="225" fillId="42" borderId="0" xfId="0" applyFont="1" applyFill="1"/>
    <xf numFmtId="2" fontId="133" fillId="71" borderId="77" xfId="89" applyNumberFormat="1" applyFont="1" applyFill="1" applyBorder="1" applyAlignment="1">
      <alignment horizontal="right" vertical="center"/>
    </xf>
    <xf numFmtId="2" fontId="137" fillId="71" borderId="78" xfId="89" quotePrefix="1" applyNumberFormat="1" applyFont="1" applyFill="1" applyBorder="1" applyAlignment="1">
      <alignment vertical="center"/>
    </xf>
    <xf numFmtId="2" fontId="133" fillId="71" borderId="78" xfId="89" applyNumberFormat="1" applyFont="1" applyFill="1" applyBorder="1" applyAlignment="1">
      <alignment vertical="center"/>
    </xf>
    <xf numFmtId="2" fontId="137" fillId="71" borderId="75" xfId="89" applyNumberFormat="1" applyFont="1" applyFill="1" applyBorder="1"/>
    <xf numFmtId="2" fontId="137" fillId="71" borderId="64" xfId="89" applyNumberFormat="1" applyFont="1" applyFill="1" applyBorder="1" applyAlignment="1">
      <alignment vertical="center"/>
    </xf>
    <xf numFmtId="2" fontId="244" fillId="71" borderId="62" xfId="0" applyNumberFormat="1" applyFont="1" applyFill="1" applyBorder="1" applyAlignment="1">
      <alignment horizontal="right" vertical="center"/>
    </xf>
    <xf numFmtId="2" fontId="244" fillId="71" borderId="75" xfId="0" applyNumberFormat="1" applyFont="1" applyFill="1" applyBorder="1" applyAlignment="1">
      <alignment vertical="center"/>
    </xf>
    <xf numFmtId="2" fontId="137" fillId="71" borderId="74" xfId="89" applyNumberFormat="1" applyFont="1" applyFill="1" applyBorder="1" applyAlignment="1">
      <alignment vertical="center"/>
    </xf>
    <xf numFmtId="2" fontId="137" fillId="71" borderId="62" xfId="89" applyNumberFormat="1" applyFont="1" applyFill="1" applyBorder="1" applyAlignment="1">
      <alignment horizontal="right" vertical="center"/>
    </xf>
    <xf numFmtId="2" fontId="133" fillId="71" borderId="59" xfId="89" applyNumberFormat="1" applyFont="1" applyFill="1" applyBorder="1" applyAlignment="1">
      <alignment vertical="top"/>
    </xf>
    <xf numFmtId="2" fontId="133" fillId="71" borderId="60" xfId="89" applyNumberFormat="1" applyFont="1" applyFill="1" applyBorder="1" applyAlignment="1">
      <alignment vertical="top"/>
    </xf>
    <xf numFmtId="2" fontId="133" fillId="71" borderId="62" xfId="89" applyNumberFormat="1" applyFont="1" applyFill="1" applyBorder="1" applyAlignment="1">
      <alignment vertical="top"/>
    </xf>
    <xf numFmtId="2" fontId="133" fillId="71" borderId="64" xfId="89" applyNumberFormat="1" applyFont="1" applyFill="1" applyBorder="1" applyAlignment="1">
      <alignment vertical="top"/>
    </xf>
    <xf numFmtId="2" fontId="154" fillId="71" borderId="69" xfId="0" applyNumberFormat="1" applyFont="1" applyFill="1" applyBorder="1" applyAlignment="1">
      <alignment vertical="top"/>
    </xf>
    <xf numFmtId="2" fontId="133" fillId="71" borderId="87" xfId="89" applyNumberFormat="1" applyFont="1" applyFill="1" applyBorder="1" applyAlignment="1">
      <alignment vertical="top"/>
    </xf>
    <xf numFmtId="2" fontId="137" fillId="71" borderId="85" xfId="89" applyNumberFormat="1" applyFont="1" applyFill="1" applyBorder="1" applyAlignment="1">
      <alignment vertical="center"/>
    </xf>
    <xf numFmtId="2" fontId="137" fillId="71" borderId="1" xfId="89" applyNumberFormat="1" applyFont="1" applyFill="1" applyBorder="1" applyAlignment="1">
      <alignment vertical="center"/>
    </xf>
    <xf numFmtId="2" fontId="133" fillId="71" borderId="0" xfId="89" applyNumberFormat="1" applyFont="1" applyFill="1" applyAlignment="1">
      <alignment vertical="top"/>
    </xf>
    <xf numFmtId="2" fontId="133" fillId="71" borderId="69" xfId="89" applyNumberFormat="1" applyFont="1" applyFill="1" applyBorder="1" applyAlignment="1">
      <alignment vertical="top"/>
    </xf>
    <xf numFmtId="2" fontId="133" fillId="71" borderId="63" xfId="89" applyNumberFormat="1" applyFont="1" applyFill="1" applyBorder="1" applyAlignment="1">
      <alignment vertical="top"/>
    </xf>
    <xf numFmtId="2" fontId="133" fillId="71" borderId="79" xfId="89" applyNumberFormat="1" applyFont="1" applyFill="1" applyBorder="1" applyAlignment="1">
      <alignment vertical="top"/>
    </xf>
    <xf numFmtId="0" fontId="124" fillId="71" borderId="0" xfId="89" applyFont="1" applyFill="1" applyAlignment="1">
      <alignment vertical="center"/>
    </xf>
    <xf numFmtId="0" fontId="133" fillId="71" borderId="89" xfId="89" applyFont="1" applyFill="1" applyBorder="1" applyAlignment="1">
      <alignment vertical="center"/>
    </xf>
    <xf numFmtId="0" fontId="137" fillId="71" borderId="87" xfId="89" applyFont="1" applyFill="1" applyBorder="1" applyAlignment="1">
      <alignment vertical="center"/>
    </xf>
    <xf numFmtId="2" fontId="133" fillId="71" borderId="87" xfId="89" applyNumberFormat="1" applyFont="1" applyFill="1" applyBorder="1" applyAlignment="1">
      <alignment vertical="center"/>
    </xf>
    <xf numFmtId="2" fontId="137" fillId="71" borderId="87" xfId="89" applyNumberFormat="1" applyFont="1" applyFill="1" applyBorder="1" applyAlignment="1">
      <alignment vertical="center"/>
    </xf>
    <xf numFmtId="0" fontId="243" fillId="71" borderId="0" xfId="89" applyFont="1" applyFill="1"/>
    <xf numFmtId="0" fontId="159" fillId="71" borderId="76" xfId="89" applyFont="1" applyFill="1" applyBorder="1"/>
    <xf numFmtId="0" fontId="159" fillId="71" borderId="77" xfId="89" applyFont="1" applyFill="1" applyBorder="1"/>
    <xf numFmtId="2" fontId="159" fillId="71" borderId="77" xfId="89" applyNumberFormat="1" applyFont="1" applyFill="1" applyBorder="1"/>
    <xf numFmtId="0" fontId="245" fillId="0" borderId="0" xfId="89" applyFont="1"/>
    <xf numFmtId="0" fontId="246" fillId="52" borderId="14" xfId="89" applyFont="1" applyFill="1" applyBorder="1" applyAlignment="1">
      <alignment vertical="center"/>
    </xf>
    <xf numFmtId="0" fontId="245" fillId="0" borderId="2" xfId="89" applyFont="1" applyBorder="1"/>
    <xf numFmtId="0" fontId="154" fillId="0" borderId="2" xfId="89" applyFont="1" applyBorder="1"/>
    <xf numFmtId="0" fontId="247" fillId="0" borderId="2" xfId="89" applyFont="1" applyBorder="1" applyAlignment="1">
      <alignment horizontal="left"/>
    </xf>
    <xf numFmtId="0" fontId="247" fillId="0" borderId="2" xfId="89" applyFont="1" applyBorder="1"/>
    <xf numFmtId="2" fontId="247" fillId="0" borderId="2" xfId="89" applyNumberFormat="1" applyFont="1" applyBorder="1"/>
    <xf numFmtId="0" fontId="247" fillId="0" borderId="0" xfId="89" applyFont="1"/>
    <xf numFmtId="0" fontId="154" fillId="0" borderId="0" xfId="89" applyFont="1"/>
    <xf numFmtId="0" fontId="247" fillId="0" borderId="73" xfId="89" applyFont="1" applyBorder="1"/>
    <xf numFmtId="0" fontId="154" fillId="0" borderId="74" xfId="89" applyFont="1" applyBorder="1"/>
    <xf numFmtId="177" fontId="248" fillId="0" borderId="2" xfId="89" applyNumberFormat="1" applyFont="1" applyBorder="1" applyAlignment="1">
      <alignment horizontal="right"/>
    </xf>
    <xf numFmtId="177" fontId="248" fillId="0" borderId="15" xfId="89" applyNumberFormat="1" applyFont="1" applyBorder="1" applyAlignment="1">
      <alignment horizontal="right"/>
    </xf>
    <xf numFmtId="2" fontId="247" fillId="0" borderId="0" xfId="89" applyNumberFormat="1" applyFont="1"/>
    <xf numFmtId="0" fontId="247" fillId="0" borderId="84" xfId="89" applyFont="1" applyBorder="1"/>
    <xf numFmtId="0" fontId="154" fillId="0" borderId="85" xfId="89" applyFont="1" applyBorder="1"/>
    <xf numFmtId="177" fontId="248" fillId="0" borderId="13" xfId="89" applyNumberFormat="1" applyFont="1" applyBorder="1" applyAlignment="1">
      <alignment horizontal="right"/>
    </xf>
    <xf numFmtId="177" fontId="248" fillId="0" borderId="39" xfId="89" applyNumberFormat="1" applyFont="1" applyBorder="1" applyAlignment="1">
      <alignment horizontal="right"/>
    </xf>
    <xf numFmtId="0" fontId="249" fillId="0" borderId="0" xfId="89" applyFont="1" applyAlignment="1">
      <alignment vertical="top"/>
    </xf>
    <xf numFmtId="0" fontId="154" fillId="0" borderId="58" xfId="89" applyFont="1" applyBorder="1" applyAlignment="1">
      <alignment vertical="top"/>
    </xf>
    <xf numFmtId="0" fontId="154" fillId="0" borderId="59" xfId="89" applyFont="1" applyBorder="1" applyAlignment="1">
      <alignment vertical="top"/>
    </xf>
    <xf numFmtId="2" fontId="154" fillId="0" borderId="59" xfId="89" applyNumberFormat="1" applyFont="1" applyBorder="1" applyAlignment="1">
      <alignment vertical="top"/>
    </xf>
    <xf numFmtId="2" fontId="154" fillId="0" borderId="60" xfId="89" applyNumberFormat="1" applyFont="1" applyBorder="1" applyAlignment="1">
      <alignment vertical="top"/>
    </xf>
    <xf numFmtId="0" fontId="154" fillId="0" borderId="0" xfId="89" applyFont="1" applyAlignment="1">
      <alignment vertical="top"/>
    </xf>
    <xf numFmtId="0" fontId="247" fillId="0" borderId="0" xfId="89" applyFont="1" applyAlignment="1">
      <alignment vertical="top"/>
    </xf>
    <xf numFmtId="2" fontId="247" fillId="0" borderId="0" xfId="89" applyNumberFormat="1" applyFont="1" applyAlignment="1">
      <alignment vertical="top"/>
    </xf>
    <xf numFmtId="0" fontId="245" fillId="0" borderId="0" xfId="89" applyFont="1" applyAlignment="1">
      <alignment vertical="top"/>
    </xf>
    <xf numFmtId="0" fontId="154" fillId="0" borderId="88" xfId="89" applyFont="1" applyBorder="1" applyAlignment="1">
      <alignment vertical="center"/>
    </xf>
    <xf numFmtId="0" fontId="247" fillId="0" borderId="74" xfId="89" applyFont="1" applyBorder="1" applyAlignment="1">
      <alignment vertical="center"/>
    </xf>
    <xf numFmtId="2" fontId="247" fillId="71" borderId="74" xfId="89" applyNumberFormat="1" applyFont="1" applyFill="1" applyBorder="1" applyAlignment="1">
      <alignment vertical="center"/>
    </xf>
    <xf numFmtId="2" fontId="154" fillId="0" borderId="0" xfId="89" applyNumberFormat="1" applyFont="1" applyAlignment="1">
      <alignment vertical="top"/>
    </xf>
    <xf numFmtId="0" fontId="247" fillId="0" borderId="0" xfId="89" applyFont="1" applyAlignment="1">
      <alignment horizontal="left"/>
    </xf>
    <xf numFmtId="0" fontId="246" fillId="52" borderId="15" xfId="89" applyFont="1" applyFill="1" applyBorder="1" applyAlignment="1">
      <alignment vertical="center"/>
    </xf>
    <xf numFmtId="0" fontId="247" fillId="0" borderId="0" xfId="89" applyFont="1" applyAlignment="1">
      <alignment horizontal="right"/>
    </xf>
    <xf numFmtId="2" fontId="247" fillId="0" borderId="0" xfId="89" applyNumberFormat="1" applyFont="1" applyAlignment="1">
      <alignment horizontal="right" vertical="center"/>
    </xf>
    <xf numFmtId="166" fontId="154" fillId="0" borderId="0" xfId="89" applyNumberFormat="1" applyFont="1"/>
    <xf numFmtId="2" fontId="154" fillId="0" borderId="0" xfId="89" applyNumberFormat="1" applyFont="1"/>
    <xf numFmtId="0" fontId="242" fillId="0" borderId="0" xfId="89" applyFont="1" applyAlignment="1">
      <alignment vertical="top"/>
    </xf>
    <xf numFmtId="2" fontId="154" fillId="71" borderId="59" xfId="89" applyNumberFormat="1" applyFont="1" applyFill="1" applyBorder="1" applyAlignment="1">
      <alignment vertical="top"/>
    </xf>
    <xf numFmtId="2" fontId="154" fillId="71" borderId="60" xfId="89" applyNumberFormat="1" applyFont="1" applyFill="1" applyBorder="1" applyAlignment="1">
      <alignment vertical="top"/>
    </xf>
    <xf numFmtId="0" fontId="154" fillId="0" borderId="61" xfId="89" applyFont="1" applyBorder="1" applyAlignment="1">
      <alignment vertical="top"/>
    </xf>
    <xf numFmtId="0" fontId="154" fillId="0" borderId="62" xfId="89" applyFont="1" applyBorder="1" applyAlignment="1">
      <alignment vertical="top"/>
    </xf>
    <xf numFmtId="2" fontId="154" fillId="71" borderId="62" xfId="89" applyNumberFormat="1" applyFont="1" applyFill="1" applyBorder="1" applyAlignment="1">
      <alignment vertical="top"/>
    </xf>
    <xf numFmtId="2" fontId="154" fillId="71" borderId="64" xfId="89" applyNumberFormat="1" applyFont="1" applyFill="1" applyBorder="1" applyAlignment="1">
      <alignment vertical="top"/>
    </xf>
    <xf numFmtId="2" fontId="154" fillId="0" borderId="64" xfId="89" applyNumberFormat="1" applyFont="1" applyBorder="1" applyAlignment="1">
      <alignment vertical="top"/>
    </xf>
    <xf numFmtId="2" fontId="154" fillId="0" borderId="62" xfId="89" applyNumberFormat="1" applyFont="1" applyBorder="1" applyAlignment="1">
      <alignment vertical="top"/>
    </xf>
    <xf numFmtId="0" fontId="249" fillId="46" borderId="0" xfId="89" applyFont="1" applyFill="1" applyAlignment="1">
      <alignment vertical="top"/>
    </xf>
    <xf numFmtId="0" fontId="154" fillId="46" borderId="0" xfId="89" applyFont="1" applyFill="1" applyAlignment="1">
      <alignment vertical="top"/>
    </xf>
    <xf numFmtId="0" fontId="247" fillId="46" borderId="0" xfId="89" applyFont="1" applyFill="1" applyAlignment="1">
      <alignment vertical="top"/>
    </xf>
    <xf numFmtId="2" fontId="247" fillId="46" borderId="0" xfId="89" applyNumberFormat="1" applyFont="1" applyFill="1" applyAlignment="1">
      <alignment vertical="top"/>
    </xf>
    <xf numFmtId="0" fontId="245" fillId="46" borderId="0" xfId="89" applyFont="1" applyFill="1" applyAlignment="1">
      <alignment vertical="top"/>
    </xf>
    <xf numFmtId="2" fontId="154" fillId="71" borderId="87" xfId="89" applyNumberFormat="1" applyFont="1" applyFill="1" applyBorder="1" applyAlignment="1">
      <alignment vertical="top"/>
    </xf>
    <xf numFmtId="2" fontId="154" fillId="0" borderId="87" xfId="89" applyNumberFormat="1" applyFont="1" applyBorder="1" applyAlignment="1">
      <alignment vertical="top"/>
    </xf>
    <xf numFmtId="0" fontId="245" fillId="0" borderId="0" xfId="89" applyFont="1" applyAlignment="1">
      <alignment vertical="center"/>
    </xf>
    <xf numFmtId="0" fontId="154" fillId="0" borderId="150" xfId="89" applyFont="1" applyBorder="1" applyAlignment="1">
      <alignment vertical="center"/>
    </xf>
    <xf numFmtId="0" fontId="247" fillId="0" borderId="85" xfId="89" applyFont="1" applyBorder="1" applyAlignment="1">
      <alignment vertical="center"/>
    </xf>
    <xf numFmtId="2" fontId="247" fillId="71" borderId="85" xfId="89" applyNumberFormat="1" applyFont="1" applyFill="1" applyBorder="1" applyAlignment="1">
      <alignment vertical="center"/>
    </xf>
    <xf numFmtId="0" fontId="154" fillId="0" borderId="0" xfId="89" applyFont="1" applyAlignment="1">
      <alignment vertical="center"/>
    </xf>
    <xf numFmtId="0" fontId="247" fillId="0" borderId="0" xfId="89" applyFont="1" applyAlignment="1">
      <alignment vertical="center"/>
    </xf>
    <xf numFmtId="2" fontId="247" fillId="0" borderId="0" xfId="89" applyNumberFormat="1" applyFont="1" applyAlignment="1">
      <alignment vertical="center"/>
    </xf>
    <xf numFmtId="0" fontId="245" fillId="0" borderId="1" xfId="89" applyFont="1" applyBorder="1" applyAlignment="1">
      <alignment vertical="center"/>
    </xf>
    <xf numFmtId="0" fontId="154" fillId="0" borderId="1" xfId="89" applyFont="1" applyBorder="1" applyAlignment="1">
      <alignment vertical="center"/>
    </xf>
    <xf numFmtId="9" fontId="247" fillId="0" borderId="1" xfId="89" applyNumberFormat="1" applyFont="1" applyBorder="1" applyAlignment="1">
      <alignment vertical="center" wrapText="1"/>
    </xf>
    <xf numFmtId="2" fontId="154" fillId="0" borderId="1" xfId="89" applyNumberFormat="1" applyFont="1" applyBorder="1" applyAlignment="1">
      <alignment vertical="center"/>
    </xf>
    <xf numFmtId="2" fontId="247" fillId="0" borderId="1" xfId="89" applyNumberFormat="1" applyFont="1" applyBorder="1" applyAlignment="1">
      <alignment vertical="center"/>
    </xf>
    <xf numFmtId="0" fontId="247" fillId="0" borderId="1" xfId="89" applyFont="1" applyBorder="1" applyAlignment="1">
      <alignment horizontal="right" vertical="center"/>
    </xf>
    <xf numFmtId="2" fontId="247" fillId="71" borderId="1" xfId="89" applyNumberFormat="1" applyFont="1" applyFill="1" applyBorder="1" applyAlignment="1">
      <alignment vertical="center"/>
    </xf>
    <xf numFmtId="0" fontId="247" fillId="0" borderId="1" xfId="89" applyFont="1" applyBorder="1" applyAlignment="1">
      <alignment vertical="center"/>
    </xf>
    <xf numFmtId="0" fontId="9" fillId="0" borderId="0" xfId="129" applyFont="1" applyAlignment="1">
      <alignment horizontal="center"/>
    </xf>
    <xf numFmtId="0" fontId="9" fillId="0" borderId="3" xfId="129" applyFont="1" applyBorder="1"/>
    <xf numFmtId="0" fontId="9" fillId="0" borderId="1" xfId="129" applyFont="1" applyBorder="1" applyAlignment="1">
      <alignment horizontal="center"/>
    </xf>
    <xf numFmtId="0" fontId="9" fillId="50" borderId="1" xfId="129" applyFont="1" applyFill="1" applyBorder="1" applyAlignment="1">
      <alignment horizontal="center"/>
    </xf>
    <xf numFmtId="0" fontId="114" fillId="48" borderId="1" xfId="129" applyFont="1" applyFill="1" applyBorder="1" applyAlignment="1">
      <alignment horizontal="left"/>
    </xf>
    <xf numFmtId="0" fontId="90" fillId="46" borderId="0" xfId="130" applyFont="1" applyFill="1" applyAlignment="1">
      <alignment horizontal="center" vertical="top" wrapText="1"/>
    </xf>
    <xf numFmtId="0" fontId="90" fillId="0" borderId="0" xfId="130" applyFont="1" applyAlignment="1">
      <alignment horizontal="justify" vertical="top" wrapText="1"/>
    </xf>
    <xf numFmtId="0" fontId="90" fillId="0" borderId="0" xfId="130" applyFont="1" applyAlignment="1">
      <alignment horizontal="left" vertical="top" wrapText="1"/>
    </xf>
    <xf numFmtId="0" fontId="90" fillId="46" borderId="0" xfId="130" applyFont="1" applyFill="1" applyAlignment="1">
      <alignment horizontal="justify" vertical="top"/>
    </xf>
    <xf numFmtId="0" fontId="95" fillId="46" borderId="0" xfId="130" applyFont="1" applyFill="1" applyAlignment="1">
      <alignment horizontal="right" vertical="top"/>
    </xf>
    <xf numFmtId="0" fontId="90" fillId="46" borderId="0" xfId="130" applyFont="1" applyFill="1" applyAlignment="1">
      <alignment horizontal="left" vertical="top" wrapText="1"/>
    </xf>
    <xf numFmtId="0" fontId="12" fillId="0" borderId="0" xfId="1" applyAlignment="1">
      <alignment vertical="top" wrapText="1"/>
    </xf>
    <xf numFmtId="0" fontId="14" fillId="0" borderId="0" xfId="1" applyFont="1" applyAlignment="1">
      <alignment horizontal="center" vertical="top"/>
    </xf>
    <xf numFmtId="0" fontId="9" fillId="0" borderId="0" xfId="1" applyFont="1" applyAlignment="1">
      <alignment vertical="top" wrapText="1"/>
    </xf>
    <xf numFmtId="0" fontId="12" fillId="0" borderId="0" xfId="1" applyAlignment="1">
      <alignment horizontal="justify" vertical="top" wrapText="1"/>
    </xf>
    <xf numFmtId="0" fontId="17" fillId="0" borderId="0" xfId="1" applyFont="1" applyAlignment="1">
      <alignment vertical="top"/>
    </xf>
    <xf numFmtId="0" fontId="134" fillId="0" borderId="0" xfId="89" quotePrefix="1" applyFont="1" applyAlignment="1">
      <alignment horizontal="center"/>
    </xf>
    <xf numFmtId="0" fontId="134" fillId="0" borderId="0" xfId="89" applyFont="1" applyAlignment="1">
      <alignment horizontal="center"/>
    </xf>
    <xf numFmtId="0" fontId="137" fillId="0" borderId="0" xfId="89" quotePrefix="1" applyFont="1" applyAlignment="1">
      <alignment horizontal="left" vertical="top" wrapText="1"/>
    </xf>
    <xf numFmtId="0" fontId="137" fillId="0" borderId="0" xfId="89" applyFont="1" applyAlignment="1">
      <alignment vertical="top" wrapText="1"/>
    </xf>
    <xf numFmtId="176" fontId="134" fillId="0" borderId="2" xfId="89" quotePrefix="1" applyNumberFormat="1" applyFont="1" applyBorder="1" applyAlignment="1">
      <alignment horizontal="left"/>
    </xf>
    <xf numFmtId="176" fontId="134" fillId="0" borderId="15" xfId="89" quotePrefix="1" applyNumberFormat="1" applyFont="1" applyBorder="1" applyAlignment="1">
      <alignment horizontal="left"/>
    </xf>
    <xf numFmtId="0" fontId="137" fillId="0" borderId="38" xfId="89" quotePrefix="1" applyFont="1" applyBorder="1" applyAlignment="1">
      <alignment horizontal="center" vertical="center"/>
    </xf>
    <xf numFmtId="0" fontId="137" fillId="0" borderId="80" xfId="89" quotePrefix="1" applyFont="1" applyBorder="1" applyAlignment="1">
      <alignment horizontal="center" vertical="center"/>
    </xf>
    <xf numFmtId="0" fontId="137" fillId="0" borderId="17" xfId="89" quotePrefix="1" applyFont="1" applyBorder="1" applyAlignment="1">
      <alignment horizontal="center" vertical="center"/>
    </xf>
    <xf numFmtId="0" fontId="137" fillId="0" borderId="82" xfId="89" quotePrefix="1" applyFont="1" applyBorder="1" applyAlignment="1">
      <alignment horizontal="center" vertical="center"/>
    </xf>
    <xf numFmtId="0" fontId="137" fillId="0" borderId="81" xfId="89" applyFont="1" applyBorder="1" applyAlignment="1">
      <alignment horizontal="center" vertical="center"/>
    </xf>
    <xf numFmtId="0" fontId="133" fillId="0" borderId="13" xfId="89" applyFont="1" applyBorder="1"/>
    <xf numFmtId="0" fontId="133" fillId="0" borderId="80" xfId="89" applyFont="1" applyBorder="1"/>
    <xf numFmtId="0" fontId="133" fillId="0" borderId="83" xfId="89" applyFont="1" applyBorder="1"/>
    <xf numFmtId="0" fontId="133" fillId="0" borderId="3" xfId="89" applyFont="1" applyBorder="1"/>
    <xf numFmtId="0" fontId="133" fillId="0" borderId="82" xfId="89" applyFont="1" applyBorder="1"/>
    <xf numFmtId="0" fontId="137" fillId="0" borderId="125" xfId="89" applyFont="1" applyBorder="1" applyAlignment="1">
      <alignment horizontal="center" vertical="center"/>
    </xf>
    <xf numFmtId="0" fontId="137" fillId="0" borderId="127" xfId="89" applyFont="1" applyBorder="1" applyAlignment="1">
      <alignment horizontal="center" vertical="center"/>
    </xf>
    <xf numFmtId="0" fontId="137" fillId="0" borderId="126" xfId="89" applyFont="1" applyBorder="1" applyAlignment="1">
      <alignment horizontal="center" vertical="center"/>
    </xf>
    <xf numFmtId="0" fontId="137" fillId="0" borderId="128" xfId="89" applyFont="1" applyBorder="1" applyAlignment="1">
      <alignment horizontal="center" vertical="center"/>
    </xf>
    <xf numFmtId="0" fontId="137" fillId="0" borderId="13" xfId="89" quotePrefix="1" applyFont="1" applyBorder="1" applyAlignment="1">
      <alignment horizontal="center" vertical="center"/>
    </xf>
    <xf numFmtId="0" fontId="137" fillId="0" borderId="18" xfId="89" quotePrefix="1" applyFont="1" applyBorder="1" applyAlignment="1">
      <alignment horizontal="center" vertical="center"/>
    </xf>
    <xf numFmtId="0" fontId="137" fillId="0" borderId="0" xfId="89" quotePrefix="1" applyFont="1" applyAlignment="1">
      <alignment horizontal="center" vertical="center"/>
    </xf>
    <xf numFmtId="0" fontId="137" fillId="0" borderId="131" xfId="89" applyFont="1" applyBorder="1" applyAlignment="1">
      <alignment horizontal="center" vertical="center"/>
    </xf>
    <xf numFmtId="0" fontId="137" fillId="0" borderId="125" xfId="89" quotePrefix="1" applyFont="1" applyBorder="1" applyAlignment="1">
      <alignment horizontal="center" vertical="center"/>
    </xf>
    <xf numFmtId="0" fontId="137" fillId="0" borderId="132" xfId="89" quotePrefix="1" applyFont="1" applyBorder="1" applyAlignment="1">
      <alignment horizontal="center" vertical="center"/>
    </xf>
    <xf numFmtId="0" fontId="137" fillId="0" borderId="124" xfId="89" quotePrefix="1" applyFont="1" applyBorder="1" applyAlignment="1">
      <alignment horizontal="center" vertical="center"/>
    </xf>
    <xf numFmtId="0" fontId="137" fillId="0" borderId="124" xfId="89" applyFont="1" applyBorder="1" applyAlignment="1">
      <alignment horizontal="center" vertical="center"/>
    </xf>
    <xf numFmtId="0" fontId="137" fillId="0" borderId="133" xfId="89" applyFont="1" applyBorder="1" applyAlignment="1">
      <alignment horizontal="center" vertical="center"/>
    </xf>
    <xf numFmtId="0" fontId="137" fillId="0" borderId="83" xfId="89" quotePrefix="1" applyFont="1" applyBorder="1" applyAlignment="1">
      <alignment horizontal="center" vertical="center"/>
    </xf>
    <xf numFmtId="0" fontId="137" fillId="0" borderId="3" xfId="89" quotePrefix="1" applyFont="1" applyBorder="1" applyAlignment="1">
      <alignment horizontal="center" vertical="center"/>
    </xf>
    <xf numFmtId="0" fontId="137" fillId="0" borderId="39" xfId="89" quotePrefix="1" applyFont="1" applyBorder="1" applyAlignment="1">
      <alignment horizontal="center" vertical="center"/>
    </xf>
    <xf numFmtId="0" fontId="137" fillId="0" borderId="36" xfId="89" quotePrefix="1" applyFont="1" applyBorder="1" applyAlignment="1">
      <alignment horizontal="center" vertical="center"/>
    </xf>
    <xf numFmtId="0" fontId="137" fillId="0" borderId="112" xfId="89" applyFont="1" applyBorder="1" applyAlignment="1">
      <alignment horizontal="center" vertical="center"/>
    </xf>
    <xf numFmtId="0" fontId="137" fillId="0" borderId="93" xfId="89" quotePrefix="1" applyFont="1" applyBorder="1" applyAlignment="1">
      <alignment horizontal="center" vertical="center"/>
    </xf>
    <xf numFmtId="0" fontId="137" fillId="0" borderId="117" xfId="89" quotePrefix="1" applyFont="1" applyBorder="1" applyAlignment="1">
      <alignment horizontal="center" vertical="center"/>
    </xf>
    <xf numFmtId="0" fontId="137" fillId="0" borderId="96" xfId="89" quotePrefix="1" applyFont="1" applyBorder="1" applyAlignment="1">
      <alignment horizontal="center" vertical="center"/>
    </xf>
    <xf numFmtId="0" fontId="137" fillId="0" borderId="93" xfId="89" applyFont="1" applyBorder="1" applyAlignment="1">
      <alignment horizontal="center" vertical="center"/>
    </xf>
    <xf numFmtId="0" fontId="137" fillId="0" borderId="96" xfId="89" applyFont="1" applyBorder="1" applyAlignment="1">
      <alignment horizontal="center" vertical="center"/>
    </xf>
    <xf numFmtId="179" fontId="134" fillId="0" borderId="2" xfId="89" quotePrefix="1" applyNumberFormat="1" applyFont="1" applyBorder="1" applyAlignment="1">
      <alignment horizontal="left"/>
    </xf>
    <xf numFmtId="179" fontId="134" fillId="0" borderId="15" xfId="89" quotePrefix="1" applyNumberFormat="1" applyFont="1" applyBorder="1" applyAlignment="1">
      <alignment horizontal="left"/>
    </xf>
    <xf numFmtId="0" fontId="178" fillId="0" borderId="122" xfId="0" applyFont="1" applyBorder="1" applyAlignment="1">
      <alignment horizontal="center" vertical="center" wrapText="1"/>
    </xf>
    <xf numFmtId="0" fontId="178" fillId="0" borderId="0" xfId="0" applyFont="1" applyAlignment="1">
      <alignment horizontal="center" vertical="center" wrapText="1"/>
    </xf>
    <xf numFmtId="0" fontId="178" fillId="0" borderId="123" xfId="0" applyFont="1" applyBorder="1" applyAlignment="1">
      <alignment horizontal="center" vertical="center" wrapText="1"/>
    </xf>
    <xf numFmtId="0" fontId="178" fillId="0" borderId="0" xfId="0" applyFont="1" applyAlignment="1">
      <alignment horizontal="center"/>
    </xf>
    <xf numFmtId="0" fontId="178" fillId="0" borderId="0" xfId="0" applyFont="1" applyAlignment="1">
      <alignment horizontal="center" wrapText="1"/>
    </xf>
    <xf numFmtId="0" fontId="178" fillId="0" borderId="1" xfId="0" applyFont="1" applyBorder="1" applyAlignment="1">
      <alignment horizontal="center" wrapText="1"/>
    </xf>
    <xf numFmtId="0" fontId="178" fillId="0" borderId="99" xfId="0" applyFont="1" applyBorder="1" applyAlignment="1">
      <alignment horizontal="center"/>
    </xf>
    <xf numFmtId="0" fontId="178" fillId="0" borderId="100" xfId="0" applyFont="1" applyBorder="1" applyAlignment="1">
      <alignment horizontal="center"/>
    </xf>
    <xf numFmtId="0" fontId="178" fillId="0" borderId="99" xfId="0" applyFont="1" applyBorder="1" applyAlignment="1">
      <alignment horizontal="center" wrapText="1"/>
    </xf>
    <xf numFmtId="0" fontId="178" fillId="0" borderId="100" xfId="0" applyFont="1" applyBorder="1" applyAlignment="1">
      <alignment horizontal="center" wrapText="1"/>
    </xf>
    <xf numFmtId="0" fontId="73" fillId="0" borderId="0" xfId="0" applyFont="1" applyAlignment="1">
      <alignment horizontal="left" vertical="top" wrapText="1"/>
    </xf>
    <xf numFmtId="0" fontId="178" fillId="0" borderId="0" xfId="0" applyFont="1" applyAlignment="1">
      <alignment horizontal="left" vertical="top" wrapText="1"/>
    </xf>
    <xf numFmtId="0" fontId="73" fillId="0" borderId="0" xfId="0" applyFont="1" applyAlignment="1">
      <alignment horizontal="center" wrapText="1"/>
    </xf>
    <xf numFmtId="0" fontId="73" fillId="0" borderId="0" xfId="0" applyFont="1" applyAlignment="1">
      <alignment horizontal="left" wrapText="1"/>
    </xf>
    <xf numFmtId="0" fontId="178" fillId="0" borderId="136" xfId="0" applyFont="1" applyBorder="1" applyAlignment="1">
      <alignment horizontal="left"/>
    </xf>
    <xf numFmtId="0" fontId="178" fillId="0" borderId="137" xfId="0" applyFont="1" applyBorder="1" applyAlignment="1">
      <alignment horizontal="left"/>
    </xf>
    <xf numFmtId="0" fontId="178" fillId="0" borderId="59" xfId="0" applyFont="1" applyBorder="1" applyAlignment="1">
      <alignment horizontal="left"/>
    </xf>
    <xf numFmtId="0" fontId="178" fillId="0" borderId="60" xfId="0" applyFont="1" applyBorder="1" applyAlignment="1">
      <alignment horizontal="left"/>
    </xf>
    <xf numFmtId="0" fontId="14" fillId="0" borderId="0" xfId="1" applyFont="1" applyAlignment="1">
      <alignment horizontal="center" vertical="top" wrapText="1"/>
    </xf>
    <xf numFmtId="0" fontId="9" fillId="0" borderId="3" xfId="1" applyFont="1" applyBorder="1" applyAlignment="1">
      <alignment horizontal="center"/>
    </xf>
    <xf numFmtId="0" fontId="9" fillId="0" borderId="0" xfId="1" applyFont="1" applyAlignment="1">
      <alignment horizontal="center"/>
    </xf>
    <xf numFmtId="0" fontId="12" fillId="0" borderId="14" xfId="1" applyBorder="1" applyAlignment="1">
      <alignment vertical="center" wrapText="1"/>
    </xf>
    <xf numFmtId="0" fontId="12" fillId="0" borderId="15" xfId="1" applyBorder="1" applyAlignment="1">
      <alignment vertical="center" wrapText="1"/>
    </xf>
    <xf numFmtId="0" fontId="113" fillId="0" borderId="0" xfId="0" applyFont="1" applyAlignment="1">
      <alignment horizontal="justify" vertical="top" wrapText="1"/>
    </xf>
    <xf numFmtId="0" fontId="81" fillId="0" borderId="0" xfId="1" applyFont="1" applyAlignment="1">
      <alignment horizontal="center" vertical="top" wrapText="1"/>
    </xf>
    <xf numFmtId="0" fontId="81" fillId="0" borderId="0" xfId="1" applyFont="1" applyAlignment="1">
      <alignment horizontal="center" vertical="top"/>
    </xf>
    <xf numFmtId="0" fontId="113" fillId="0" borderId="0" xfId="1" applyFont="1" applyAlignment="1">
      <alignment horizontal="left" vertical="top" wrapText="1"/>
    </xf>
    <xf numFmtId="0" fontId="113" fillId="0" borderId="0" xfId="1" applyFont="1" applyAlignment="1">
      <alignment horizontal="left" vertical="top"/>
    </xf>
    <xf numFmtId="0" fontId="125" fillId="0" borderId="0" xfId="129" applyFont="1" applyAlignment="1" applyProtection="1">
      <alignment horizontal="center" vertical="center" wrapText="1"/>
      <protection locked="0"/>
    </xf>
    <xf numFmtId="0" fontId="46" fillId="0" borderId="0" xfId="129" applyFont="1" applyAlignment="1">
      <alignment horizontal="center" vertical="top" wrapText="1"/>
    </xf>
    <xf numFmtId="0" fontId="129" fillId="0" borderId="1" xfId="129" applyFont="1" applyBorder="1" applyAlignment="1">
      <alignment horizontal="center"/>
    </xf>
    <xf numFmtId="0" fontId="130" fillId="0" borderId="0" xfId="129" applyFont="1" applyAlignment="1">
      <alignment horizontal="left" vertical="top" wrapText="1"/>
    </xf>
    <xf numFmtId="0" fontId="23" fillId="0" borderId="0" xfId="1" applyFont="1" applyAlignment="1">
      <alignment horizontal="center"/>
    </xf>
    <xf numFmtId="0" fontId="23" fillId="0" borderId="0" xfId="1" applyFont="1" applyAlignment="1">
      <alignment horizontal="center" vertical="center" wrapText="1"/>
    </xf>
    <xf numFmtId="0" fontId="22" fillId="0" borderId="0" xfId="1" applyFont="1" applyAlignment="1">
      <alignment horizontal="right" vertical="top" wrapText="1"/>
    </xf>
    <xf numFmtId="0" fontId="12" fillId="0" borderId="0" xfId="89" applyAlignment="1">
      <alignment horizontal="left"/>
    </xf>
    <xf numFmtId="0" fontId="46" fillId="0" borderId="0" xfId="89" applyFont="1" applyAlignment="1">
      <alignment horizontal="left" vertical="top"/>
    </xf>
    <xf numFmtId="0" fontId="9" fillId="0" borderId="1" xfId="89" applyFont="1" applyBorder="1" applyAlignment="1">
      <alignment horizontal="center"/>
    </xf>
    <xf numFmtId="0" fontId="12" fillId="0" borderId="13" xfId="89" applyBorder="1" applyAlignment="1">
      <alignment horizontal="justify" vertical="top" wrapText="1"/>
    </xf>
    <xf numFmtId="0" fontId="18" fillId="0" borderId="40" xfId="89" applyFont="1" applyBorder="1" applyAlignment="1">
      <alignment horizontal="left" vertical="top" wrapText="1"/>
    </xf>
    <xf numFmtId="0" fontId="12" fillId="0" borderId="0" xfId="89" applyAlignment="1">
      <alignment wrapText="1"/>
    </xf>
    <xf numFmtId="0" fontId="92" fillId="46" borderId="0" xfId="95" applyFont="1" applyFill="1" applyAlignment="1">
      <alignment horizontal="justify" vertical="justify"/>
    </xf>
    <xf numFmtId="0" fontId="45" fillId="0" borderId="1" xfId="95" applyFont="1" applyBorder="1" applyAlignment="1">
      <alignment horizontal="center"/>
    </xf>
    <xf numFmtId="0" fontId="17" fillId="44" borderId="1" xfId="95" applyFont="1" applyFill="1" applyBorder="1" applyAlignment="1">
      <alignment horizontal="center"/>
    </xf>
    <xf numFmtId="0" fontId="90" fillId="0" borderId="0" xfId="95" applyFont="1" applyAlignment="1">
      <alignment horizontal="justify" vertical="justify"/>
    </xf>
    <xf numFmtId="0" fontId="90" fillId="0" borderId="0" xfId="95" applyFont="1" applyAlignment="1">
      <alignment horizontal="left" vertical="justify"/>
    </xf>
    <xf numFmtId="0" fontId="14" fillId="0" borderId="0" xfId="95" applyFont="1" applyAlignment="1">
      <alignment horizontal="center" wrapText="1"/>
    </xf>
    <xf numFmtId="0" fontId="92" fillId="46" borderId="0" xfId="95" applyFont="1" applyFill="1" applyAlignment="1">
      <alignment horizontal="left" vertical="justify"/>
    </xf>
    <xf numFmtId="0" fontId="90" fillId="0" borderId="0" xfId="95" quotePrefix="1" applyFont="1" applyAlignment="1">
      <alignment horizontal="left" vertical="top" wrapText="1"/>
    </xf>
    <xf numFmtId="0" fontId="8" fillId="0" borderId="0" xfId="95" applyAlignment="1">
      <alignment horizontal="center"/>
    </xf>
    <xf numFmtId="0" fontId="102" fillId="0" borderId="0" xfId="101" applyFont="1" applyAlignment="1">
      <alignment horizontal="center" vertical="top"/>
    </xf>
    <xf numFmtId="0" fontId="9" fillId="0" borderId="0" xfId="0" applyFont="1" applyAlignment="1">
      <alignment horizontal="center"/>
    </xf>
    <xf numFmtId="0" fontId="9" fillId="0" borderId="0" xfId="0" applyFont="1" applyAlignment="1">
      <alignment horizontal="center" vertical="top" wrapText="1"/>
    </xf>
    <xf numFmtId="0" fontId="46" fillId="0" borderId="0" xfId="0" quotePrefix="1" applyFont="1" applyAlignment="1">
      <alignment horizontal="center"/>
    </xf>
    <xf numFmtId="0" fontId="178" fillId="0" borderId="0" xfId="0" applyFont="1" applyAlignment="1">
      <alignment horizontal="center" vertical="top" wrapText="1"/>
    </xf>
    <xf numFmtId="0" fontId="9" fillId="0" borderId="2" xfId="89" applyFont="1" applyBorder="1" applyAlignment="1">
      <alignment horizontal="left" vertical="center"/>
    </xf>
    <xf numFmtId="0" fontId="112" fillId="0" borderId="0" xfId="89" applyFont="1" applyAlignment="1">
      <alignment horizontal="center" vertical="justify" wrapText="1"/>
    </xf>
    <xf numFmtId="0" fontId="9" fillId="0" borderId="1" xfId="89" applyFont="1" applyBorder="1" applyAlignment="1">
      <alignment horizontal="center" vertical="justify"/>
    </xf>
    <xf numFmtId="0" fontId="9" fillId="0" borderId="1" xfId="89" applyFont="1" applyBorder="1" applyAlignment="1">
      <alignment horizontal="center" vertical="center"/>
    </xf>
    <xf numFmtId="0" fontId="9" fillId="0" borderId="14" xfId="89" applyFont="1" applyBorder="1" applyAlignment="1">
      <alignment horizontal="center" vertical="center"/>
    </xf>
    <xf numFmtId="0" fontId="9" fillId="0" borderId="2" xfId="89" applyFont="1" applyBorder="1" applyAlignment="1">
      <alignment horizontal="center" vertical="center"/>
    </xf>
    <xf numFmtId="0" fontId="9" fillId="0" borderId="15" xfId="89" applyFont="1" applyBorder="1" applyAlignment="1">
      <alignment horizontal="center" vertical="center"/>
    </xf>
    <xf numFmtId="0" fontId="9" fillId="0" borderId="1" xfId="89" applyFont="1" applyBorder="1" applyAlignment="1">
      <alignment horizontal="center" vertical="center" wrapText="1"/>
    </xf>
    <xf numFmtId="0" fontId="46" fillId="0" borderId="51" xfId="89" applyFont="1" applyBorder="1" applyAlignment="1">
      <alignment horizontal="center"/>
    </xf>
    <xf numFmtId="0" fontId="46" fillId="0" borderId="52" xfId="89" applyFont="1" applyBorder="1" applyAlignment="1">
      <alignment horizontal="center"/>
    </xf>
    <xf numFmtId="0" fontId="46" fillId="0" borderId="53" xfId="89" applyFont="1" applyBorder="1" applyAlignment="1">
      <alignment horizontal="center"/>
    </xf>
    <xf numFmtId="0" fontId="82" fillId="0" borderId="41" xfId="89" applyFont="1" applyBorder="1" applyAlignment="1">
      <alignment horizontal="center"/>
    </xf>
    <xf numFmtId="0" fontId="12" fillId="0" borderId="45" xfId="89" applyBorder="1" applyAlignment="1">
      <alignment horizontal="left" wrapText="1"/>
    </xf>
    <xf numFmtId="0" fontId="134" fillId="46" borderId="0" xfId="89" quotePrefix="1" applyFont="1" applyFill="1" applyAlignment="1">
      <alignment horizontal="center" vertical="top"/>
    </xf>
    <xf numFmtId="0" fontId="143" fillId="46" borderId="99" xfId="89" applyFont="1" applyFill="1" applyBorder="1" applyAlignment="1">
      <alignment horizontal="center" vertical="center" wrapText="1"/>
    </xf>
    <xf numFmtId="0" fontId="143" fillId="46" borderId="100" xfId="89" applyFont="1" applyFill="1" applyBorder="1" applyAlignment="1">
      <alignment horizontal="center" vertical="center" wrapText="1"/>
    </xf>
    <xf numFmtId="0" fontId="143" fillId="46" borderId="14" xfId="89" applyFont="1" applyFill="1" applyBorder="1" applyAlignment="1">
      <alignment horizontal="center" vertical="center" wrapText="1"/>
    </xf>
    <xf numFmtId="0" fontId="143" fillId="46" borderId="2" xfId="89" applyFont="1" applyFill="1" applyBorder="1" applyAlignment="1">
      <alignment horizontal="center" vertical="center" wrapText="1"/>
    </xf>
    <xf numFmtId="0" fontId="143" fillId="46" borderId="15" xfId="89" applyFont="1" applyFill="1" applyBorder="1" applyAlignment="1">
      <alignment horizontal="center" vertical="center" wrapText="1"/>
    </xf>
    <xf numFmtId="0" fontId="12" fillId="0" borderId="0" xfId="89" applyAlignment="1">
      <alignment horizontal="center"/>
    </xf>
    <xf numFmtId="0" fontId="141" fillId="0" borderId="13" xfId="89" applyFont="1" applyBorder="1" applyAlignment="1">
      <alignment horizontal="center" vertical="top" wrapText="1"/>
    </xf>
    <xf numFmtId="0" fontId="141" fillId="0" borderId="86" xfId="89" applyFont="1" applyBorder="1" applyAlignment="1">
      <alignment horizontal="center" vertical="top" wrapText="1"/>
    </xf>
    <xf numFmtId="0" fontId="141" fillId="0" borderId="3" xfId="89" applyFont="1" applyBorder="1" applyAlignment="1">
      <alignment horizontal="center" vertical="top" wrapText="1"/>
    </xf>
    <xf numFmtId="0" fontId="141" fillId="0" borderId="113" xfId="89" applyFont="1" applyBorder="1" applyAlignment="1">
      <alignment horizontal="center" vertical="top" wrapText="1"/>
    </xf>
    <xf numFmtId="0" fontId="158" fillId="52" borderId="14" xfId="89" applyFont="1" applyFill="1" applyBorder="1" applyAlignment="1">
      <alignment horizontal="left" vertical="center"/>
    </xf>
    <xf numFmtId="0" fontId="158" fillId="52" borderId="15" xfId="89" applyFont="1" applyFill="1" applyBorder="1" applyAlignment="1">
      <alignment horizontal="left" vertical="center"/>
    </xf>
    <xf numFmtId="0" fontId="159" fillId="0" borderId="0" xfId="89" quotePrefix="1" applyFont="1" applyAlignment="1">
      <alignment vertical="top" wrapText="1"/>
    </xf>
    <xf numFmtId="0" fontId="137" fillId="0" borderId="14" xfId="89" applyFont="1" applyBorder="1" applyAlignment="1">
      <alignment horizontal="center"/>
    </xf>
    <xf numFmtId="0" fontId="137" fillId="0" borderId="2" xfId="89" applyFont="1" applyBorder="1" applyAlignment="1">
      <alignment horizontal="center"/>
    </xf>
    <xf numFmtId="0" fontId="137" fillId="0" borderId="15" xfId="89" applyFont="1" applyBorder="1" applyAlignment="1">
      <alignment horizontal="center"/>
    </xf>
    <xf numFmtId="0" fontId="159" fillId="0" borderId="0" xfId="89" applyFont="1" applyAlignment="1">
      <alignment vertical="top" wrapText="1"/>
    </xf>
    <xf numFmtId="0" fontId="141" fillId="0" borderId="110" xfId="89" applyFont="1" applyBorder="1" applyAlignment="1">
      <alignment vertical="top" wrapText="1"/>
    </xf>
    <xf numFmtId="0" fontId="141" fillId="0" borderId="111" xfId="89" applyFont="1" applyBorder="1" applyAlignment="1">
      <alignment vertical="top" wrapText="1"/>
    </xf>
    <xf numFmtId="0" fontId="137" fillId="0" borderId="99" xfId="89" applyFont="1" applyBorder="1" applyAlignment="1">
      <alignment horizontal="center" vertical="center"/>
    </xf>
    <xf numFmtId="0" fontId="137" fillId="0" borderId="100" xfId="89" applyFont="1" applyBorder="1" applyAlignment="1">
      <alignment horizontal="center" vertical="center"/>
    </xf>
    <xf numFmtId="0" fontId="162" fillId="0" borderId="99" xfId="89" applyFont="1" applyBorder="1" applyAlignment="1">
      <alignment horizontal="center" vertical="center"/>
    </xf>
    <xf numFmtId="0" fontId="162" fillId="0" borderId="100" xfId="89" applyFont="1" applyBorder="1" applyAlignment="1">
      <alignment horizontal="center" vertical="center"/>
    </xf>
    <xf numFmtId="0" fontId="162" fillId="0" borderId="39" xfId="89" applyFont="1" applyBorder="1" applyAlignment="1">
      <alignment horizontal="center" vertical="center"/>
    </xf>
    <xf numFmtId="0" fontId="162" fillId="0" borderId="36" xfId="89" applyFont="1" applyBorder="1" applyAlignment="1">
      <alignment horizontal="center" vertical="center"/>
    </xf>
    <xf numFmtId="0" fontId="137" fillId="0" borderId="38" xfId="89" applyFont="1" applyBorder="1" applyAlignment="1">
      <alignment horizontal="center" vertical="center"/>
    </xf>
    <xf numFmtId="0" fontId="137" fillId="0" borderId="17" xfId="89" applyFont="1" applyBorder="1" applyAlignment="1">
      <alignment horizontal="center" vertical="center"/>
    </xf>
    <xf numFmtId="0" fontId="84" fillId="0" borderId="68" xfId="89" applyFont="1" applyBorder="1" applyAlignment="1">
      <alignment horizontal="justify" vertical="top" wrapText="1"/>
    </xf>
    <xf numFmtId="0" fontId="84" fillId="0" borderId="69" xfId="89" applyFont="1" applyBorder="1" applyAlignment="1">
      <alignment horizontal="justify" vertical="top" wrapText="1"/>
    </xf>
    <xf numFmtId="0" fontId="84" fillId="46" borderId="68" xfId="89" applyFont="1" applyFill="1" applyBorder="1" applyAlignment="1">
      <alignment horizontal="justify" vertical="top" wrapText="1"/>
    </xf>
    <xf numFmtId="0" fontId="84" fillId="46" borderId="106" xfId="89" applyFont="1" applyFill="1" applyBorder="1" applyAlignment="1">
      <alignment horizontal="justify" vertical="top" wrapText="1"/>
    </xf>
    <xf numFmtId="0" fontId="159" fillId="0" borderId="0" xfId="89" quotePrefix="1" applyFont="1" applyAlignment="1">
      <alignment horizontal="justify" vertical="top" wrapText="1"/>
    </xf>
    <xf numFmtId="0" fontId="159" fillId="0" borderId="0" xfId="89" applyFont="1" applyAlignment="1">
      <alignment horizontal="justify" vertical="top" wrapText="1"/>
    </xf>
    <xf numFmtId="0" fontId="137" fillId="0" borderId="13" xfId="89" applyFont="1" applyBorder="1" applyAlignment="1">
      <alignment horizontal="center" vertical="center"/>
    </xf>
    <xf numFmtId="0" fontId="137" fillId="0" borderId="3" xfId="89" applyFont="1" applyBorder="1" applyAlignment="1">
      <alignment horizontal="center" vertical="center"/>
    </xf>
    <xf numFmtId="0" fontId="133" fillId="0" borderId="65" xfId="89" applyFont="1" applyBorder="1" applyAlignment="1">
      <alignment vertical="top" wrapText="1"/>
    </xf>
    <xf numFmtId="0" fontId="133" fillId="0" borderId="63" xfId="89" applyFont="1" applyBorder="1" applyAlignment="1">
      <alignment vertical="top" wrapText="1"/>
    </xf>
    <xf numFmtId="0" fontId="133" fillId="0" borderId="14" xfId="0" quotePrefix="1" applyFont="1" applyBorder="1" applyAlignment="1">
      <alignment horizontal="center" vertical="center" wrapText="1"/>
    </xf>
    <xf numFmtId="0" fontId="133" fillId="0" borderId="146" xfId="0" quotePrefix="1" applyFont="1" applyBorder="1" applyAlignment="1">
      <alignment horizontal="center" vertical="center" wrapText="1"/>
    </xf>
    <xf numFmtId="0" fontId="162" fillId="0" borderId="38" xfId="89" applyFont="1" applyBorder="1" applyAlignment="1">
      <alignment horizontal="center" vertical="center"/>
    </xf>
    <xf numFmtId="0" fontId="162" fillId="0" borderId="13" xfId="89" applyFont="1" applyBorder="1" applyAlignment="1">
      <alignment horizontal="center" vertical="center"/>
    </xf>
    <xf numFmtId="0" fontId="162" fillId="0" borderId="17" xfId="89" applyFont="1" applyBorder="1" applyAlignment="1">
      <alignment horizontal="center" vertical="center"/>
    </xf>
    <xf numFmtId="0" fontId="162" fillId="0" borderId="3" xfId="89" applyFont="1" applyBorder="1" applyAlignment="1">
      <alignment horizontal="center" vertical="center"/>
    </xf>
    <xf numFmtId="0" fontId="133" fillId="0" borderId="1" xfId="89" applyFont="1" applyBorder="1" applyAlignment="1">
      <alignment horizontal="center"/>
    </xf>
    <xf numFmtId="0" fontId="141" fillId="46" borderId="68" xfId="89" applyFont="1" applyFill="1" applyBorder="1" applyAlignment="1">
      <alignment vertical="top" wrapText="1"/>
    </xf>
    <xf numFmtId="0" fontId="141" fillId="46" borderId="69" xfId="89" applyFont="1" applyFill="1" applyBorder="1" applyAlignment="1">
      <alignment vertical="top"/>
    </xf>
    <xf numFmtId="0" fontId="159" fillId="0" borderId="147" xfId="89" quotePrefix="1" applyFont="1" applyBorder="1" applyAlignment="1">
      <alignment horizontal="justify" vertical="top" wrapText="1"/>
    </xf>
    <xf numFmtId="0" fontId="159" fillId="0" borderId="95" xfId="89" quotePrefix="1" applyFont="1" applyBorder="1" applyAlignment="1">
      <alignment horizontal="justify" vertical="top" wrapText="1"/>
    </xf>
    <xf numFmtId="0" fontId="137" fillId="0" borderId="91" xfId="89" quotePrefix="1" applyFont="1" applyBorder="1" applyAlignment="1">
      <alignment horizontal="center" vertical="center"/>
    </xf>
    <xf numFmtId="0" fontId="137" fillId="0" borderId="92" xfId="89" quotePrefix="1" applyFont="1" applyBorder="1" applyAlignment="1">
      <alignment horizontal="center" vertical="center"/>
    </xf>
    <xf numFmtId="0" fontId="137" fillId="0" borderId="94" xfId="89" quotePrefix="1" applyFont="1" applyBorder="1" applyAlignment="1">
      <alignment horizontal="center" vertical="center"/>
    </xf>
    <xf numFmtId="0" fontId="137" fillId="0" borderId="95" xfId="89" quotePrefix="1" applyFont="1" applyBorder="1" applyAlignment="1">
      <alignment horizontal="center" vertical="center"/>
    </xf>
    <xf numFmtId="0" fontId="137" fillId="0" borderId="91" xfId="89" applyFont="1" applyBorder="1" applyAlignment="1">
      <alignment horizontal="center" vertical="center"/>
    </xf>
    <xf numFmtId="0" fontId="137" fillId="0" borderId="92" xfId="89" applyFont="1" applyBorder="1" applyAlignment="1">
      <alignment horizontal="center" vertical="center"/>
    </xf>
    <xf numFmtId="0" fontId="137" fillId="0" borderId="94" xfId="89" applyFont="1" applyBorder="1" applyAlignment="1">
      <alignment horizontal="center" vertical="center"/>
    </xf>
    <xf numFmtId="0" fontId="137" fillId="0" borderId="95" xfId="89" applyFont="1" applyBorder="1" applyAlignment="1">
      <alignment horizontal="center" vertical="center"/>
    </xf>
    <xf numFmtId="0" fontId="137" fillId="0" borderId="117" xfId="89" applyFont="1" applyBorder="1" applyAlignment="1">
      <alignment horizontal="center" vertical="center"/>
    </xf>
    <xf numFmtId="0" fontId="134" fillId="0" borderId="0" xfId="89" applyFont="1" applyAlignment="1">
      <alignment horizontal="right"/>
    </xf>
    <xf numFmtId="0" fontId="153" fillId="0" borderId="44" xfId="89" applyFont="1" applyBorder="1" applyAlignment="1">
      <alignment horizontal="center" vertical="center" wrapText="1"/>
    </xf>
    <xf numFmtId="0" fontId="153" fillId="0" borderId="67" xfId="89" applyFont="1" applyBorder="1" applyAlignment="1">
      <alignment horizontal="center" vertical="center" wrapText="1"/>
    </xf>
    <xf numFmtId="0" fontId="159" fillId="0" borderId="3" xfId="89" quotePrefix="1" applyFont="1" applyBorder="1" applyAlignment="1">
      <alignment horizontal="justify" vertical="top" wrapText="1"/>
    </xf>
    <xf numFmtId="0" fontId="137" fillId="0" borderId="80" xfId="89" applyFont="1" applyBorder="1" applyAlignment="1">
      <alignment horizontal="center" vertical="center"/>
    </xf>
    <xf numFmtId="0" fontId="137" fillId="0" borderId="83" xfId="89" applyFont="1" applyBorder="1" applyAlignment="1">
      <alignment horizontal="center" vertical="center"/>
    </xf>
    <xf numFmtId="0" fontId="137" fillId="0" borderId="82" xfId="89" applyFont="1" applyBorder="1" applyAlignment="1">
      <alignment horizontal="center" vertical="center"/>
    </xf>
    <xf numFmtId="0" fontId="137" fillId="0" borderId="39" xfId="89" applyFont="1" applyBorder="1" applyAlignment="1">
      <alignment horizontal="center" vertical="center"/>
    </xf>
    <xf numFmtId="0" fontId="137" fillId="0" borderId="36" xfId="89" applyFont="1" applyBorder="1" applyAlignment="1">
      <alignment horizontal="center" vertical="center"/>
    </xf>
    <xf numFmtId="0" fontId="143" fillId="46" borderId="99" xfId="0" applyFont="1" applyFill="1" applyBorder="1" applyAlignment="1">
      <alignment horizontal="center" vertical="center" wrapText="1"/>
    </xf>
    <xf numFmtId="0" fontId="143" fillId="46" borderId="100" xfId="0" applyFont="1" applyFill="1" applyBorder="1" applyAlignment="1">
      <alignment horizontal="center" vertical="center" wrapText="1"/>
    </xf>
    <xf numFmtId="0" fontId="143" fillId="46" borderId="14" xfId="0" applyFont="1" applyFill="1" applyBorder="1" applyAlignment="1">
      <alignment horizontal="center" vertical="center" wrapText="1"/>
    </xf>
    <xf numFmtId="0" fontId="143" fillId="46" borderId="2" xfId="0" applyFont="1" applyFill="1" applyBorder="1" applyAlignment="1">
      <alignment horizontal="center" vertical="center" wrapText="1"/>
    </xf>
    <xf numFmtId="0" fontId="143" fillId="46" borderId="15" xfId="0" applyFont="1" applyFill="1" applyBorder="1" applyAlignment="1">
      <alignment horizontal="center" vertical="center" wrapText="1"/>
    </xf>
    <xf numFmtId="0" fontId="134" fillId="46" borderId="0" xfId="0" quotePrefix="1" applyFont="1" applyFill="1" applyAlignment="1">
      <alignment horizontal="center" vertical="top"/>
    </xf>
    <xf numFmtId="0" fontId="139" fillId="46" borderId="107" xfId="0" applyFont="1" applyFill="1" applyBorder="1" applyAlignment="1">
      <alignment horizontal="center" vertical="center" wrapText="1"/>
    </xf>
    <xf numFmtId="0" fontId="139" fillId="46" borderId="143" xfId="0" applyFont="1" applyFill="1" applyBorder="1" applyAlignment="1">
      <alignment horizontal="center" vertical="center" wrapText="1"/>
    </xf>
    <xf numFmtId="0" fontId="219" fillId="46" borderId="0" xfId="0" quotePrefix="1" applyFont="1" applyFill="1" applyAlignment="1">
      <alignment horizontal="center" vertical="top"/>
    </xf>
    <xf numFmtId="0" fontId="219" fillId="46" borderId="0" xfId="0" applyFont="1" applyFill="1" applyAlignment="1">
      <alignment horizontal="center" vertical="top"/>
    </xf>
    <xf numFmtId="0" fontId="159" fillId="0" borderId="18" xfId="89" quotePrefix="1" applyFont="1" applyBorder="1" applyAlignment="1">
      <alignment horizontal="justify" vertical="top" wrapText="1"/>
    </xf>
    <xf numFmtId="0" fontId="159" fillId="0" borderId="48" xfId="89" quotePrefix="1" applyFont="1" applyBorder="1" applyAlignment="1">
      <alignment horizontal="justify" vertical="top" wrapText="1"/>
    </xf>
    <xf numFmtId="175" fontId="134" fillId="44" borderId="14" xfId="89" applyNumberFormat="1" applyFont="1" applyFill="1" applyBorder="1" applyAlignment="1">
      <alignment horizontal="right"/>
    </xf>
    <xf numFmtId="175" fontId="134" fillId="44" borderId="15" xfId="89" applyNumberFormat="1" applyFont="1" applyFill="1" applyBorder="1" applyAlignment="1">
      <alignment horizontal="right"/>
    </xf>
    <xf numFmtId="0" fontId="137" fillId="0" borderId="54" xfId="89" applyFont="1" applyBorder="1" applyAlignment="1">
      <alignment horizontal="center" vertical="center"/>
    </xf>
    <xf numFmtId="0" fontId="137" fillId="0" borderId="56" xfId="89" applyFont="1" applyBorder="1" applyAlignment="1">
      <alignment horizontal="center" vertical="center"/>
    </xf>
    <xf numFmtId="0" fontId="137" fillId="0" borderId="55" xfId="89" applyFont="1" applyBorder="1" applyAlignment="1">
      <alignment horizontal="center" vertical="center"/>
    </xf>
    <xf numFmtId="0" fontId="137" fillId="0" borderId="57" xfId="89" applyFont="1" applyBorder="1" applyAlignment="1">
      <alignment horizontal="center" vertical="center"/>
    </xf>
    <xf numFmtId="0" fontId="133" fillId="0" borderId="0" xfId="89" applyFont="1" applyAlignment="1">
      <alignment horizontal="center"/>
    </xf>
    <xf numFmtId="0" fontId="137" fillId="0" borderId="66" xfId="89" applyFont="1" applyBorder="1" applyAlignment="1">
      <alignment horizontal="center" vertical="center"/>
    </xf>
    <xf numFmtId="0" fontId="137" fillId="0" borderId="67" xfId="89" quotePrefix="1" applyFont="1" applyBorder="1" applyAlignment="1">
      <alignment horizontal="center" vertical="center"/>
    </xf>
    <xf numFmtId="0" fontId="137" fillId="0" borderId="71" xfId="89" applyFont="1" applyBorder="1" applyAlignment="1">
      <alignment horizontal="center" vertical="center"/>
    </xf>
    <xf numFmtId="0" fontId="137" fillId="0" borderId="72" xfId="89" applyFont="1" applyBorder="1" applyAlignment="1">
      <alignment horizontal="center" vertical="center"/>
    </xf>
    <xf numFmtId="0" fontId="137" fillId="0" borderId="45" xfId="89" applyFont="1" applyBorder="1" applyAlignment="1">
      <alignment horizontal="center" vertical="center"/>
    </xf>
    <xf numFmtId="0" fontId="73" fillId="0" borderId="0" xfId="1" applyFont="1" applyAlignment="1">
      <alignment horizontal="center"/>
    </xf>
    <xf numFmtId="0" fontId="12" fillId="0" borderId="33" xfId="1" applyBorder="1" applyAlignment="1">
      <alignment horizontal="center"/>
    </xf>
    <xf numFmtId="0" fontId="9" fillId="0" borderId="0" xfId="1" applyFont="1" applyAlignment="1">
      <alignment horizontal="center" wrapText="1"/>
    </xf>
    <xf numFmtId="0" fontId="24" fillId="0" borderId="0" xfId="1" applyFont="1" applyAlignment="1">
      <alignment horizontal="center" wrapText="1"/>
    </xf>
    <xf numFmtId="0" fontId="9" fillId="0" borderId="3" xfId="0" applyFont="1" applyBorder="1" applyAlignment="1">
      <alignment horizontal="center"/>
    </xf>
    <xf numFmtId="0" fontId="154" fillId="0" borderId="1" xfId="89" applyFont="1" applyBorder="1" applyAlignment="1">
      <alignment horizontal="center"/>
    </xf>
    <xf numFmtId="0" fontId="251" fillId="46" borderId="68" xfId="89" applyFont="1" applyFill="1" applyBorder="1" applyAlignment="1">
      <alignment vertical="top" wrapText="1"/>
    </xf>
    <xf numFmtId="0" fontId="251" fillId="46" borderId="69" xfId="89" applyFont="1" applyFill="1" applyBorder="1" applyAlignment="1">
      <alignment vertical="top"/>
    </xf>
    <xf numFmtId="0" fontId="154" fillId="0" borderId="14" xfId="0" quotePrefix="1" applyFont="1" applyBorder="1" applyAlignment="1">
      <alignment horizontal="center" vertical="center" wrapText="1"/>
    </xf>
    <xf numFmtId="0" fontId="154" fillId="0" borderId="146" xfId="0" quotePrefix="1" applyFont="1" applyBorder="1" applyAlignment="1">
      <alignment horizontal="center" vertical="center" wrapText="1"/>
    </xf>
    <xf numFmtId="0" fontId="251" fillId="0" borderId="13" xfId="89" applyFont="1" applyBorder="1" applyAlignment="1">
      <alignment horizontal="center" vertical="top" wrapText="1"/>
    </xf>
    <xf numFmtId="0" fontId="251" fillId="0" borderId="86" xfId="89" applyFont="1" applyBorder="1" applyAlignment="1">
      <alignment horizontal="center" vertical="top" wrapText="1"/>
    </xf>
    <xf numFmtId="0" fontId="250" fillId="0" borderId="3" xfId="89" quotePrefix="1" applyFont="1" applyBorder="1" applyAlignment="1">
      <alignment horizontal="justify" vertical="top" wrapText="1"/>
    </xf>
    <xf numFmtId="0" fontId="247" fillId="0" borderId="38" xfId="89" quotePrefix="1" applyFont="1" applyBorder="1" applyAlignment="1">
      <alignment horizontal="center" vertical="center"/>
    </xf>
    <xf numFmtId="0" fontId="247" fillId="0" borderId="39" xfId="89" quotePrefix="1" applyFont="1" applyBorder="1" applyAlignment="1">
      <alignment horizontal="center" vertical="center"/>
    </xf>
    <xf numFmtId="0" fontId="247" fillId="0" borderId="17" xfId="89" quotePrefix="1" applyFont="1" applyBorder="1" applyAlignment="1">
      <alignment horizontal="center" vertical="center"/>
    </xf>
    <xf numFmtId="0" fontId="247" fillId="0" borderId="36" xfId="89" quotePrefix="1" applyFont="1" applyBorder="1" applyAlignment="1">
      <alignment horizontal="center" vertical="center"/>
    </xf>
    <xf numFmtId="0" fontId="247" fillId="0" borderId="38" xfId="89" applyFont="1" applyBorder="1" applyAlignment="1">
      <alignment horizontal="center" vertical="center"/>
    </xf>
    <xf numFmtId="0" fontId="247" fillId="0" borderId="13" xfId="89" quotePrefix="1" applyFont="1" applyBorder="1" applyAlignment="1">
      <alignment horizontal="center" vertical="center"/>
    </xf>
    <xf numFmtId="0" fontId="247" fillId="0" borderId="80" xfId="89" quotePrefix="1" applyFont="1" applyBorder="1" applyAlignment="1">
      <alignment horizontal="center" vertical="center"/>
    </xf>
    <xf numFmtId="0" fontId="247" fillId="0" borderId="3" xfId="89" quotePrefix="1" applyFont="1" applyBorder="1" applyAlignment="1">
      <alignment horizontal="center" vertical="center"/>
    </xf>
    <xf numFmtId="0" fontId="247" fillId="0" borderId="82" xfId="89" quotePrefix="1" applyFont="1" applyBorder="1" applyAlignment="1">
      <alignment horizontal="center" vertical="center"/>
    </xf>
    <xf numFmtId="0" fontId="247" fillId="0" borderId="81" xfId="89" applyFont="1" applyBorder="1" applyAlignment="1">
      <alignment horizontal="center" vertical="center"/>
    </xf>
    <xf numFmtId="0" fontId="247" fillId="0" borderId="13" xfId="89" applyFont="1" applyBorder="1" applyAlignment="1">
      <alignment horizontal="center" vertical="center"/>
    </xf>
    <xf numFmtId="0" fontId="247" fillId="0" borderId="80" xfId="89" applyFont="1" applyBorder="1" applyAlignment="1">
      <alignment horizontal="center" vertical="center"/>
    </xf>
    <xf numFmtId="0" fontId="247" fillId="0" borderId="83" xfId="89" applyFont="1" applyBorder="1" applyAlignment="1">
      <alignment horizontal="center" vertical="center"/>
    </xf>
    <xf numFmtId="0" fontId="247" fillId="0" borderId="3" xfId="89" applyFont="1" applyBorder="1" applyAlignment="1">
      <alignment horizontal="center" vertical="center"/>
    </xf>
    <xf numFmtId="0" fontId="247" fillId="0" borderId="82" xfId="89" applyFont="1" applyBorder="1" applyAlignment="1">
      <alignment horizontal="center" vertical="center"/>
    </xf>
    <xf numFmtId="0" fontId="247" fillId="0" borderId="39" xfId="89" applyFont="1" applyBorder="1" applyAlignment="1">
      <alignment horizontal="center" vertical="center"/>
    </xf>
    <xf numFmtId="0" fontId="247" fillId="0" borderId="36" xfId="89" applyFont="1" applyBorder="1" applyAlignment="1">
      <alignment horizontal="center" vertical="center"/>
    </xf>
    <xf numFmtId="185" fontId="82" fillId="0" borderId="1" xfId="0" applyNumberFormat="1" applyFont="1" applyBorder="1" applyAlignment="1">
      <alignment horizontal="center" vertical="center" wrapText="1"/>
    </xf>
    <xf numFmtId="0" fontId="82" fillId="0" borderId="1" xfId="0" applyFont="1" applyBorder="1" applyAlignment="1">
      <alignment horizontal="center" vertical="center" wrapText="1"/>
    </xf>
    <xf numFmtId="0" fontId="82" fillId="0" borderId="44" xfId="0" applyFont="1" applyBorder="1" applyAlignment="1">
      <alignment horizontal="justify" vertical="top" wrapText="1"/>
    </xf>
    <xf numFmtId="0" fontId="0" fillId="0" borderId="45" xfId="0" applyBorder="1" applyAlignment="1">
      <alignment horizontal="justify" vertical="top" wrapText="1"/>
    </xf>
    <xf numFmtId="0" fontId="0" fillId="0" borderId="144" xfId="0" applyBorder="1" applyAlignment="1">
      <alignment horizontal="justify" vertical="top" wrapText="1"/>
    </xf>
    <xf numFmtId="174" fontId="9" fillId="44" borderId="109" xfId="0" applyNumberFormat="1" applyFont="1" applyFill="1" applyBorder="1" applyAlignment="1">
      <alignment horizontal="justify" vertical="top" wrapText="1"/>
    </xf>
    <xf numFmtId="174" fontId="12" fillId="44" borderId="109" xfId="0" applyNumberFormat="1" applyFont="1" applyFill="1" applyBorder="1" applyAlignment="1">
      <alignment horizontal="justify" vertical="top" wrapText="1"/>
    </xf>
    <xf numFmtId="0" fontId="9" fillId="0" borderId="134" xfId="0" applyFont="1" applyBorder="1" applyAlignment="1">
      <alignment horizontal="center" vertical="center" wrapText="1"/>
    </xf>
    <xf numFmtId="0" fontId="9" fillId="0" borderId="145" xfId="0" applyFont="1" applyBorder="1" applyAlignment="1">
      <alignment horizontal="center" vertical="center" wrapText="1"/>
    </xf>
    <xf numFmtId="0" fontId="12" fillId="0" borderId="109" xfId="0" applyFont="1" applyBorder="1" applyAlignment="1">
      <alignment horizontal="justify" vertical="top" wrapText="1"/>
    </xf>
    <xf numFmtId="0" fontId="17" fillId="42" borderId="109" xfId="0" applyFont="1" applyFill="1" applyBorder="1" applyAlignment="1">
      <alignment horizontal="justify" vertical="top" wrapText="1"/>
    </xf>
    <xf numFmtId="0" fontId="12" fillId="42" borderId="109" xfId="0" applyFont="1" applyFill="1" applyBorder="1" applyAlignment="1">
      <alignment horizontal="justify" vertical="top" wrapText="1"/>
    </xf>
  </cellXfs>
  <cellStyles count="207">
    <cellStyle name="20% - Accent1 2" xfId="5" xr:uid="{00000000-0005-0000-0000-000000000000}"/>
    <cellStyle name="20% - Accent1 3" xfId="6" xr:uid="{00000000-0005-0000-0000-000001000000}"/>
    <cellStyle name="20% - Accent2 2" xfId="7" xr:uid="{00000000-0005-0000-0000-000002000000}"/>
    <cellStyle name="20% - Accent2 3" xfId="8" xr:uid="{00000000-0005-0000-0000-000003000000}"/>
    <cellStyle name="20% - Accent3 2" xfId="9" xr:uid="{00000000-0005-0000-0000-000004000000}"/>
    <cellStyle name="20% - Accent3 3" xfId="10" xr:uid="{00000000-0005-0000-0000-000005000000}"/>
    <cellStyle name="20% - Accent4 2" xfId="11" xr:uid="{00000000-0005-0000-0000-000006000000}"/>
    <cellStyle name="20% - Accent4 3" xfId="12" xr:uid="{00000000-0005-0000-0000-000007000000}"/>
    <cellStyle name="20% - Accent5 2" xfId="13" xr:uid="{00000000-0005-0000-0000-000008000000}"/>
    <cellStyle name="20% - Accent5 3" xfId="14" xr:uid="{00000000-0005-0000-0000-000009000000}"/>
    <cellStyle name="20% - Accent6 2" xfId="15" xr:uid="{00000000-0005-0000-0000-00000A000000}"/>
    <cellStyle name="20% - Accent6 3" xfId="16" xr:uid="{00000000-0005-0000-0000-00000B000000}"/>
    <cellStyle name="40% - Accent1 2" xfId="17" xr:uid="{00000000-0005-0000-0000-00000C000000}"/>
    <cellStyle name="40% - Accent1 3" xfId="18" xr:uid="{00000000-0005-0000-0000-00000D000000}"/>
    <cellStyle name="40% - Accent2 2" xfId="19" xr:uid="{00000000-0005-0000-0000-00000E000000}"/>
    <cellStyle name="40% - Accent2 3" xfId="20" xr:uid="{00000000-0005-0000-0000-00000F000000}"/>
    <cellStyle name="40% - Accent3 2" xfId="21" xr:uid="{00000000-0005-0000-0000-000010000000}"/>
    <cellStyle name="40% - Accent3 3" xfId="22" xr:uid="{00000000-0005-0000-0000-000011000000}"/>
    <cellStyle name="40% - Accent4 2" xfId="23" xr:uid="{00000000-0005-0000-0000-000012000000}"/>
    <cellStyle name="40% - Accent4 3" xfId="24" xr:uid="{00000000-0005-0000-0000-000013000000}"/>
    <cellStyle name="40% - Accent5 2" xfId="25" xr:uid="{00000000-0005-0000-0000-000014000000}"/>
    <cellStyle name="40% - Accent5 3" xfId="26" xr:uid="{00000000-0005-0000-0000-000015000000}"/>
    <cellStyle name="40% - Accent6 2" xfId="27" xr:uid="{00000000-0005-0000-0000-000016000000}"/>
    <cellStyle name="40% - Accent6 3" xfId="28" xr:uid="{00000000-0005-0000-0000-000017000000}"/>
    <cellStyle name="60% - Accent1 2" xfId="29" xr:uid="{00000000-0005-0000-0000-000018000000}"/>
    <cellStyle name="60% - Accent1 3" xfId="30" xr:uid="{00000000-0005-0000-0000-000019000000}"/>
    <cellStyle name="60% - Accent2 2" xfId="31" xr:uid="{00000000-0005-0000-0000-00001A000000}"/>
    <cellStyle name="60% - Accent2 3" xfId="32" xr:uid="{00000000-0005-0000-0000-00001B000000}"/>
    <cellStyle name="60% - Accent3 2" xfId="33" xr:uid="{00000000-0005-0000-0000-00001C000000}"/>
    <cellStyle name="60% - Accent3 3" xfId="34" xr:uid="{00000000-0005-0000-0000-00001D000000}"/>
    <cellStyle name="60% - Accent4 2" xfId="35" xr:uid="{00000000-0005-0000-0000-00001E000000}"/>
    <cellStyle name="60% - Accent4 3" xfId="36" xr:uid="{00000000-0005-0000-0000-00001F000000}"/>
    <cellStyle name="60% - Accent5 2" xfId="37" xr:uid="{00000000-0005-0000-0000-000020000000}"/>
    <cellStyle name="60% - Accent5 3" xfId="38" xr:uid="{00000000-0005-0000-0000-000021000000}"/>
    <cellStyle name="60% - Accent6 2" xfId="39" xr:uid="{00000000-0005-0000-0000-000022000000}"/>
    <cellStyle name="60% - Accent6 3" xfId="40" xr:uid="{00000000-0005-0000-0000-000023000000}"/>
    <cellStyle name="Accent1 - 20%" xfId="133" xr:uid="{00000000-0005-0000-0000-000024000000}"/>
    <cellStyle name="Accent1 - 40%" xfId="134" xr:uid="{00000000-0005-0000-0000-000025000000}"/>
    <cellStyle name="Accent1 - 60%" xfId="135" xr:uid="{00000000-0005-0000-0000-000026000000}"/>
    <cellStyle name="Accent1 2" xfId="41" xr:uid="{00000000-0005-0000-0000-000027000000}"/>
    <cellStyle name="Accent1 3" xfId="42" xr:uid="{00000000-0005-0000-0000-000028000000}"/>
    <cellStyle name="Accent2 - 20%" xfId="136" xr:uid="{00000000-0005-0000-0000-000029000000}"/>
    <cellStyle name="Accent2 - 40%" xfId="137" xr:uid="{00000000-0005-0000-0000-00002A000000}"/>
    <cellStyle name="Accent2 - 60%" xfId="138" xr:uid="{00000000-0005-0000-0000-00002B000000}"/>
    <cellStyle name="Accent2 2" xfId="43" xr:uid="{00000000-0005-0000-0000-00002C000000}"/>
    <cellStyle name="Accent2 3" xfId="44" xr:uid="{00000000-0005-0000-0000-00002D000000}"/>
    <cellStyle name="Accent3 - 20%" xfId="139" xr:uid="{00000000-0005-0000-0000-00002E000000}"/>
    <cellStyle name="Accent3 - 40%" xfId="140" xr:uid="{00000000-0005-0000-0000-00002F000000}"/>
    <cellStyle name="Accent3 - 60%" xfId="141" xr:uid="{00000000-0005-0000-0000-000030000000}"/>
    <cellStyle name="Accent3 2" xfId="45" xr:uid="{00000000-0005-0000-0000-000031000000}"/>
    <cellStyle name="Accent3 3" xfId="46" xr:uid="{00000000-0005-0000-0000-000032000000}"/>
    <cellStyle name="Accent4 - 20%" xfId="142" xr:uid="{00000000-0005-0000-0000-000033000000}"/>
    <cellStyle name="Accent4 - 40%" xfId="143" xr:uid="{00000000-0005-0000-0000-000034000000}"/>
    <cellStyle name="Accent4 - 60%" xfId="144" xr:uid="{00000000-0005-0000-0000-000035000000}"/>
    <cellStyle name="Accent4 2" xfId="47" xr:uid="{00000000-0005-0000-0000-000036000000}"/>
    <cellStyle name="Accent4 3" xfId="48" xr:uid="{00000000-0005-0000-0000-000037000000}"/>
    <cellStyle name="Accent5 - 20%" xfId="145" xr:uid="{00000000-0005-0000-0000-000038000000}"/>
    <cellStyle name="Accent5 - 40%" xfId="146" xr:uid="{00000000-0005-0000-0000-000039000000}"/>
    <cellStyle name="Accent5 - 60%" xfId="147" xr:uid="{00000000-0005-0000-0000-00003A000000}"/>
    <cellStyle name="Accent5 2" xfId="49" xr:uid="{00000000-0005-0000-0000-00003B000000}"/>
    <cellStyle name="Accent5 3" xfId="50" xr:uid="{00000000-0005-0000-0000-00003C000000}"/>
    <cellStyle name="Accent6 - 20%" xfId="148" xr:uid="{00000000-0005-0000-0000-00003D000000}"/>
    <cellStyle name="Accent6 - 40%" xfId="149" xr:uid="{00000000-0005-0000-0000-00003E000000}"/>
    <cellStyle name="Accent6 - 60%" xfId="150" xr:uid="{00000000-0005-0000-0000-00003F000000}"/>
    <cellStyle name="Accent6 2" xfId="51" xr:uid="{00000000-0005-0000-0000-000040000000}"/>
    <cellStyle name="Accent6 3" xfId="52" xr:uid="{00000000-0005-0000-0000-000041000000}"/>
    <cellStyle name="args.style" xfId="151" xr:uid="{00000000-0005-0000-0000-000042000000}"/>
    <cellStyle name="Bad 2" xfId="53" xr:uid="{00000000-0005-0000-0000-000043000000}"/>
    <cellStyle name="Bad 3" xfId="54" xr:uid="{00000000-0005-0000-0000-000044000000}"/>
    <cellStyle name="Calc Currency (0)" xfId="55" xr:uid="{00000000-0005-0000-0000-000045000000}"/>
    <cellStyle name="Calculation 2" xfId="56" xr:uid="{00000000-0005-0000-0000-000046000000}"/>
    <cellStyle name="Calculation 3" xfId="57" xr:uid="{00000000-0005-0000-0000-000047000000}"/>
    <cellStyle name="Check Cell 2" xfId="58" xr:uid="{00000000-0005-0000-0000-000048000000}"/>
    <cellStyle name="Check Cell 3" xfId="59" xr:uid="{00000000-0005-0000-0000-000049000000}"/>
    <cellStyle name="Comma" xfId="205" builtinId="3"/>
    <cellStyle name="Comma  - Style1" xfId="152" xr:uid="{00000000-0005-0000-0000-00004B000000}"/>
    <cellStyle name="Comma  - Style2" xfId="153" xr:uid="{00000000-0005-0000-0000-00004C000000}"/>
    <cellStyle name="Comma  - Style3" xfId="154" xr:uid="{00000000-0005-0000-0000-00004D000000}"/>
    <cellStyle name="Comma  - Style4" xfId="155" xr:uid="{00000000-0005-0000-0000-00004E000000}"/>
    <cellStyle name="Comma  - Style5" xfId="156" xr:uid="{00000000-0005-0000-0000-00004F000000}"/>
    <cellStyle name="Comma  - Style6" xfId="157" xr:uid="{00000000-0005-0000-0000-000050000000}"/>
    <cellStyle name="Comma  - Style7" xfId="158" xr:uid="{00000000-0005-0000-0000-000051000000}"/>
    <cellStyle name="Comma  - Style8" xfId="159" xr:uid="{00000000-0005-0000-0000-000052000000}"/>
    <cellStyle name="Comma 2" xfId="2" xr:uid="{00000000-0005-0000-0000-000053000000}"/>
    <cellStyle name="Comma 2 2" xfId="60" xr:uid="{00000000-0005-0000-0000-000054000000}"/>
    <cellStyle name="Comma 2 2 2" xfId="120" xr:uid="{00000000-0005-0000-0000-000055000000}"/>
    <cellStyle name="Comma 2 3" xfId="61" xr:uid="{00000000-0005-0000-0000-000056000000}"/>
    <cellStyle name="Comma 2 3 2" xfId="121" xr:uid="{00000000-0005-0000-0000-000057000000}"/>
    <cellStyle name="Comma 3" xfId="62" xr:uid="{00000000-0005-0000-0000-000058000000}"/>
    <cellStyle name="Comma 3 2" xfId="3" xr:uid="{00000000-0005-0000-0000-000059000000}"/>
    <cellStyle name="Comma 4" xfId="119" xr:uid="{00000000-0005-0000-0000-00005A000000}"/>
    <cellStyle name="Comma 5" xfId="122" xr:uid="{00000000-0005-0000-0000-00005B000000}"/>
    <cellStyle name="Comma 5 2" xfId="123" xr:uid="{00000000-0005-0000-0000-00005C000000}"/>
    <cellStyle name="Copied" xfId="63" xr:uid="{00000000-0005-0000-0000-00005D000000}"/>
    <cellStyle name="COST1" xfId="160" xr:uid="{00000000-0005-0000-0000-00005E000000}"/>
    <cellStyle name="Currency 2" xfId="124" xr:uid="{00000000-0005-0000-0000-00005F000000}"/>
    <cellStyle name="Currency 3" xfId="125" xr:uid="{00000000-0005-0000-0000-000060000000}"/>
    <cellStyle name="Currency 3 2" xfId="126" xr:uid="{00000000-0005-0000-0000-000061000000}"/>
    <cellStyle name="Currency 3 2 2" xfId="127" xr:uid="{00000000-0005-0000-0000-000062000000}"/>
    <cellStyle name="Emphasis 1" xfId="161" xr:uid="{00000000-0005-0000-0000-000063000000}"/>
    <cellStyle name="Emphasis 2" xfId="162" xr:uid="{00000000-0005-0000-0000-000064000000}"/>
    <cellStyle name="Emphasis 3" xfId="163" xr:uid="{00000000-0005-0000-0000-000065000000}"/>
    <cellStyle name="Entered" xfId="64" xr:uid="{00000000-0005-0000-0000-000066000000}"/>
    <cellStyle name="Euro" xfId="164" xr:uid="{00000000-0005-0000-0000-000067000000}"/>
    <cellStyle name="Excel Built-in Normal 2" xfId="65" xr:uid="{00000000-0005-0000-0000-000068000000}"/>
    <cellStyle name="Explanatory Text 2" xfId="66" xr:uid="{00000000-0005-0000-0000-000069000000}"/>
    <cellStyle name="Explanatory Text 3" xfId="67" xr:uid="{00000000-0005-0000-0000-00006A000000}"/>
    <cellStyle name="Fixed" xfId="165" xr:uid="{00000000-0005-0000-0000-00006B000000}"/>
    <cellStyle name="Good 2" xfId="68" xr:uid="{00000000-0005-0000-0000-00006C000000}"/>
    <cellStyle name="Good 3" xfId="69" xr:uid="{00000000-0005-0000-0000-00006D000000}"/>
    <cellStyle name="Grey" xfId="70" xr:uid="{00000000-0005-0000-0000-00006E000000}"/>
    <cellStyle name="Header1" xfId="71" xr:uid="{00000000-0005-0000-0000-00006F000000}"/>
    <cellStyle name="Header2" xfId="72" xr:uid="{00000000-0005-0000-0000-000070000000}"/>
    <cellStyle name="Heading 1 2" xfId="73" xr:uid="{00000000-0005-0000-0000-000071000000}"/>
    <cellStyle name="Heading 1 3" xfId="74" xr:uid="{00000000-0005-0000-0000-000072000000}"/>
    <cellStyle name="Heading 2 2" xfId="75" xr:uid="{00000000-0005-0000-0000-000073000000}"/>
    <cellStyle name="Heading 2 3" xfId="76" xr:uid="{00000000-0005-0000-0000-000074000000}"/>
    <cellStyle name="Heading 3 2" xfId="77" xr:uid="{00000000-0005-0000-0000-000075000000}"/>
    <cellStyle name="Heading 3 3" xfId="78" xr:uid="{00000000-0005-0000-0000-000076000000}"/>
    <cellStyle name="Heading 4 2" xfId="79" xr:uid="{00000000-0005-0000-0000-000077000000}"/>
    <cellStyle name="Heading 4 3" xfId="80" xr:uid="{00000000-0005-0000-0000-000078000000}"/>
    <cellStyle name="Hyperlink" xfId="131" builtinId="8"/>
    <cellStyle name="Input [yellow]" xfId="81" xr:uid="{00000000-0005-0000-0000-00007A000000}"/>
    <cellStyle name="Input 2" xfId="82" xr:uid="{00000000-0005-0000-0000-00007B000000}"/>
    <cellStyle name="Input 3" xfId="83" xr:uid="{00000000-0005-0000-0000-00007C000000}"/>
    <cellStyle name="Input 4" xfId="84" xr:uid="{00000000-0005-0000-0000-00007D000000}"/>
    <cellStyle name="Input Cells" xfId="166" xr:uid="{00000000-0005-0000-0000-00007E000000}"/>
    <cellStyle name="Linked Cell 2" xfId="85" xr:uid="{00000000-0005-0000-0000-00007F000000}"/>
    <cellStyle name="Linked Cell 3" xfId="86" xr:uid="{00000000-0005-0000-0000-000080000000}"/>
    <cellStyle name="Linked Cells" xfId="167" xr:uid="{00000000-0005-0000-0000-000081000000}"/>
    <cellStyle name="M head" xfId="168" xr:uid="{00000000-0005-0000-0000-000082000000}"/>
    <cellStyle name="MANKAD" xfId="169" xr:uid="{00000000-0005-0000-0000-000083000000}"/>
    <cellStyle name="Milliers [0]_!!!GO" xfId="170" xr:uid="{00000000-0005-0000-0000-000084000000}"/>
    <cellStyle name="Milliers_!!!GO" xfId="171" xr:uid="{00000000-0005-0000-0000-000085000000}"/>
    <cellStyle name="Monétaire [0]_!!!GO" xfId="172" xr:uid="{00000000-0005-0000-0000-000086000000}"/>
    <cellStyle name="Monétaire_!!!GO" xfId="173" xr:uid="{00000000-0005-0000-0000-000087000000}"/>
    <cellStyle name="Neutral 2" xfId="87" xr:uid="{00000000-0005-0000-0000-000088000000}"/>
    <cellStyle name="Neutral 3" xfId="88" xr:uid="{00000000-0005-0000-0000-000089000000}"/>
    <cellStyle name="no dec" xfId="174" xr:uid="{00000000-0005-0000-0000-00008A000000}"/>
    <cellStyle name="Normal" xfId="0" builtinId="0"/>
    <cellStyle name="Normal - Style1" xfId="89" xr:uid="{00000000-0005-0000-0000-00008C000000}"/>
    <cellStyle name="Normal 10" xfId="130" xr:uid="{00000000-0005-0000-0000-00008D000000}"/>
    <cellStyle name="Normal 11" xfId="175" xr:uid="{00000000-0005-0000-0000-00008E000000}"/>
    <cellStyle name="Normal 12" xfId="176" xr:uid="{00000000-0005-0000-0000-00008F000000}"/>
    <cellStyle name="Normal 13" xfId="177" xr:uid="{00000000-0005-0000-0000-000090000000}"/>
    <cellStyle name="Normal 14" xfId="178" xr:uid="{00000000-0005-0000-0000-000091000000}"/>
    <cellStyle name="Normal 15" xfId="179" xr:uid="{00000000-0005-0000-0000-000092000000}"/>
    <cellStyle name="Normal 16" xfId="180" xr:uid="{00000000-0005-0000-0000-000093000000}"/>
    <cellStyle name="Normal 17" xfId="90" xr:uid="{00000000-0005-0000-0000-000094000000}"/>
    <cellStyle name="Normal 17 2" xfId="91" xr:uid="{00000000-0005-0000-0000-000095000000}"/>
    <cellStyle name="Normal 18" xfId="92" xr:uid="{00000000-0005-0000-0000-000096000000}"/>
    <cellStyle name="Normal 19" xfId="181" xr:uid="{00000000-0005-0000-0000-000097000000}"/>
    <cellStyle name="Normal 2" xfId="1" xr:uid="{00000000-0005-0000-0000-000098000000}"/>
    <cellStyle name="Normal 2 2" xfId="4" xr:uid="{00000000-0005-0000-0000-000099000000}"/>
    <cellStyle name="Normal 2 2 2" xfId="182" xr:uid="{00000000-0005-0000-0000-00009A000000}"/>
    <cellStyle name="Normal 2 3" xfId="93" xr:uid="{00000000-0005-0000-0000-00009B000000}"/>
    <cellStyle name="Normal 2_NLR" xfId="183" xr:uid="{00000000-0005-0000-0000-00009C000000}"/>
    <cellStyle name="Normal 24" xfId="184" xr:uid="{00000000-0005-0000-0000-00009D000000}"/>
    <cellStyle name="Normal 24 2" xfId="185" xr:uid="{00000000-0005-0000-0000-00009E000000}"/>
    <cellStyle name="Normal 3" xfId="94" xr:uid="{00000000-0005-0000-0000-00009F000000}"/>
    <cellStyle name="Normal 3 2" xfId="95" xr:uid="{00000000-0005-0000-0000-0000A0000000}"/>
    <cellStyle name="Normal 3 2 2" xfId="186" xr:uid="{00000000-0005-0000-0000-0000A1000000}"/>
    <cellStyle name="Normal 3 2 3" xfId="187" xr:uid="{00000000-0005-0000-0000-0000A2000000}"/>
    <cellStyle name="Normal 4" xfId="96" xr:uid="{00000000-0005-0000-0000-0000A3000000}"/>
    <cellStyle name="Normal 4 2" xfId="97" xr:uid="{00000000-0005-0000-0000-0000A4000000}"/>
    <cellStyle name="Normal 41" xfId="188" xr:uid="{00000000-0005-0000-0000-0000A5000000}"/>
    <cellStyle name="Normal 5" xfId="98" xr:uid="{00000000-0005-0000-0000-0000A6000000}"/>
    <cellStyle name="Normal 5 2" xfId="99" xr:uid="{00000000-0005-0000-0000-0000A7000000}"/>
    <cellStyle name="Normal 6" xfId="100" xr:uid="{00000000-0005-0000-0000-0000A8000000}"/>
    <cellStyle name="Normal 6 2" xfId="189" xr:uid="{00000000-0005-0000-0000-0000A9000000}"/>
    <cellStyle name="Normal 7" xfId="101" xr:uid="{00000000-0005-0000-0000-0000AA000000}"/>
    <cellStyle name="Normal 7 2" xfId="190" xr:uid="{00000000-0005-0000-0000-0000AB000000}"/>
    <cellStyle name="Normal 8" xfId="118" xr:uid="{00000000-0005-0000-0000-0000AC000000}"/>
    <cellStyle name="Normal 9" xfId="129" xr:uid="{00000000-0005-0000-0000-0000AD000000}"/>
    <cellStyle name="Note 2" xfId="102" xr:uid="{00000000-0005-0000-0000-0000AE000000}"/>
    <cellStyle name="Œ…‹æØ‚è [0.00]_Region Orders (2)" xfId="191" xr:uid="{00000000-0005-0000-0000-0000AF000000}"/>
    <cellStyle name="Œ…‹æØ‚è_Region Orders (2)" xfId="192" xr:uid="{00000000-0005-0000-0000-0000B0000000}"/>
    <cellStyle name="Output 2" xfId="103" xr:uid="{00000000-0005-0000-0000-0000B1000000}"/>
    <cellStyle name="Output 3" xfId="104" xr:uid="{00000000-0005-0000-0000-0000B2000000}"/>
    <cellStyle name="per.style" xfId="193" xr:uid="{00000000-0005-0000-0000-0000B3000000}"/>
    <cellStyle name="Percent" xfId="132" builtinId="5"/>
    <cellStyle name="Percent [2]" xfId="105" xr:uid="{00000000-0005-0000-0000-0000B5000000}"/>
    <cellStyle name="Percent 2" xfId="106" xr:uid="{00000000-0005-0000-0000-0000B6000000}"/>
    <cellStyle name="Percent 2 2" xfId="194" xr:uid="{00000000-0005-0000-0000-0000B7000000}"/>
    <cellStyle name="Percent 3" xfId="107" xr:uid="{00000000-0005-0000-0000-0000B8000000}"/>
    <cellStyle name="Percent 4" xfId="108" xr:uid="{00000000-0005-0000-0000-0000B9000000}"/>
    <cellStyle name="Percent 5" xfId="128" xr:uid="{00000000-0005-0000-0000-0000BA000000}"/>
    <cellStyle name="Percent 6" xfId="206" xr:uid="{00000000-0005-0000-0000-0000BB000000}"/>
    <cellStyle name="pricing" xfId="195" xr:uid="{00000000-0005-0000-0000-0000BC000000}"/>
    <cellStyle name="PSChar" xfId="196" xr:uid="{00000000-0005-0000-0000-0000BD000000}"/>
    <cellStyle name="RevList" xfId="109" xr:uid="{00000000-0005-0000-0000-0000BE000000}"/>
    <cellStyle name="Sheet Title" xfId="197" xr:uid="{00000000-0005-0000-0000-0000BF000000}"/>
    <cellStyle name="style" xfId="198" xr:uid="{00000000-0005-0000-0000-0000C0000000}"/>
    <cellStyle name="Style 1" xfId="110" xr:uid="{00000000-0005-0000-0000-0000C1000000}"/>
    <cellStyle name="style1" xfId="199" xr:uid="{00000000-0005-0000-0000-0000C2000000}"/>
    <cellStyle name="style2" xfId="200" xr:uid="{00000000-0005-0000-0000-0000C3000000}"/>
    <cellStyle name="Subtotal" xfId="111" xr:uid="{00000000-0005-0000-0000-0000C4000000}"/>
    <cellStyle name="text" xfId="201" xr:uid="{00000000-0005-0000-0000-0000C5000000}"/>
    <cellStyle name="þ_x001d_ð &amp;ý&amp;†ýG_x0008_ X_x000a__x0007__x0001__x0001_" xfId="202" xr:uid="{00000000-0005-0000-0000-0000C6000000}"/>
    <cellStyle name="þ_x001d_ð&quot;_x000c_Býò_x000c_5ýU_x0001_e_x0005_¹,_x0007__x0001__x0001_" xfId="203" xr:uid="{00000000-0005-0000-0000-0000C7000000}"/>
    <cellStyle name="Times New Roman" xfId="112" xr:uid="{00000000-0005-0000-0000-0000C8000000}"/>
    <cellStyle name="Title 2" xfId="113" xr:uid="{00000000-0005-0000-0000-0000C9000000}"/>
    <cellStyle name="Total 2" xfId="114" xr:uid="{00000000-0005-0000-0000-0000CA000000}"/>
    <cellStyle name="Total 3" xfId="115" xr:uid="{00000000-0005-0000-0000-0000CB000000}"/>
    <cellStyle name="Value" xfId="204" xr:uid="{00000000-0005-0000-0000-0000CC000000}"/>
    <cellStyle name="Warning Text 2" xfId="116" xr:uid="{00000000-0005-0000-0000-0000CD000000}"/>
    <cellStyle name="Warning Text 3" xfId="117" xr:uid="{00000000-0005-0000-0000-0000C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75.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externalLink" Target="externalLinks/externalLink5.xml"/><Relationship Id="rId63" Type="http://schemas.openxmlformats.org/officeDocument/2006/relationships/externalLink" Target="externalLinks/externalLink21.xml"/><Relationship Id="rId68" Type="http://schemas.openxmlformats.org/officeDocument/2006/relationships/externalLink" Target="externalLinks/externalLink26.xml"/><Relationship Id="rId84" Type="http://schemas.openxmlformats.org/officeDocument/2006/relationships/externalLink" Target="externalLinks/externalLink42.xml"/><Relationship Id="rId89" Type="http://schemas.openxmlformats.org/officeDocument/2006/relationships/externalLink" Target="externalLinks/externalLink47.xml"/><Relationship Id="rId112" Type="http://schemas.openxmlformats.org/officeDocument/2006/relationships/externalLink" Target="externalLinks/externalLink70.xml"/><Relationship Id="rId133" Type="http://schemas.openxmlformats.org/officeDocument/2006/relationships/externalLink" Target="externalLinks/externalLink91.xml"/><Relationship Id="rId138" Type="http://schemas.openxmlformats.org/officeDocument/2006/relationships/externalLink" Target="externalLinks/externalLink96.xml"/><Relationship Id="rId154" Type="http://schemas.openxmlformats.org/officeDocument/2006/relationships/externalLink" Target="externalLinks/externalLink112.xml"/><Relationship Id="rId159" Type="http://schemas.openxmlformats.org/officeDocument/2006/relationships/externalLink" Target="externalLinks/externalLink117.xml"/><Relationship Id="rId170" Type="http://schemas.openxmlformats.org/officeDocument/2006/relationships/calcChain" Target="calcChain.xml"/><Relationship Id="rId16" Type="http://schemas.openxmlformats.org/officeDocument/2006/relationships/worksheet" Target="worksheets/sheet16.xml"/><Relationship Id="rId107" Type="http://schemas.openxmlformats.org/officeDocument/2006/relationships/externalLink" Target="externalLinks/externalLink65.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11.xml"/><Relationship Id="rId58" Type="http://schemas.openxmlformats.org/officeDocument/2006/relationships/externalLink" Target="externalLinks/externalLink16.xml"/><Relationship Id="rId74" Type="http://schemas.openxmlformats.org/officeDocument/2006/relationships/externalLink" Target="externalLinks/externalLink32.xml"/><Relationship Id="rId79" Type="http://schemas.openxmlformats.org/officeDocument/2006/relationships/externalLink" Target="externalLinks/externalLink37.xml"/><Relationship Id="rId102" Type="http://schemas.openxmlformats.org/officeDocument/2006/relationships/externalLink" Target="externalLinks/externalLink60.xml"/><Relationship Id="rId123" Type="http://schemas.openxmlformats.org/officeDocument/2006/relationships/externalLink" Target="externalLinks/externalLink81.xml"/><Relationship Id="rId128" Type="http://schemas.openxmlformats.org/officeDocument/2006/relationships/externalLink" Target="externalLinks/externalLink86.xml"/><Relationship Id="rId144" Type="http://schemas.openxmlformats.org/officeDocument/2006/relationships/externalLink" Target="externalLinks/externalLink102.xml"/><Relationship Id="rId149" Type="http://schemas.openxmlformats.org/officeDocument/2006/relationships/externalLink" Target="externalLinks/externalLink107.xml"/><Relationship Id="rId5" Type="http://schemas.openxmlformats.org/officeDocument/2006/relationships/worksheet" Target="worksheets/sheet5.xml"/><Relationship Id="rId90" Type="http://schemas.openxmlformats.org/officeDocument/2006/relationships/externalLink" Target="externalLinks/externalLink48.xml"/><Relationship Id="rId95" Type="http://schemas.openxmlformats.org/officeDocument/2006/relationships/externalLink" Target="externalLinks/externalLink53.xml"/><Relationship Id="rId160" Type="http://schemas.openxmlformats.org/officeDocument/2006/relationships/externalLink" Target="externalLinks/externalLink118.xml"/><Relationship Id="rId165" Type="http://schemas.openxmlformats.org/officeDocument/2006/relationships/externalLink" Target="externalLinks/externalLink123.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externalLink" Target="externalLinks/externalLink1.xml"/><Relationship Id="rId48" Type="http://schemas.openxmlformats.org/officeDocument/2006/relationships/externalLink" Target="externalLinks/externalLink6.xml"/><Relationship Id="rId64" Type="http://schemas.openxmlformats.org/officeDocument/2006/relationships/externalLink" Target="externalLinks/externalLink22.xml"/><Relationship Id="rId69" Type="http://schemas.openxmlformats.org/officeDocument/2006/relationships/externalLink" Target="externalLinks/externalLink27.xml"/><Relationship Id="rId113" Type="http://schemas.openxmlformats.org/officeDocument/2006/relationships/externalLink" Target="externalLinks/externalLink71.xml"/><Relationship Id="rId118" Type="http://schemas.openxmlformats.org/officeDocument/2006/relationships/externalLink" Target="externalLinks/externalLink76.xml"/><Relationship Id="rId134" Type="http://schemas.openxmlformats.org/officeDocument/2006/relationships/externalLink" Target="externalLinks/externalLink92.xml"/><Relationship Id="rId139" Type="http://schemas.openxmlformats.org/officeDocument/2006/relationships/externalLink" Target="externalLinks/externalLink97.xml"/><Relationship Id="rId80" Type="http://schemas.openxmlformats.org/officeDocument/2006/relationships/externalLink" Target="externalLinks/externalLink38.xml"/><Relationship Id="rId85" Type="http://schemas.openxmlformats.org/officeDocument/2006/relationships/externalLink" Target="externalLinks/externalLink43.xml"/><Relationship Id="rId150" Type="http://schemas.openxmlformats.org/officeDocument/2006/relationships/externalLink" Target="externalLinks/externalLink108.xml"/><Relationship Id="rId155" Type="http://schemas.openxmlformats.org/officeDocument/2006/relationships/externalLink" Target="externalLinks/externalLink113.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7.xml"/><Relationship Id="rId103" Type="http://schemas.openxmlformats.org/officeDocument/2006/relationships/externalLink" Target="externalLinks/externalLink61.xml"/><Relationship Id="rId108" Type="http://schemas.openxmlformats.org/officeDocument/2006/relationships/externalLink" Target="externalLinks/externalLink66.xml"/><Relationship Id="rId124" Type="http://schemas.openxmlformats.org/officeDocument/2006/relationships/externalLink" Target="externalLinks/externalLink82.xml"/><Relationship Id="rId129" Type="http://schemas.openxmlformats.org/officeDocument/2006/relationships/externalLink" Target="externalLinks/externalLink87.xml"/><Relationship Id="rId54" Type="http://schemas.openxmlformats.org/officeDocument/2006/relationships/externalLink" Target="externalLinks/externalLink12.xml"/><Relationship Id="rId70" Type="http://schemas.openxmlformats.org/officeDocument/2006/relationships/externalLink" Target="externalLinks/externalLink28.xml"/><Relationship Id="rId75" Type="http://schemas.openxmlformats.org/officeDocument/2006/relationships/externalLink" Target="externalLinks/externalLink33.xml"/><Relationship Id="rId91" Type="http://schemas.openxmlformats.org/officeDocument/2006/relationships/externalLink" Target="externalLinks/externalLink49.xml"/><Relationship Id="rId96" Type="http://schemas.openxmlformats.org/officeDocument/2006/relationships/externalLink" Target="externalLinks/externalLink54.xml"/><Relationship Id="rId140" Type="http://schemas.openxmlformats.org/officeDocument/2006/relationships/externalLink" Target="externalLinks/externalLink98.xml"/><Relationship Id="rId145" Type="http://schemas.openxmlformats.org/officeDocument/2006/relationships/externalLink" Target="externalLinks/externalLink103.xml"/><Relationship Id="rId161" Type="http://schemas.openxmlformats.org/officeDocument/2006/relationships/externalLink" Target="externalLinks/externalLink119.xml"/><Relationship Id="rId166" Type="http://schemas.openxmlformats.org/officeDocument/2006/relationships/externalLink" Target="externalLinks/externalLink12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7.xml"/><Relationship Id="rId57" Type="http://schemas.openxmlformats.org/officeDocument/2006/relationships/externalLink" Target="externalLinks/externalLink15.xml"/><Relationship Id="rId106" Type="http://schemas.openxmlformats.org/officeDocument/2006/relationships/externalLink" Target="externalLinks/externalLink64.xml"/><Relationship Id="rId114" Type="http://schemas.openxmlformats.org/officeDocument/2006/relationships/externalLink" Target="externalLinks/externalLink72.xml"/><Relationship Id="rId119" Type="http://schemas.openxmlformats.org/officeDocument/2006/relationships/externalLink" Target="externalLinks/externalLink77.xml"/><Relationship Id="rId127" Type="http://schemas.openxmlformats.org/officeDocument/2006/relationships/externalLink" Target="externalLinks/externalLink85.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externalLink" Target="externalLinks/externalLink10.xml"/><Relationship Id="rId60" Type="http://schemas.openxmlformats.org/officeDocument/2006/relationships/externalLink" Target="externalLinks/externalLink18.xml"/><Relationship Id="rId65" Type="http://schemas.openxmlformats.org/officeDocument/2006/relationships/externalLink" Target="externalLinks/externalLink23.xml"/><Relationship Id="rId73" Type="http://schemas.openxmlformats.org/officeDocument/2006/relationships/externalLink" Target="externalLinks/externalLink31.xml"/><Relationship Id="rId78" Type="http://schemas.openxmlformats.org/officeDocument/2006/relationships/externalLink" Target="externalLinks/externalLink36.xml"/><Relationship Id="rId81" Type="http://schemas.openxmlformats.org/officeDocument/2006/relationships/externalLink" Target="externalLinks/externalLink39.xml"/><Relationship Id="rId86" Type="http://schemas.openxmlformats.org/officeDocument/2006/relationships/externalLink" Target="externalLinks/externalLink44.xml"/><Relationship Id="rId94" Type="http://schemas.openxmlformats.org/officeDocument/2006/relationships/externalLink" Target="externalLinks/externalLink52.xml"/><Relationship Id="rId99" Type="http://schemas.openxmlformats.org/officeDocument/2006/relationships/externalLink" Target="externalLinks/externalLink57.xml"/><Relationship Id="rId101" Type="http://schemas.openxmlformats.org/officeDocument/2006/relationships/externalLink" Target="externalLinks/externalLink59.xml"/><Relationship Id="rId122" Type="http://schemas.openxmlformats.org/officeDocument/2006/relationships/externalLink" Target="externalLinks/externalLink80.xml"/><Relationship Id="rId130" Type="http://schemas.openxmlformats.org/officeDocument/2006/relationships/externalLink" Target="externalLinks/externalLink88.xml"/><Relationship Id="rId135" Type="http://schemas.openxmlformats.org/officeDocument/2006/relationships/externalLink" Target="externalLinks/externalLink93.xml"/><Relationship Id="rId143" Type="http://schemas.openxmlformats.org/officeDocument/2006/relationships/externalLink" Target="externalLinks/externalLink101.xml"/><Relationship Id="rId148" Type="http://schemas.openxmlformats.org/officeDocument/2006/relationships/externalLink" Target="externalLinks/externalLink106.xml"/><Relationship Id="rId151" Type="http://schemas.openxmlformats.org/officeDocument/2006/relationships/externalLink" Target="externalLinks/externalLink109.xml"/><Relationship Id="rId156" Type="http://schemas.openxmlformats.org/officeDocument/2006/relationships/externalLink" Target="externalLinks/externalLink114.xml"/><Relationship Id="rId164" Type="http://schemas.openxmlformats.org/officeDocument/2006/relationships/externalLink" Target="externalLinks/externalLink122.xml"/><Relationship Id="rId16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7.xml"/><Relationship Id="rId34" Type="http://schemas.openxmlformats.org/officeDocument/2006/relationships/worksheet" Target="worksheets/sheet34.xml"/><Relationship Id="rId50" Type="http://schemas.openxmlformats.org/officeDocument/2006/relationships/externalLink" Target="externalLinks/externalLink8.xml"/><Relationship Id="rId55" Type="http://schemas.openxmlformats.org/officeDocument/2006/relationships/externalLink" Target="externalLinks/externalLink13.xml"/><Relationship Id="rId76" Type="http://schemas.openxmlformats.org/officeDocument/2006/relationships/externalLink" Target="externalLinks/externalLink34.xml"/><Relationship Id="rId97" Type="http://schemas.openxmlformats.org/officeDocument/2006/relationships/externalLink" Target="externalLinks/externalLink55.xml"/><Relationship Id="rId104" Type="http://schemas.openxmlformats.org/officeDocument/2006/relationships/externalLink" Target="externalLinks/externalLink62.xml"/><Relationship Id="rId120" Type="http://schemas.openxmlformats.org/officeDocument/2006/relationships/externalLink" Target="externalLinks/externalLink78.xml"/><Relationship Id="rId125" Type="http://schemas.openxmlformats.org/officeDocument/2006/relationships/externalLink" Target="externalLinks/externalLink83.xml"/><Relationship Id="rId141" Type="http://schemas.openxmlformats.org/officeDocument/2006/relationships/externalLink" Target="externalLinks/externalLink99.xml"/><Relationship Id="rId146" Type="http://schemas.openxmlformats.org/officeDocument/2006/relationships/externalLink" Target="externalLinks/externalLink104.xml"/><Relationship Id="rId16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29.xml"/><Relationship Id="rId92" Type="http://schemas.openxmlformats.org/officeDocument/2006/relationships/externalLink" Target="externalLinks/externalLink50.xml"/><Relationship Id="rId162" Type="http://schemas.openxmlformats.org/officeDocument/2006/relationships/externalLink" Target="externalLinks/externalLink120.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externalLink" Target="externalLinks/externalLink3.xml"/><Relationship Id="rId66" Type="http://schemas.openxmlformats.org/officeDocument/2006/relationships/externalLink" Target="externalLinks/externalLink24.xml"/><Relationship Id="rId87" Type="http://schemas.openxmlformats.org/officeDocument/2006/relationships/externalLink" Target="externalLinks/externalLink45.xml"/><Relationship Id="rId110" Type="http://schemas.openxmlformats.org/officeDocument/2006/relationships/externalLink" Target="externalLinks/externalLink68.xml"/><Relationship Id="rId115" Type="http://schemas.openxmlformats.org/officeDocument/2006/relationships/externalLink" Target="externalLinks/externalLink73.xml"/><Relationship Id="rId131" Type="http://schemas.openxmlformats.org/officeDocument/2006/relationships/externalLink" Target="externalLinks/externalLink89.xml"/><Relationship Id="rId136" Type="http://schemas.openxmlformats.org/officeDocument/2006/relationships/externalLink" Target="externalLinks/externalLink94.xml"/><Relationship Id="rId157" Type="http://schemas.openxmlformats.org/officeDocument/2006/relationships/externalLink" Target="externalLinks/externalLink115.xml"/><Relationship Id="rId61" Type="http://schemas.openxmlformats.org/officeDocument/2006/relationships/externalLink" Target="externalLinks/externalLink19.xml"/><Relationship Id="rId82" Type="http://schemas.openxmlformats.org/officeDocument/2006/relationships/externalLink" Target="externalLinks/externalLink40.xml"/><Relationship Id="rId152" Type="http://schemas.openxmlformats.org/officeDocument/2006/relationships/externalLink" Target="externalLinks/externalLink110.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4.xml"/><Relationship Id="rId77" Type="http://schemas.openxmlformats.org/officeDocument/2006/relationships/externalLink" Target="externalLinks/externalLink35.xml"/><Relationship Id="rId100" Type="http://schemas.openxmlformats.org/officeDocument/2006/relationships/externalLink" Target="externalLinks/externalLink58.xml"/><Relationship Id="rId105" Type="http://schemas.openxmlformats.org/officeDocument/2006/relationships/externalLink" Target="externalLinks/externalLink63.xml"/><Relationship Id="rId126" Type="http://schemas.openxmlformats.org/officeDocument/2006/relationships/externalLink" Target="externalLinks/externalLink84.xml"/><Relationship Id="rId147" Type="http://schemas.openxmlformats.org/officeDocument/2006/relationships/externalLink" Target="externalLinks/externalLink105.xml"/><Relationship Id="rId16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9.xml"/><Relationship Id="rId72" Type="http://schemas.openxmlformats.org/officeDocument/2006/relationships/externalLink" Target="externalLinks/externalLink30.xml"/><Relationship Id="rId93" Type="http://schemas.openxmlformats.org/officeDocument/2006/relationships/externalLink" Target="externalLinks/externalLink51.xml"/><Relationship Id="rId98" Type="http://schemas.openxmlformats.org/officeDocument/2006/relationships/externalLink" Target="externalLinks/externalLink56.xml"/><Relationship Id="rId121" Type="http://schemas.openxmlformats.org/officeDocument/2006/relationships/externalLink" Target="externalLinks/externalLink79.xml"/><Relationship Id="rId142" Type="http://schemas.openxmlformats.org/officeDocument/2006/relationships/externalLink" Target="externalLinks/externalLink100.xml"/><Relationship Id="rId163" Type="http://schemas.openxmlformats.org/officeDocument/2006/relationships/externalLink" Target="externalLinks/externalLink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4.xml"/><Relationship Id="rId67" Type="http://schemas.openxmlformats.org/officeDocument/2006/relationships/externalLink" Target="externalLinks/externalLink25.xml"/><Relationship Id="rId116" Type="http://schemas.openxmlformats.org/officeDocument/2006/relationships/externalLink" Target="externalLinks/externalLink74.xml"/><Relationship Id="rId137" Type="http://schemas.openxmlformats.org/officeDocument/2006/relationships/externalLink" Target="externalLinks/externalLink95.xml"/><Relationship Id="rId158" Type="http://schemas.openxmlformats.org/officeDocument/2006/relationships/externalLink" Target="externalLinks/externalLink116.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20.xml"/><Relationship Id="rId83" Type="http://schemas.openxmlformats.org/officeDocument/2006/relationships/externalLink" Target="externalLinks/externalLink41.xml"/><Relationship Id="rId88" Type="http://schemas.openxmlformats.org/officeDocument/2006/relationships/externalLink" Target="externalLinks/externalLink46.xml"/><Relationship Id="rId111" Type="http://schemas.openxmlformats.org/officeDocument/2006/relationships/externalLink" Target="externalLinks/externalLink69.xml"/><Relationship Id="rId132" Type="http://schemas.openxmlformats.org/officeDocument/2006/relationships/externalLink" Target="externalLinks/externalLink90.xml"/><Relationship Id="rId153" Type="http://schemas.openxmlformats.org/officeDocument/2006/relationships/externalLink" Target="externalLinks/externalLink111.xml"/></Relationships>
</file>

<file path=xl/drawings/drawing1.xml><?xml version="1.0" encoding="utf-8"?>
<xdr:wsDr xmlns:xdr="http://schemas.openxmlformats.org/drawingml/2006/spreadsheetDrawing" xmlns:a="http://schemas.openxmlformats.org/drawingml/2006/main">
  <xdr:twoCellAnchor>
    <xdr:from>
      <xdr:col>3</xdr:col>
      <xdr:colOff>9525</xdr:colOff>
      <xdr:row>19</xdr:row>
      <xdr:rowOff>0</xdr:rowOff>
    </xdr:from>
    <xdr:to>
      <xdr:col>5</xdr:col>
      <xdr:colOff>400050</xdr:colOff>
      <xdr:row>19</xdr:row>
      <xdr:rowOff>28575</xdr:rowOff>
    </xdr:to>
    <xdr:sp macro="" textlink="">
      <xdr:nvSpPr>
        <xdr:cNvPr id="2" name="Freeform 5">
          <a:extLst>
            <a:ext uri="{FF2B5EF4-FFF2-40B4-BE49-F238E27FC236}">
              <a16:creationId xmlns:a16="http://schemas.microsoft.com/office/drawing/2014/main" id="{00000000-0008-0000-0500-000002000000}"/>
            </a:ext>
          </a:extLst>
        </xdr:cNvPr>
        <xdr:cNvSpPr>
          <a:spLocks/>
        </xdr:cNvSpPr>
      </xdr:nvSpPr>
      <xdr:spPr bwMode="auto">
        <a:xfrm>
          <a:off x="2076450" y="4114800"/>
          <a:ext cx="209550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10</xdr:col>
      <xdr:colOff>771525</xdr:colOff>
      <xdr:row>19</xdr:row>
      <xdr:rowOff>19050</xdr:rowOff>
    </xdr:from>
    <xdr:to>
      <xdr:col>11</xdr:col>
      <xdr:colOff>800100</xdr:colOff>
      <xdr:row>19</xdr:row>
      <xdr:rowOff>19050</xdr:rowOff>
    </xdr:to>
    <xdr:sp macro="" textlink="">
      <xdr:nvSpPr>
        <xdr:cNvPr id="3" name="Line 6">
          <a:extLst>
            <a:ext uri="{FF2B5EF4-FFF2-40B4-BE49-F238E27FC236}">
              <a16:creationId xmlns:a16="http://schemas.microsoft.com/office/drawing/2014/main" id="{00000000-0008-0000-0500-000003000000}"/>
            </a:ext>
          </a:extLst>
        </xdr:cNvPr>
        <xdr:cNvSpPr>
          <a:spLocks noChangeShapeType="1"/>
        </xdr:cNvSpPr>
      </xdr:nvSpPr>
      <xdr:spPr bwMode="auto">
        <a:xfrm>
          <a:off x="8562975" y="4133850"/>
          <a:ext cx="914400" cy="0"/>
        </a:xfrm>
        <a:prstGeom prst="line">
          <a:avLst/>
        </a:prstGeom>
        <a:noFill/>
        <a:ln w="9525">
          <a:solidFill>
            <a:srgbClr val="000000"/>
          </a:solidFill>
          <a:round/>
          <a:headEnd/>
          <a:tailEnd type="triangle" w="med" len="med"/>
        </a:ln>
      </xdr:spPr>
    </xdr:sp>
    <xdr:clientData/>
  </xdr:twoCellAnchor>
  <xdr:twoCellAnchor>
    <xdr:from>
      <xdr:col>5</xdr:col>
      <xdr:colOff>447675</xdr:colOff>
      <xdr:row>54</xdr:row>
      <xdr:rowOff>0</xdr:rowOff>
    </xdr:from>
    <xdr:to>
      <xdr:col>5</xdr:col>
      <xdr:colOff>523875</xdr:colOff>
      <xdr:row>54</xdr:row>
      <xdr:rowOff>0</xdr:rowOff>
    </xdr:to>
    <xdr:sp macro="" textlink="">
      <xdr:nvSpPr>
        <xdr:cNvPr id="4" name="Line 27">
          <a:extLst>
            <a:ext uri="{FF2B5EF4-FFF2-40B4-BE49-F238E27FC236}">
              <a16:creationId xmlns:a16="http://schemas.microsoft.com/office/drawing/2014/main" id="{00000000-0008-0000-0500-000004000000}"/>
            </a:ext>
          </a:extLst>
        </xdr:cNvPr>
        <xdr:cNvSpPr>
          <a:spLocks noChangeShapeType="1"/>
        </xdr:cNvSpPr>
      </xdr:nvSpPr>
      <xdr:spPr bwMode="auto">
        <a:xfrm>
          <a:off x="4219575" y="11439525"/>
          <a:ext cx="76200" cy="0"/>
        </a:xfrm>
        <a:prstGeom prst="line">
          <a:avLst/>
        </a:prstGeom>
        <a:noFill/>
        <a:ln w="9525">
          <a:solidFill>
            <a:srgbClr val="000000"/>
          </a:solidFill>
          <a:round/>
          <a:headEnd/>
          <a:tailEnd/>
        </a:ln>
      </xdr:spPr>
    </xdr:sp>
    <xdr:clientData/>
  </xdr:twoCellAnchor>
  <xdr:twoCellAnchor>
    <xdr:from>
      <xdr:col>5</xdr:col>
      <xdr:colOff>438150</xdr:colOff>
      <xdr:row>54</xdr:row>
      <xdr:rowOff>0</xdr:rowOff>
    </xdr:from>
    <xdr:to>
      <xdr:col>5</xdr:col>
      <xdr:colOff>514350</xdr:colOff>
      <xdr:row>54</xdr:row>
      <xdr:rowOff>0</xdr:rowOff>
    </xdr:to>
    <xdr:sp macro="" textlink="">
      <xdr:nvSpPr>
        <xdr:cNvPr id="5" name="Line 28">
          <a:extLst>
            <a:ext uri="{FF2B5EF4-FFF2-40B4-BE49-F238E27FC236}">
              <a16:creationId xmlns:a16="http://schemas.microsoft.com/office/drawing/2014/main" id="{00000000-0008-0000-0500-000005000000}"/>
            </a:ext>
          </a:extLst>
        </xdr:cNvPr>
        <xdr:cNvSpPr>
          <a:spLocks noChangeShapeType="1"/>
        </xdr:cNvSpPr>
      </xdr:nvSpPr>
      <xdr:spPr bwMode="auto">
        <a:xfrm flipV="1">
          <a:off x="4210050" y="11439525"/>
          <a:ext cx="76200" cy="0"/>
        </a:xfrm>
        <a:prstGeom prst="line">
          <a:avLst/>
        </a:prstGeom>
        <a:noFill/>
        <a:ln w="9525">
          <a:solidFill>
            <a:srgbClr val="000000"/>
          </a:solidFill>
          <a:round/>
          <a:headEnd/>
          <a:tailEnd/>
        </a:ln>
      </xdr:spPr>
    </xdr:sp>
    <xdr:clientData/>
  </xdr:twoCellAnchor>
  <xdr:twoCellAnchor>
    <xdr:from>
      <xdr:col>10</xdr:col>
      <xdr:colOff>314325</xdr:colOff>
      <xdr:row>54</xdr:row>
      <xdr:rowOff>0</xdr:rowOff>
    </xdr:from>
    <xdr:to>
      <xdr:col>10</xdr:col>
      <xdr:colOff>390525</xdr:colOff>
      <xdr:row>54</xdr:row>
      <xdr:rowOff>0</xdr:rowOff>
    </xdr:to>
    <xdr:sp macro="" textlink="">
      <xdr:nvSpPr>
        <xdr:cNvPr id="6" name="Line 29">
          <a:extLst>
            <a:ext uri="{FF2B5EF4-FFF2-40B4-BE49-F238E27FC236}">
              <a16:creationId xmlns:a16="http://schemas.microsoft.com/office/drawing/2014/main" id="{00000000-0008-0000-0500-000006000000}"/>
            </a:ext>
          </a:extLst>
        </xdr:cNvPr>
        <xdr:cNvSpPr>
          <a:spLocks noChangeShapeType="1"/>
        </xdr:cNvSpPr>
      </xdr:nvSpPr>
      <xdr:spPr bwMode="auto">
        <a:xfrm>
          <a:off x="8105775" y="11439525"/>
          <a:ext cx="76200" cy="0"/>
        </a:xfrm>
        <a:prstGeom prst="line">
          <a:avLst/>
        </a:prstGeom>
        <a:noFill/>
        <a:ln w="9525">
          <a:solidFill>
            <a:srgbClr val="000000"/>
          </a:solidFill>
          <a:round/>
          <a:headEnd/>
          <a:tailEnd/>
        </a:ln>
      </xdr:spPr>
    </xdr:sp>
    <xdr:clientData/>
  </xdr:twoCellAnchor>
  <xdr:twoCellAnchor>
    <xdr:from>
      <xdr:col>10</xdr:col>
      <xdr:colOff>304800</xdr:colOff>
      <xdr:row>54</xdr:row>
      <xdr:rowOff>0</xdr:rowOff>
    </xdr:from>
    <xdr:to>
      <xdr:col>10</xdr:col>
      <xdr:colOff>381000</xdr:colOff>
      <xdr:row>54</xdr:row>
      <xdr:rowOff>0</xdr:rowOff>
    </xdr:to>
    <xdr:sp macro="" textlink="">
      <xdr:nvSpPr>
        <xdr:cNvPr id="7" name="Line 30">
          <a:extLst>
            <a:ext uri="{FF2B5EF4-FFF2-40B4-BE49-F238E27FC236}">
              <a16:creationId xmlns:a16="http://schemas.microsoft.com/office/drawing/2014/main" id="{00000000-0008-0000-0500-000007000000}"/>
            </a:ext>
          </a:extLst>
        </xdr:cNvPr>
        <xdr:cNvSpPr>
          <a:spLocks noChangeShapeType="1"/>
        </xdr:cNvSpPr>
      </xdr:nvSpPr>
      <xdr:spPr bwMode="auto">
        <a:xfrm flipV="1">
          <a:off x="8096250" y="11439525"/>
          <a:ext cx="76200" cy="0"/>
        </a:xfrm>
        <a:prstGeom prst="line">
          <a:avLst/>
        </a:prstGeom>
        <a:noFill/>
        <a:ln w="9525">
          <a:solidFill>
            <a:srgbClr val="000000"/>
          </a:solidFill>
          <a:round/>
          <a:headEnd/>
          <a:tailEnd/>
        </a:ln>
      </xdr:spPr>
    </xdr:sp>
    <xdr:clientData/>
  </xdr:twoCellAnchor>
  <xdr:twoCellAnchor>
    <xdr:from>
      <xdr:col>10</xdr:col>
      <xdr:colOff>314325</xdr:colOff>
      <xdr:row>55</xdr:row>
      <xdr:rowOff>0</xdr:rowOff>
    </xdr:from>
    <xdr:to>
      <xdr:col>10</xdr:col>
      <xdr:colOff>390525</xdr:colOff>
      <xdr:row>55</xdr:row>
      <xdr:rowOff>0</xdr:rowOff>
    </xdr:to>
    <xdr:sp macro="" textlink="">
      <xdr:nvSpPr>
        <xdr:cNvPr id="8" name="Line 34">
          <a:extLst>
            <a:ext uri="{FF2B5EF4-FFF2-40B4-BE49-F238E27FC236}">
              <a16:creationId xmlns:a16="http://schemas.microsoft.com/office/drawing/2014/main" id="{00000000-0008-0000-0500-000008000000}"/>
            </a:ext>
          </a:extLst>
        </xdr:cNvPr>
        <xdr:cNvSpPr>
          <a:spLocks noChangeShapeType="1"/>
        </xdr:cNvSpPr>
      </xdr:nvSpPr>
      <xdr:spPr bwMode="auto">
        <a:xfrm>
          <a:off x="8105775" y="11610975"/>
          <a:ext cx="76200" cy="0"/>
        </a:xfrm>
        <a:prstGeom prst="line">
          <a:avLst/>
        </a:prstGeom>
        <a:noFill/>
        <a:ln w="9525">
          <a:solidFill>
            <a:srgbClr val="000000"/>
          </a:solidFill>
          <a:round/>
          <a:headEnd/>
          <a:tailEnd/>
        </a:ln>
      </xdr:spPr>
    </xdr:sp>
    <xdr:clientData/>
  </xdr:twoCellAnchor>
  <xdr:twoCellAnchor>
    <xdr:from>
      <xdr:col>10</xdr:col>
      <xdr:colOff>304800</xdr:colOff>
      <xdr:row>55</xdr:row>
      <xdr:rowOff>0</xdr:rowOff>
    </xdr:from>
    <xdr:to>
      <xdr:col>10</xdr:col>
      <xdr:colOff>381000</xdr:colOff>
      <xdr:row>55</xdr:row>
      <xdr:rowOff>0</xdr:rowOff>
    </xdr:to>
    <xdr:sp macro="" textlink="">
      <xdr:nvSpPr>
        <xdr:cNvPr id="9" name="Line 36">
          <a:extLst>
            <a:ext uri="{FF2B5EF4-FFF2-40B4-BE49-F238E27FC236}">
              <a16:creationId xmlns:a16="http://schemas.microsoft.com/office/drawing/2014/main" id="{00000000-0008-0000-0500-000009000000}"/>
            </a:ext>
          </a:extLst>
        </xdr:cNvPr>
        <xdr:cNvSpPr>
          <a:spLocks noChangeShapeType="1"/>
        </xdr:cNvSpPr>
      </xdr:nvSpPr>
      <xdr:spPr bwMode="auto">
        <a:xfrm flipV="1">
          <a:off x="8096250" y="11610975"/>
          <a:ext cx="76200" cy="0"/>
        </a:xfrm>
        <a:prstGeom prst="line">
          <a:avLst/>
        </a:prstGeom>
        <a:noFill/>
        <a:ln w="9525">
          <a:solidFill>
            <a:srgbClr val="000000"/>
          </a:solidFill>
          <a:round/>
          <a:headEnd/>
          <a:tailEnd/>
        </a:ln>
      </xdr:spPr>
    </xdr:sp>
    <xdr:clientData/>
  </xdr:twoCellAnchor>
  <xdr:twoCellAnchor>
    <xdr:from>
      <xdr:col>10</xdr:col>
      <xdr:colOff>314325</xdr:colOff>
      <xdr:row>55</xdr:row>
      <xdr:rowOff>0</xdr:rowOff>
    </xdr:from>
    <xdr:to>
      <xdr:col>10</xdr:col>
      <xdr:colOff>390525</xdr:colOff>
      <xdr:row>55</xdr:row>
      <xdr:rowOff>0</xdr:rowOff>
    </xdr:to>
    <xdr:sp macro="" textlink="">
      <xdr:nvSpPr>
        <xdr:cNvPr id="10" name="Line 44">
          <a:extLst>
            <a:ext uri="{FF2B5EF4-FFF2-40B4-BE49-F238E27FC236}">
              <a16:creationId xmlns:a16="http://schemas.microsoft.com/office/drawing/2014/main" id="{00000000-0008-0000-0500-00000A000000}"/>
            </a:ext>
          </a:extLst>
        </xdr:cNvPr>
        <xdr:cNvSpPr>
          <a:spLocks noChangeShapeType="1"/>
        </xdr:cNvSpPr>
      </xdr:nvSpPr>
      <xdr:spPr bwMode="auto">
        <a:xfrm>
          <a:off x="8105775" y="11610975"/>
          <a:ext cx="76200" cy="0"/>
        </a:xfrm>
        <a:prstGeom prst="line">
          <a:avLst/>
        </a:prstGeom>
        <a:noFill/>
        <a:ln w="9525">
          <a:solidFill>
            <a:srgbClr val="000000"/>
          </a:solidFill>
          <a:round/>
          <a:headEnd/>
          <a:tailEnd/>
        </a:ln>
      </xdr:spPr>
    </xdr:sp>
    <xdr:clientData/>
  </xdr:twoCellAnchor>
  <xdr:twoCellAnchor>
    <xdr:from>
      <xdr:col>10</xdr:col>
      <xdr:colOff>304800</xdr:colOff>
      <xdr:row>55</xdr:row>
      <xdr:rowOff>0</xdr:rowOff>
    </xdr:from>
    <xdr:to>
      <xdr:col>10</xdr:col>
      <xdr:colOff>381000</xdr:colOff>
      <xdr:row>55</xdr:row>
      <xdr:rowOff>0</xdr:rowOff>
    </xdr:to>
    <xdr:sp macro="" textlink="">
      <xdr:nvSpPr>
        <xdr:cNvPr id="11" name="Line 46">
          <a:extLst>
            <a:ext uri="{FF2B5EF4-FFF2-40B4-BE49-F238E27FC236}">
              <a16:creationId xmlns:a16="http://schemas.microsoft.com/office/drawing/2014/main" id="{00000000-0008-0000-0500-00000B000000}"/>
            </a:ext>
          </a:extLst>
        </xdr:cNvPr>
        <xdr:cNvSpPr>
          <a:spLocks noChangeShapeType="1"/>
        </xdr:cNvSpPr>
      </xdr:nvSpPr>
      <xdr:spPr bwMode="auto">
        <a:xfrm flipV="1">
          <a:off x="8096250" y="11610975"/>
          <a:ext cx="76200" cy="0"/>
        </a:xfrm>
        <a:prstGeom prst="line">
          <a:avLst/>
        </a:prstGeom>
        <a:noFill/>
        <a:ln w="9525">
          <a:solidFill>
            <a:srgbClr val="000000"/>
          </a:solidFill>
          <a:round/>
          <a:headEnd/>
          <a:tailEnd/>
        </a:ln>
      </xdr:spPr>
    </xdr:sp>
    <xdr:clientData/>
  </xdr:twoCellAnchor>
  <xdr:twoCellAnchor>
    <xdr:from>
      <xdr:col>10</xdr:col>
      <xdr:colOff>314325</xdr:colOff>
      <xdr:row>55</xdr:row>
      <xdr:rowOff>0</xdr:rowOff>
    </xdr:from>
    <xdr:to>
      <xdr:col>10</xdr:col>
      <xdr:colOff>390525</xdr:colOff>
      <xdr:row>55</xdr:row>
      <xdr:rowOff>0</xdr:rowOff>
    </xdr:to>
    <xdr:sp macro="" textlink="">
      <xdr:nvSpPr>
        <xdr:cNvPr id="12" name="Line 54">
          <a:extLst>
            <a:ext uri="{FF2B5EF4-FFF2-40B4-BE49-F238E27FC236}">
              <a16:creationId xmlns:a16="http://schemas.microsoft.com/office/drawing/2014/main" id="{00000000-0008-0000-0500-00000C000000}"/>
            </a:ext>
          </a:extLst>
        </xdr:cNvPr>
        <xdr:cNvSpPr>
          <a:spLocks noChangeShapeType="1"/>
        </xdr:cNvSpPr>
      </xdr:nvSpPr>
      <xdr:spPr bwMode="auto">
        <a:xfrm>
          <a:off x="8105775" y="11610975"/>
          <a:ext cx="76200" cy="0"/>
        </a:xfrm>
        <a:prstGeom prst="line">
          <a:avLst/>
        </a:prstGeom>
        <a:noFill/>
        <a:ln w="9525">
          <a:solidFill>
            <a:srgbClr val="000000"/>
          </a:solidFill>
          <a:round/>
          <a:headEnd/>
          <a:tailEnd/>
        </a:ln>
      </xdr:spPr>
    </xdr:sp>
    <xdr:clientData/>
  </xdr:twoCellAnchor>
  <xdr:twoCellAnchor>
    <xdr:from>
      <xdr:col>10</xdr:col>
      <xdr:colOff>304800</xdr:colOff>
      <xdr:row>55</xdr:row>
      <xdr:rowOff>0</xdr:rowOff>
    </xdr:from>
    <xdr:to>
      <xdr:col>10</xdr:col>
      <xdr:colOff>381000</xdr:colOff>
      <xdr:row>55</xdr:row>
      <xdr:rowOff>0</xdr:rowOff>
    </xdr:to>
    <xdr:sp macro="" textlink="">
      <xdr:nvSpPr>
        <xdr:cNvPr id="13" name="Line 56">
          <a:extLst>
            <a:ext uri="{FF2B5EF4-FFF2-40B4-BE49-F238E27FC236}">
              <a16:creationId xmlns:a16="http://schemas.microsoft.com/office/drawing/2014/main" id="{00000000-0008-0000-0500-00000D000000}"/>
            </a:ext>
          </a:extLst>
        </xdr:cNvPr>
        <xdr:cNvSpPr>
          <a:spLocks noChangeShapeType="1"/>
        </xdr:cNvSpPr>
      </xdr:nvSpPr>
      <xdr:spPr bwMode="auto">
        <a:xfrm flipV="1">
          <a:off x="8096250" y="11610975"/>
          <a:ext cx="76200" cy="0"/>
        </a:xfrm>
        <a:prstGeom prst="line">
          <a:avLst/>
        </a:prstGeom>
        <a:noFill/>
        <a:ln w="9525">
          <a:solidFill>
            <a:srgbClr val="000000"/>
          </a:solidFill>
          <a:round/>
          <a:headEnd/>
          <a:tailEnd/>
        </a:ln>
      </xdr:spPr>
    </xdr:sp>
    <xdr:clientData/>
  </xdr:twoCellAnchor>
  <xdr:twoCellAnchor>
    <xdr:from>
      <xdr:col>10</xdr:col>
      <xdr:colOff>314325</xdr:colOff>
      <xdr:row>55</xdr:row>
      <xdr:rowOff>0</xdr:rowOff>
    </xdr:from>
    <xdr:to>
      <xdr:col>10</xdr:col>
      <xdr:colOff>390525</xdr:colOff>
      <xdr:row>55</xdr:row>
      <xdr:rowOff>0</xdr:rowOff>
    </xdr:to>
    <xdr:sp macro="" textlink="">
      <xdr:nvSpPr>
        <xdr:cNvPr id="14" name="Line 64">
          <a:extLst>
            <a:ext uri="{FF2B5EF4-FFF2-40B4-BE49-F238E27FC236}">
              <a16:creationId xmlns:a16="http://schemas.microsoft.com/office/drawing/2014/main" id="{00000000-0008-0000-0500-00000E000000}"/>
            </a:ext>
          </a:extLst>
        </xdr:cNvPr>
        <xdr:cNvSpPr>
          <a:spLocks noChangeShapeType="1"/>
        </xdr:cNvSpPr>
      </xdr:nvSpPr>
      <xdr:spPr bwMode="auto">
        <a:xfrm>
          <a:off x="8105775" y="11610975"/>
          <a:ext cx="76200" cy="0"/>
        </a:xfrm>
        <a:prstGeom prst="line">
          <a:avLst/>
        </a:prstGeom>
        <a:noFill/>
        <a:ln w="9525">
          <a:solidFill>
            <a:srgbClr val="000000"/>
          </a:solidFill>
          <a:round/>
          <a:headEnd/>
          <a:tailEnd/>
        </a:ln>
      </xdr:spPr>
    </xdr:sp>
    <xdr:clientData/>
  </xdr:twoCellAnchor>
  <xdr:twoCellAnchor>
    <xdr:from>
      <xdr:col>10</xdr:col>
      <xdr:colOff>304800</xdr:colOff>
      <xdr:row>55</xdr:row>
      <xdr:rowOff>0</xdr:rowOff>
    </xdr:from>
    <xdr:to>
      <xdr:col>10</xdr:col>
      <xdr:colOff>381000</xdr:colOff>
      <xdr:row>55</xdr:row>
      <xdr:rowOff>0</xdr:rowOff>
    </xdr:to>
    <xdr:sp macro="" textlink="">
      <xdr:nvSpPr>
        <xdr:cNvPr id="15" name="Line 66">
          <a:extLst>
            <a:ext uri="{FF2B5EF4-FFF2-40B4-BE49-F238E27FC236}">
              <a16:creationId xmlns:a16="http://schemas.microsoft.com/office/drawing/2014/main" id="{00000000-0008-0000-0500-00000F000000}"/>
            </a:ext>
          </a:extLst>
        </xdr:cNvPr>
        <xdr:cNvSpPr>
          <a:spLocks noChangeShapeType="1"/>
        </xdr:cNvSpPr>
      </xdr:nvSpPr>
      <xdr:spPr bwMode="auto">
        <a:xfrm flipV="1">
          <a:off x="8096250" y="11610975"/>
          <a:ext cx="76200" cy="0"/>
        </a:xfrm>
        <a:prstGeom prst="line">
          <a:avLst/>
        </a:prstGeom>
        <a:noFill/>
        <a:ln w="9525">
          <a:solidFill>
            <a:srgbClr val="000000"/>
          </a:solidFill>
          <a:round/>
          <a:headEnd/>
          <a:tailEnd/>
        </a:ln>
      </xdr:spPr>
    </xdr:sp>
    <xdr:clientData/>
  </xdr:twoCellAnchor>
  <xdr:twoCellAnchor>
    <xdr:from>
      <xdr:col>9</xdr:col>
      <xdr:colOff>9525</xdr:colOff>
      <xdr:row>18</xdr:row>
      <xdr:rowOff>152400</xdr:rowOff>
    </xdr:from>
    <xdr:to>
      <xdr:col>10</xdr:col>
      <xdr:colOff>95250</xdr:colOff>
      <xdr:row>19</xdr:row>
      <xdr:rowOff>9525</xdr:rowOff>
    </xdr:to>
    <xdr:sp macro="" textlink="">
      <xdr:nvSpPr>
        <xdr:cNvPr id="16" name="Freeform 71">
          <a:extLst>
            <a:ext uri="{FF2B5EF4-FFF2-40B4-BE49-F238E27FC236}">
              <a16:creationId xmlns:a16="http://schemas.microsoft.com/office/drawing/2014/main" id="{00000000-0008-0000-0500-000010000000}"/>
            </a:ext>
          </a:extLst>
        </xdr:cNvPr>
        <xdr:cNvSpPr>
          <a:spLocks/>
        </xdr:cNvSpPr>
      </xdr:nvSpPr>
      <xdr:spPr bwMode="auto">
        <a:xfrm>
          <a:off x="6915150" y="4095750"/>
          <a:ext cx="97155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12</xdr:col>
      <xdr:colOff>38100</xdr:colOff>
      <xdr:row>19</xdr:row>
      <xdr:rowOff>9525</xdr:rowOff>
    </xdr:from>
    <xdr:to>
      <xdr:col>13</xdr:col>
      <xdr:colOff>419100</xdr:colOff>
      <xdr:row>19</xdr:row>
      <xdr:rowOff>9525</xdr:rowOff>
    </xdr:to>
    <xdr:sp macro="" textlink="">
      <xdr:nvSpPr>
        <xdr:cNvPr id="17" name="Line 72">
          <a:extLst>
            <a:ext uri="{FF2B5EF4-FFF2-40B4-BE49-F238E27FC236}">
              <a16:creationId xmlns:a16="http://schemas.microsoft.com/office/drawing/2014/main" id="{00000000-0008-0000-0500-000011000000}"/>
            </a:ext>
          </a:extLst>
        </xdr:cNvPr>
        <xdr:cNvSpPr>
          <a:spLocks noChangeShapeType="1"/>
        </xdr:cNvSpPr>
      </xdr:nvSpPr>
      <xdr:spPr bwMode="auto">
        <a:xfrm flipH="1">
          <a:off x="9629775" y="4124325"/>
          <a:ext cx="1295400" cy="0"/>
        </a:xfrm>
        <a:prstGeom prst="line">
          <a:avLst/>
        </a:prstGeom>
        <a:noFill/>
        <a:ln w="9525">
          <a:solidFill>
            <a:srgbClr val="000000"/>
          </a:solidFill>
          <a:round/>
          <a:headEnd/>
          <a:tailEnd type="triangle" w="med" len="med"/>
        </a:ln>
      </xdr:spPr>
    </xdr:sp>
    <xdr:clientData/>
  </xdr:twoCellAnchor>
  <xdr:twoCellAnchor>
    <xdr:from>
      <xdr:col>14</xdr:col>
      <xdr:colOff>400050</xdr:colOff>
      <xdr:row>19</xdr:row>
      <xdr:rowOff>9525</xdr:rowOff>
    </xdr:from>
    <xdr:to>
      <xdr:col>16</xdr:col>
      <xdr:colOff>0</xdr:colOff>
      <xdr:row>19</xdr:row>
      <xdr:rowOff>9525</xdr:rowOff>
    </xdr:to>
    <xdr:sp macro="" textlink="">
      <xdr:nvSpPr>
        <xdr:cNvPr id="18" name="Line 73">
          <a:extLst>
            <a:ext uri="{FF2B5EF4-FFF2-40B4-BE49-F238E27FC236}">
              <a16:creationId xmlns:a16="http://schemas.microsoft.com/office/drawing/2014/main" id="{00000000-0008-0000-0500-000012000000}"/>
            </a:ext>
          </a:extLst>
        </xdr:cNvPr>
        <xdr:cNvSpPr>
          <a:spLocks noChangeShapeType="1"/>
        </xdr:cNvSpPr>
      </xdr:nvSpPr>
      <xdr:spPr bwMode="auto">
        <a:xfrm>
          <a:off x="11820525" y="4124325"/>
          <a:ext cx="1266825" cy="0"/>
        </a:xfrm>
        <a:prstGeom prst="line">
          <a:avLst/>
        </a:prstGeom>
        <a:noFill/>
        <a:ln w="9525">
          <a:solidFill>
            <a:srgbClr val="000000"/>
          </a:solidFill>
          <a:round/>
          <a:headEnd/>
          <a:tailEnd type="triangle" w="med" len="med"/>
        </a:ln>
      </xdr:spPr>
    </xdr:sp>
    <xdr:clientData/>
  </xdr:twoCellAnchor>
  <xdr:twoCellAnchor>
    <xdr:from>
      <xdr:col>6</xdr:col>
      <xdr:colOff>552450</xdr:colOff>
      <xdr:row>30</xdr:row>
      <xdr:rowOff>161925</xdr:rowOff>
    </xdr:from>
    <xdr:to>
      <xdr:col>8</xdr:col>
      <xdr:colOff>781050</xdr:colOff>
      <xdr:row>30</xdr:row>
      <xdr:rowOff>161925</xdr:rowOff>
    </xdr:to>
    <xdr:sp macro="" textlink="">
      <xdr:nvSpPr>
        <xdr:cNvPr id="19" name="Line 74">
          <a:extLst>
            <a:ext uri="{FF2B5EF4-FFF2-40B4-BE49-F238E27FC236}">
              <a16:creationId xmlns:a16="http://schemas.microsoft.com/office/drawing/2014/main" id="{00000000-0008-0000-0500-000013000000}"/>
            </a:ext>
          </a:extLst>
        </xdr:cNvPr>
        <xdr:cNvSpPr>
          <a:spLocks noChangeShapeType="1"/>
        </xdr:cNvSpPr>
      </xdr:nvSpPr>
      <xdr:spPr bwMode="auto">
        <a:xfrm>
          <a:off x="5048250" y="6543675"/>
          <a:ext cx="1809750" cy="0"/>
        </a:xfrm>
        <a:prstGeom prst="line">
          <a:avLst/>
        </a:prstGeom>
        <a:noFill/>
        <a:ln w="9525">
          <a:solidFill>
            <a:srgbClr val="000000"/>
          </a:solidFill>
          <a:round/>
          <a:headEnd/>
          <a:tailEnd type="triangle" w="med" len="med"/>
        </a:ln>
      </xdr:spPr>
    </xdr:sp>
    <xdr:clientData/>
  </xdr:twoCellAnchor>
  <xdr:twoCellAnchor>
    <xdr:from>
      <xdr:col>3</xdr:col>
      <xdr:colOff>9525</xdr:colOff>
      <xdr:row>30</xdr:row>
      <xdr:rowOff>161925</xdr:rowOff>
    </xdr:from>
    <xdr:to>
      <xdr:col>5</xdr:col>
      <xdr:colOff>409575</xdr:colOff>
      <xdr:row>31</xdr:row>
      <xdr:rowOff>28575</xdr:rowOff>
    </xdr:to>
    <xdr:sp macro="" textlink="">
      <xdr:nvSpPr>
        <xdr:cNvPr id="20" name="Freeform 80">
          <a:extLst>
            <a:ext uri="{FF2B5EF4-FFF2-40B4-BE49-F238E27FC236}">
              <a16:creationId xmlns:a16="http://schemas.microsoft.com/office/drawing/2014/main" id="{00000000-0008-0000-0500-000014000000}"/>
            </a:ext>
          </a:extLst>
        </xdr:cNvPr>
        <xdr:cNvSpPr>
          <a:spLocks/>
        </xdr:cNvSpPr>
      </xdr:nvSpPr>
      <xdr:spPr bwMode="auto">
        <a:xfrm>
          <a:off x="2076450" y="6543675"/>
          <a:ext cx="2105025" cy="3810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9</xdr:col>
      <xdr:colOff>9525</xdr:colOff>
      <xdr:row>31</xdr:row>
      <xdr:rowOff>0</xdr:rowOff>
    </xdr:from>
    <xdr:to>
      <xdr:col>10</xdr:col>
      <xdr:colOff>47625</xdr:colOff>
      <xdr:row>31</xdr:row>
      <xdr:rowOff>28575</xdr:rowOff>
    </xdr:to>
    <xdr:sp macro="" textlink="">
      <xdr:nvSpPr>
        <xdr:cNvPr id="21" name="Freeform 84">
          <a:extLst>
            <a:ext uri="{FF2B5EF4-FFF2-40B4-BE49-F238E27FC236}">
              <a16:creationId xmlns:a16="http://schemas.microsoft.com/office/drawing/2014/main" id="{00000000-0008-0000-0500-000015000000}"/>
            </a:ext>
          </a:extLst>
        </xdr:cNvPr>
        <xdr:cNvSpPr>
          <a:spLocks/>
        </xdr:cNvSpPr>
      </xdr:nvSpPr>
      <xdr:spPr bwMode="auto">
        <a:xfrm>
          <a:off x="6915150" y="6553200"/>
          <a:ext cx="923925"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10</xdr:col>
      <xdr:colOff>781050</xdr:colOff>
      <xdr:row>31</xdr:row>
      <xdr:rowOff>19050</xdr:rowOff>
    </xdr:from>
    <xdr:to>
      <xdr:col>11</xdr:col>
      <xdr:colOff>800100</xdr:colOff>
      <xdr:row>31</xdr:row>
      <xdr:rowOff>19050</xdr:rowOff>
    </xdr:to>
    <xdr:sp macro="" textlink="">
      <xdr:nvSpPr>
        <xdr:cNvPr id="22" name="Line 85">
          <a:extLst>
            <a:ext uri="{FF2B5EF4-FFF2-40B4-BE49-F238E27FC236}">
              <a16:creationId xmlns:a16="http://schemas.microsoft.com/office/drawing/2014/main" id="{00000000-0008-0000-0500-000016000000}"/>
            </a:ext>
          </a:extLst>
        </xdr:cNvPr>
        <xdr:cNvSpPr>
          <a:spLocks noChangeShapeType="1"/>
        </xdr:cNvSpPr>
      </xdr:nvSpPr>
      <xdr:spPr bwMode="auto">
        <a:xfrm>
          <a:off x="8572500" y="6572250"/>
          <a:ext cx="904875" cy="0"/>
        </a:xfrm>
        <a:prstGeom prst="line">
          <a:avLst/>
        </a:prstGeom>
        <a:noFill/>
        <a:ln w="9525">
          <a:solidFill>
            <a:srgbClr val="000000"/>
          </a:solidFill>
          <a:round/>
          <a:headEnd/>
          <a:tailEnd type="triangle" w="med" len="med"/>
        </a:ln>
      </xdr:spPr>
    </xdr:sp>
    <xdr:clientData/>
  </xdr:twoCellAnchor>
  <xdr:twoCellAnchor>
    <xdr:from>
      <xdr:col>12</xdr:col>
      <xdr:colOff>9525</xdr:colOff>
      <xdr:row>31</xdr:row>
      <xdr:rowOff>9525</xdr:rowOff>
    </xdr:from>
    <xdr:to>
      <xdr:col>13</xdr:col>
      <xdr:colOff>352425</xdr:colOff>
      <xdr:row>31</xdr:row>
      <xdr:rowOff>9525</xdr:rowOff>
    </xdr:to>
    <xdr:sp macro="" textlink="">
      <xdr:nvSpPr>
        <xdr:cNvPr id="23" name="Line 86">
          <a:extLst>
            <a:ext uri="{FF2B5EF4-FFF2-40B4-BE49-F238E27FC236}">
              <a16:creationId xmlns:a16="http://schemas.microsoft.com/office/drawing/2014/main" id="{00000000-0008-0000-0500-000017000000}"/>
            </a:ext>
          </a:extLst>
        </xdr:cNvPr>
        <xdr:cNvSpPr>
          <a:spLocks noChangeShapeType="1"/>
        </xdr:cNvSpPr>
      </xdr:nvSpPr>
      <xdr:spPr bwMode="auto">
        <a:xfrm flipH="1">
          <a:off x="9601200" y="6562725"/>
          <a:ext cx="1257300" cy="0"/>
        </a:xfrm>
        <a:prstGeom prst="line">
          <a:avLst/>
        </a:prstGeom>
        <a:noFill/>
        <a:ln w="9525">
          <a:solidFill>
            <a:srgbClr val="000000"/>
          </a:solidFill>
          <a:round/>
          <a:headEnd/>
          <a:tailEnd type="triangle" w="med" len="med"/>
        </a:ln>
      </xdr:spPr>
    </xdr:sp>
    <xdr:clientData/>
  </xdr:twoCellAnchor>
  <xdr:twoCellAnchor>
    <xdr:from>
      <xdr:col>14</xdr:col>
      <xdr:colOff>476250</xdr:colOff>
      <xdr:row>31</xdr:row>
      <xdr:rowOff>0</xdr:rowOff>
    </xdr:from>
    <xdr:to>
      <xdr:col>16</xdr:col>
      <xdr:colOff>0</xdr:colOff>
      <xdr:row>31</xdr:row>
      <xdr:rowOff>0</xdr:rowOff>
    </xdr:to>
    <xdr:sp macro="" textlink="">
      <xdr:nvSpPr>
        <xdr:cNvPr id="24" name="Line 87">
          <a:extLst>
            <a:ext uri="{FF2B5EF4-FFF2-40B4-BE49-F238E27FC236}">
              <a16:creationId xmlns:a16="http://schemas.microsoft.com/office/drawing/2014/main" id="{00000000-0008-0000-0500-000018000000}"/>
            </a:ext>
          </a:extLst>
        </xdr:cNvPr>
        <xdr:cNvSpPr>
          <a:spLocks noChangeShapeType="1"/>
        </xdr:cNvSpPr>
      </xdr:nvSpPr>
      <xdr:spPr bwMode="auto">
        <a:xfrm>
          <a:off x="11896725" y="6553200"/>
          <a:ext cx="1190625" cy="0"/>
        </a:xfrm>
        <a:prstGeom prst="line">
          <a:avLst/>
        </a:prstGeom>
        <a:noFill/>
        <a:ln w="9525">
          <a:solidFill>
            <a:srgbClr val="000000"/>
          </a:solidFill>
          <a:round/>
          <a:headEnd/>
          <a:tailEnd type="triangle" w="med" len="med"/>
        </a:ln>
      </xdr:spPr>
    </xdr:sp>
    <xdr:clientData/>
  </xdr:twoCellAnchor>
  <xdr:twoCellAnchor>
    <xdr:from>
      <xdr:col>6</xdr:col>
      <xdr:colOff>523875</xdr:colOff>
      <xdr:row>45</xdr:row>
      <xdr:rowOff>0</xdr:rowOff>
    </xdr:from>
    <xdr:to>
      <xdr:col>8</xdr:col>
      <xdr:colOff>790575</xdr:colOff>
      <xdr:row>45</xdr:row>
      <xdr:rowOff>0</xdr:rowOff>
    </xdr:to>
    <xdr:sp macro="" textlink="">
      <xdr:nvSpPr>
        <xdr:cNvPr id="25" name="Line 98">
          <a:extLst>
            <a:ext uri="{FF2B5EF4-FFF2-40B4-BE49-F238E27FC236}">
              <a16:creationId xmlns:a16="http://schemas.microsoft.com/office/drawing/2014/main" id="{00000000-0008-0000-0500-000019000000}"/>
            </a:ext>
          </a:extLst>
        </xdr:cNvPr>
        <xdr:cNvSpPr>
          <a:spLocks noChangeShapeType="1"/>
        </xdr:cNvSpPr>
      </xdr:nvSpPr>
      <xdr:spPr bwMode="auto">
        <a:xfrm>
          <a:off x="5019675" y="9334500"/>
          <a:ext cx="1847850" cy="0"/>
        </a:xfrm>
        <a:prstGeom prst="line">
          <a:avLst/>
        </a:prstGeom>
        <a:noFill/>
        <a:ln w="9525">
          <a:solidFill>
            <a:srgbClr val="000000"/>
          </a:solidFill>
          <a:round/>
          <a:headEnd/>
          <a:tailEnd type="triangle" w="med" len="med"/>
        </a:ln>
      </xdr:spPr>
    </xdr:sp>
    <xdr:clientData/>
  </xdr:twoCellAnchor>
  <xdr:twoCellAnchor>
    <xdr:from>
      <xdr:col>3</xdr:col>
      <xdr:colOff>9525</xdr:colOff>
      <xdr:row>44</xdr:row>
      <xdr:rowOff>152400</xdr:rowOff>
    </xdr:from>
    <xdr:to>
      <xdr:col>5</xdr:col>
      <xdr:colOff>247650</xdr:colOff>
      <xdr:row>45</xdr:row>
      <xdr:rowOff>9525</xdr:rowOff>
    </xdr:to>
    <xdr:sp macro="" textlink="">
      <xdr:nvSpPr>
        <xdr:cNvPr id="26" name="Freeform 104">
          <a:extLst>
            <a:ext uri="{FF2B5EF4-FFF2-40B4-BE49-F238E27FC236}">
              <a16:creationId xmlns:a16="http://schemas.microsoft.com/office/drawing/2014/main" id="{00000000-0008-0000-0500-00001A000000}"/>
            </a:ext>
          </a:extLst>
        </xdr:cNvPr>
        <xdr:cNvSpPr>
          <a:spLocks/>
        </xdr:cNvSpPr>
      </xdr:nvSpPr>
      <xdr:spPr bwMode="auto">
        <a:xfrm>
          <a:off x="2076450" y="9315450"/>
          <a:ext cx="194310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9</xdr:col>
      <xdr:colOff>9525</xdr:colOff>
      <xdr:row>45</xdr:row>
      <xdr:rowOff>0</xdr:rowOff>
    </xdr:from>
    <xdr:to>
      <xdr:col>10</xdr:col>
      <xdr:colOff>76200</xdr:colOff>
      <xdr:row>45</xdr:row>
      <xdr:rowOff>28575</xdr:rowOff>
    </xdr:to>
    <xdr:sp macro="" textlink="">
      <xdr:nvSpPr>
        <xdr:cNvPr id="27" name="Freeform 108">
          <a:extLst>
            <a:ext uri="{FF2B5EF4-FFF2-40B4-BE49-F238E27FC236}">
              <a16:creationId xmlns:a16="http://schemas.microsoft.com/office/drawing/2014/main" id="{00000000-0008-0000-0500-00001B000000}"/>
            </a:ext>
          </a:extLst>
        </xdr:cNvPr>
        <xdr:cNvSpPr>
          <a:spLocks/>
        </xdr:cNvSpPr>
      </xdr:nvSpPr>
      <xdr:spPr bwMode="auto">
        <a:xfrm>
          <a:off x="6915150" y="9334500"/>
          <a:ext cx="95250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11</xdr:col>
      <xdr:colOff>9525</xdr:colOff>
      <xdr:row>45</xdr:row>
      <xdr:rowOff>0</xdr:rowOff>
    </xdr:from>
    <xdr:to>
      <xdr:col>11</xdr:col>
      <xdr:colOff>790575</xdr:colOff>
      <xdr:row>45</xdr:row>
      <xdr:rowOff>0</xdr:rowOff>
    </xdr:to>
    <xdr:sp macro="" textlink="">
      <xdr:nvSpPr>
        <xdr:cNvPr id="28" name="Line 109">
          <a:extLst>
            <a:ext uri="{FF2B5EF4-FFF2-40B4-BE49-F238E27FC236}">
              <a16:creationId xmlns:a16="http://schemas.microsoft.com/office/drawing/2014/main" id="{00000000-0008-0000-0500-00001C000000}"/>
            </a:ext>
          </a:extLst>
        </xdr:cNvPr>
        <xdr:cNvSpPr>
          <a:spLocks noChangeShapeType="1"/>
        </xdr:cNvSpPr>
      </xdr:nvSpPr>
      <xdr:spPr bwMode="auto">
        <a:xfrm>
          <a:off x="8686800" y="9334500"/>
          <a:ext cx="781050" cy="0"/>
        </a:xfrm>
        <a:prstGeom prst="line">
          <a:avLst/>
        </a:prstGeom>
        <a:noFill/>
        <a:ln w="9525">
          <a:solidFill>
            <a:srgbClr val="000000"/>
          </a:solidFill>
          <a:round/>
          <a:headEnd/>
          <a:tailEnd type="triangle" w="med" len="med"/>
        </a:ln>
      </xdr:spPr>
    </xdr:sp>
    <xdr:clientData/>
  </xdr:twoCellAnchor>
  <xdr:twoCellAnchor>
    <xdr:from>
      <xdr:col>12</xdr:col>
      <xdr:colOff>9525</xdr:colOff>
      <xdr:row>44</xdr:row>
      <xdr:rowOff>161925</xdr:rowOff>
    </xdr:from>
    <xdr:to>
      <xdr:col>13</xdr:col>
      <xdr:colOff>438150</xdr:colOff>
      <xdr:row>44</xdr:row>
      <xdr:rowOff>161925</xdr:rowOff>
    </xdr:to>
    <xdr:sp macro="" textlink="">
      <xdr:nvSpPr>
        <xdr:cNvPr id="29" name="Line 110">
          <a:extLst>
            <a:ext uri="{FF2B5EF4-FFF2-40B4-BE49-F238E27FC236}">
              <a16:creationId xmlns:a16="http://schemas.microsoft.com/office/drawing/2014/main" id="{00000000-0008-0000-0500-00001D000000}"/>
            </a:ext>
          </a:extLst>
        </xdr:cNvPr>
        <xdr:cNvSpPr>
          <a:spLocks noChangeShapeType="1"/>
        </xdr:cNvSpPr>
      </xdr:nvSpPr>
      <xdr:spPr bwMode="auto">
        <a:xfrm flipH="1">
          <a:off x="9601200" y="9324975"/>
          <a:ext cx="1343025" cy="0"/>
        </a:xfrm>
        <a:prstGeom prst="line">
          <a:avLst/>
        </a:prstGeom>
        <a:noFill/>
        <a:ln w="9525">
          <a:solidFill>
            <a:srgbClr val="000000"/>
          </a:solidFill>
          <a:round/>
          <a:headEnd/>
          <a:tailEnd type="triangle" w="med" len="med"/>
        </a:ln>
      </xdr:spPr>
    </xdr:sp>
    <xdr:clientData/>
  </xdr:twoCellAnchor>
  <xdr:twoCellAnchor>
    <xdr:from>
      <xdr:col>14</xdr:col>
      <xdr:colOff>333375</xdr:colOff>
      <xdr:row>44</xdr:row>
      <xdr:rowOff>142875</xdr:rowOff>
    </xdr:from>
    <xdr:to>
      <xdr:col>16</xdr:col>
      <xdr:colOff>0</xdr:colOff>
      <xdr:row>44</xdr:row>
      <xdr:rowOff>142875</xdr:rowOff>
    </xdr:to>
    <xdr:sp macro="" textlink="">
      <xdr:nvSpPr>
        <xdr:cNvPr id="30" name="Line 111">
          <a:extLst>
            <a:ext uri="{FF2B5EF4-FFF2-40B4-BE49-F238E27FC236}">
              <a16:creationId xmlns:a16="http://schemas.microsoft.com/office/drawing/2014/main" id="{00000000-0008-0000-0500-00001E000000}"/>
            </a:ext>
          </a:extLst>
        </xdr:cNvPr>
        <xdr:cNvSpPr>
          <a:spLocks noChangeShapeType="1"/>
        </xdr:cNvSpPr>
      </xdr:nvSpPr>
      <xdr:spPr bwMode="auto">
        <a:xfrm>
          <a:off x="11753850" y="9305925"/>
          <a:ext cx="1333500" cy="0"/>
        </a:xfrm>
        <a:prstGeom prst="line">
          <a:avLst/>
        </a:prstGeom>
        <a:noFill/>
        <a:ln w="9525">
          <a:solidFill>
            <a:srgbClr val="000000"/>
          </a:solidFill>
          <a:round/>
          <a:headEnd/>
          <a:tailEnd type="triangle" w="med" len="med"/>
        </a:ln>
      </xdr:spPr>
    </xdr:sp>
    <xdr:clientData/>
  </xdr:twoCellAnchor>
  <xdr:twoCellAnchor>
    <xdr:from>
      <xdr:col>6</xdr:col>
      <xdr:colOff>485775</xdr:colOff>
      <xdr:row>18</xdr:row>
      <xdr:rowOff>152400</xdr:rowOff>
    </xdr:from>
    <xdr:to>
      <xdr:col>8</xdr:col>
      <xdr:colOff>800100</xdr:colOff>
      <xdr:row>18</xdr:row>
      <xdr:rowOff>152400</xdr:rowOff>
    </xdr:to>
    <xdr:sp macro="" textlink="">
      <xdr:nvSpPr>
        <xdr:cNvPr id="31" name="Line 112">
          <a:extLst>
            <a:ext uri="{FF2B5EF4-FFF2-40B4-BE49-F238E27FC236}">
              <a16:creationId xmlns:a16="http://schemas.microsoft.com/office/drawing/2014/main" id="{00000000-0008-0000-0500-00001F000000}"/>
            </a:ext>
          </a:extLst>
        </xdr:cNvPr>
        <xdr:cNvSpPr>
          <a:spLocks noChangeShapeType="1"/>
        </xdr:cNvSpPr>
      </xdr:nvSpPr>
      <xdr:spPr bwMode="auto">
        <a:xfrm>
          <a:off x="4981575" y="4095750"/>
          <a:ext cx="1895475" cy="0"/>
        </a:xfrm>
        <a:prstGeom prst="line">
          <a:avLst/>
        </a:prstGeom>
        <a:noFill/>
        <a:ln w="9525">
          <a:solidFill>
            <a:srgbClr val="000000"/>
          </a:solidFill>
          <a:round/>
          <a:headEnd/>
          <a:tailEnd type="triangle" w="med" len="med"/>
        </a:ln>
      </xdr:spPr>
    </xdr:sp>
    <xdr:clientData/>
  </xdr:twoCellAnchor>
  <xdr:twoCellAnchor>
    <xdr:from>
      <xdr:col>3</xdr:col>
      <xdr:colOff>9525</xdr:colOff>
      <xdr:row>6</xdr:row>
      <xdr:rowOff>161925</xdr:rowOff>
    </xdr:from>
    <xdr:to>
      <xdr:col>5</xdr:col>
      <xdr:colOff>400050</xdr:colOff>
      <xdr:row>7</xdr:row>
      <xdr:rowOff>19050</xdr:rowOff>
    </xdr:to>
    <xdr:sp macro="" textlink="">
      <xdr:nvSpPr>
        <xdr:cNvPr id="32" name="Freeform 113">
          <a:extLst>
            <a:ext uri="{FF2B5EF4-FFF2-40B4-BE49-F238E27FC236}">
              <a16:creationId xmlns:a16="http://schemas.microsoft.com/office/drawing/2014/main" id="{00000000-0008-0000-0500-000020000000}"/>
            </a:ext>
          </a:extLst>
        </xdr:cNvPr>
        <xdr:cNvSpPr>
          <a:spLocks/>
        </xdr:cNvSpPr>
      </xdr:nvSpPr>
      <xdr:spPr bwMode="auto">
        <a:xfrm>
          <a:off x="2076450" y="1524000"/>
          <a:ext cx="209550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6</xdr:col>
      <xdr:colOff>504825</xdr:colOff>
      <xdr:row>6</xdr:row>
      <xdr:rowOff>161925</xdr:rowOff>
    </xdr:from>
    <xdr:to>
      <xdr:col>8</xdr:col>
      <xdr:colOff>819150</xdr:colOff>
      <xdr:row>6</xdr:row>
      <xdr:rowOff>161925</xdr:rowOff>
    </xdr:to>
    <xdr:sp macro="" textlink="">
      <xdr:nvSpPr>
        <xdr:cNvPr id="33" name="Line 114">
          <a:extLst>
            <a:ext uri="{FF2B5EF4-FFF2-40B4-BE49-F238E27FC236}">
              <a16:creationId xmlns:a16="http://schemas.microsoft.com/office/drawing/2014/main" id="{00000000-0008-0000-0500-000021000000}"/>
            </a:ext>
          </a:extLst>
        </xdr:cNvPr>
        <xdr:cNvSpPr>
          <a:spLocks noChangeShapeType="1"/>
        </xdr:cNvSpPr>
      </xdr:nvSpPr>
      <xdr:spPr bwMode="auto">
        <a:xfrm>
          <a:off x="5000625" y="1524000"/>
          <a:ext cx="1895475" cy="0"/>
        </a:xfrm>
        <a:prstGeom prst="line">
          <a:avLst/>
        </a:prstGeom>
        <a:noFill/>
        <a:ln w="9525">
          <a:solidFill>
            <a:srgbClr val="000000"/>
          </a:solidFill>
          <a:round/>
          <a:headEnd/>
          <a:tailEnd type="triangle" w="med" len="med"/>
        </a:ln>
      </xdr:spPr>
    </xdr:sp>
    <xdr:clientData/>
  </xdr:twoCellAnchor>
  <xdr:twoCellAnchor>
    <xdr:from>
      <xdr:col>10</xdr:col>
      <xdr:colOff>790575</xdr:colOff>
      <xdr:row>6</xdr:row>
      <xdr:rowOff>152400</xdr:rowOff>
    </xdr:from>
    <xdr:to>
      <xdr:col>12</xdr:col>
      <xdr:colOff>0</xdr:colOff>
      <xdr:row>6</xdr:row>
      <xdr:rowOff>152400</xdr:rowOff>
    </xdr:to>
    <xdr:sp macro="" textlink="">
      <xdr:nvSpPr>
        <xdr:cNvPr id="34" name="Line 115">
          <a:extLst>
            <a:ext uri="{FF2B5EF4-FFF2-40B4-BE49-F238E27FC236}">
              <a16:creationId xmlns:a16="http://schemas.microsoft.com/office/drawing/2014/main" id="{00000000-0008-0000-0500-000022000000}"/>
            </a:ext>
          </a:extLst>
        </xdr:cNvPr>
        <xdr:cNvSpPr>
          <a:spLocks noChangeShapeType="1"/>
        </xdr:cNvSpPr>
      </xdr:nvSpPr>
      <xdr:spPr bwMode="auto">
        <a:xfrm>
          <a:off x="8582025" y="1514475"/>
          <a:ext cx="1009650" cy="0"/>
        </a:xfrm>
        <a:prstGeom prst="line">
          <a:avLst/>
        </a:prstGeom>
        <a:noFill/>
        <a:ln w="9525">
          <a:solidFill>
            <a:srgbClr val="000000"/>
          </a:solidFill>
          <a:round/>
          <a:headEnd/>
          <a:tailEnd type="triangle" w="med" len="med"/>
        </a:ln>
      </xdr:spPr>
    </xdr:sp>
    <xdr:clientData/>
  </xdr:twoCellAnchor>
  <xdr:twoCellAnchor>
    <xdr:from>
      <xdr:col>9</xdr:col>
      <xdr:colOff>9525</xdr:colOff>
      <xdr:row>7</xdr:row>
      <xdr:rowOff>9525</xdr:rowOff>
    </xdr:from>
    <xdr:to>
      <xdr:col>10</xdr:col>
      <xdr:colOff>95250</xdr:colOff>
      <xdr:row>7</xdr:row>
      <xdr:rowOff>38100</xdr:rowOff>
    </xdr:to>
    <xdr:sp macro="" textlink="">
      <xdr:nvSpPr>
        <xdr:cNvPr id="35" name="Freeform 116">
          <a:extLst>
            <a:ext uri="{FF2B5EF4-FFF2-40B4-BE49-F238E27FC236}">
              <a16:creationId xmlns:a16="http://schemas.microsoft.com/office/drawing/2014/main" id="{00000000-0008-0000-0500-000023000000}"/>
            </a:ext>
          </a:extLst>
        </xdr:cNvPr>
        <xdr:cNvSpPr>
          <a:spLocks/>
        </xdr:cNvSpPr>
      </xdr:nvSpPr>
      <xdr:spPr bwMode="auto">
        <a:xfrm>
          <a:off x="6915150" y="1543050"/>
          <a:ext cx="97155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14</xdr:col>
      <xdr:colOff>371475</xdr:colOff>
      <xdr:row>7</xdr:row>
      <xdr:rowOff>9525</xdr:rowOff>
    </xdr:from>
    <xdr:to>
      <xdr:col>15</xdr:col>
      <xdr:colOff>723900</xdr:colOff>
      <xdr:row>7</xdr:row>
      <xdr:rowOff>9525</xdr:rowOff>
    </xdr:to>
    <xdr:sp macro="" textlink="">
      <xdr:nvSpPr>
        <xdr:cNvPr id="36" name="Line 117">
          <a:extLst>
            <a:ext uri="{FF2B5EF4-FFF2-40B4-BE49-F238E27FC236}">
              <a16:creationId xmlns:a16="http://schemas.microsoft.com/office/drawing/2014/main" id="{00000000-0008-0000-0500-000024000000}"/>
            </a:ext>
          </a:extLst>
        </xdr:cNvPr>
        <xdr:cNvSpPr>
          <a:spLocks noChangeShapeType="1"/>
        </xdr:cNvSpPr>
      </xdr:nvSpPr>
      <xdr:spPr bwMode="auto">
        <a:xfrm>
          <a:off x="11791950" y="1543050"/>
          <a:ext cx="1266825" cy="0"/>
        </a:xfrm>
        <a:prstGeom prst="line">
          <a:avLst/>
        </a:prstGeom>
        <a:noFill/>
        <a:ln w="9525">
          <a:solidFill>
            <a:srgbClr val="000000"/>
          </a:solidFill>
          <a:round/>
          <a:headEnd/>
          <a:tailEnd type="triangle" w="med" len="med"/>
        </a:ln>
      </xdr:spPr>
    </xdr:sp>
    <xdr:clientData/>
  </xdr:twoCellAnchor>
  <xdr:twoCellAnchor>
    <xdr:from>
      <xdr:col>11</xdr:col>
      <xdr:colOff>790575</xdr:colOff>
      <xdr:row>6</xdr:row>
      <xdr:rowOff>161925</xdr:rowOff>
    </xdr:from>
    <xdr:to>
      <xdr:col>13</xdr:col>
      <xdr:colOff>352425</xdr:colOff>
      <xdr:row>6</xdr:row>
      <xdr:rowOff>161925</xdr:rowOff>
    </xdr:to>
    <xdr:sp macro="" textlink="">
      <xdr:nvSpPr>
        <xdr:cNvPr id="37" name="Line 118">
          <a:extLst>
            <a:ext uri="{FF2B5EF4-FFF2-40B4-BE49-F238E27FC236}">
              <a16:creationId xmlns:a16="http://schemas.microsoft.com/office/drawing/2014/main" id="{00000000-0008-0000-0500-000025000000}"/>
            </a:ext>
          </a:extLst>
        </xdr:cNvPr>
        <xdr:cNvSpPr>
          <a:spLocks noChangeShapeType="1"/>
        </xdr:cNvSpPr>
      </xdr:nvSpPr>
      <xdr:spPr bwMode="auto">
        <a:xfrm flipH="1">
          <a:off x="9467850" y="1524000"/>
          <a:ext cx="1390650" cy="0"/>
        </a:xfrm>
        <a:prstGeom prst="line">
          <a:avLst/>
        </a:prstGeom>
        <a:noFill/>
        <a:ln w="9525">
          <a:solidFill>
            <a:srgbClr val="000000"/>
          </a:solidFill>
          <a:round/>
          <a:headEnd/>
          <a:tailEnd type="triangle" w="med" len="med"/>
        </a:ln>
      </xdr:spPr>
    </xdr:sp>
    <xdr:clientData/>
  </xdr:twoCellAnchor>
  <xdr:twoCellAnchor>
    <xdr:from>
      <xdr:col>6</xdr:col>
      <xdr:colOff>523875</xdr:colOff>
      <xdr:row>57</xdr:row>
      <xdr:rowOff>0</xdr:rowOff>
    </xdr:from>
    <xdr:to>
      <xdr:col>8</xdr:col>
      <xdr:colOff>790575</xdr:colOff>
      <xdr:row>57</xdr:row>
      <xdr:rowOff>0</xdr:rowOff>
    </xdr:to>
    <xdr:sp macro="" textlink="">
      <xdr:nvSpPr>
        <xdr:cNvPr id="38" name="Line 98">
          <a:extLst>
            <a:ext uri="{FF2B5EF4-FFF2-40B4-BE49-F238E27FC236}">
              <a16:creationId xmlns:a16="http://schemas.microsoft.com/office/drawing/2014/main" id="{00000000-0008-0000-0500-000026000000}"/>
            </a:ext>
          </a:extLst>
        </xdr:cNvPr>
        <xdr:cNvSpPr>
          <a:spLocks noChangeShapeType="1"/>
        </xdr:cNvSpPr>
      </xdr:nvSpPr>
      <xdr:spPr bwMode="auto">
        <a:xfrm>
          <a:off x="5019675" y="11982450"/>
          <a:ext cx="1847850" cy="0"/>
        </a:xfrm>
        <a:prstGeom prst="line">
          <a:avLst/>
        </a:prstGeom>
        <a:noFill/>
        <a:ln w="9525">
          <a:solidFill>
            <a:srgbClr val="000000"/>
          </a:solidFill>
          <a:round/>
          <a:headEnd/>
          <a:tailEnd type="triangle" w="med" len="med"/>
        </a:ln>
      </xdr:spPr>
    </xdr:sp>
    <xdr:clientData/>
  </xdr:twoCellAnchor>
  <xdr:twoCellAnchor>
    <xdr:from>
      <xdr:col>3</xdr:col>
      <xdr:colOff>9525</xdr:colOff>
      <xdr:row>56</xdr:row>
      <xdr:rowOff>152400</xdr:rowOff>
    </xdr:from>
    <xdr:to>
      <xdr:col>5</xdr:col>
      <xdr:colOff>247650</xdr:colOff>
      <xdr:row>57</xdr:row>
      <xdr:rowOff>9525</xdr:rowOff>
    </xdr:to>
    <xdr:sp macro="" textlink="">
      <xdr:nvSpPr>
        <xdr:cNvPr id="39" name="Freeform 104">
          <a:extLst>
            <a:ext uri="{FF2B5EF4-FFF2-40B4-BE49-F238E27FC236}">
              <a16:creationId xmlns:a16="http://schemas.microsoft.com/office/drawing/2014/main" id="{00000000-0008-0000-0500-000027000000}"/>
            </a:ext>
          </a:extLst>
        </xdr:cNvPr>
        <xdr:cNvSpPr>
          <a:spLocks/>
        </xdr:cNvSpPr>
      </xdr:nvSpPr>
      <xdr:spPr bwMode="auto">
        <a:xfrm>
          <a:off x="2076450" y="11963400"/>
          <a:ext cx="194310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9</xdr:col>
      <xdr:colOff>9525</xdr:colOff>
      <xdr:row>57</xdr:row>
      <xdr:rowOff>0</xdr:rowOff>
    </xdr:from>
    <xdr:to>
      <xdr:col>10</xdr:col>
      <xdr:colOff>76200</xdr:colOff>
      <xdr:row>57</xdr:row>
      <xdr:rowOff>28575</xdr:rowOff>
    </xdr:to>
    <xdr:sp macro="" textlink="">
      <xdr:nvSpPr>
        <xdr:cNvPr id="40" name="Freeform 108">
          <a:extLst>
            <a:ext uri="{FF2B5EF4-FFF2-40B4-BE49-F238E27FC236}">
              <a16:creationId xmlns:a16="http://schemas.microsoft.com/office/drawing/2014/main" id="{00000000-0008-0000-0500-000028000000}"/>
            </a:ext>
          </a:extLst>
        </xdr:cNvPr>
        <xdr:cNvSpPr>
          <a:spLocks/>
        </xdr:cNvSpPr>
      </xdr:nvSpPr>
      <xdr:spPr bwMode="auto">
        <a:xfrm>
          <a:off x="6915150" y="11982450"/>
          <a:ext cx="95250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11</xdr:col>
      <xdr:colOff>9525</xdr:colOff>
      <xdr:row>57</xdr:row>
      <xdr:rowOff>0</xdr:rowOff>
    </xdr:from>
    <xdr:to>
      <xdr:col>11</xdr:col>
      <xdr:colOff>790575</xdr:colOff>
      <xdr:row>57</xdr:row>
      <xdr:rowOff>0</xdr:rowOff>
    </xdr:to>
    <xdr:sp macro="" textlink="">
      <xdr:nvSpPr>
        <xdr:cNvPr id="41" name="Line 109">
          <a:extLst>
            <a:ext uri="{FF2B5EF4-FFF2-40B4-BE49-F238E27FC236}">
              <a16:creationId xmlns:a16="http://schemas.microsoft.com/office/drawing/2014/main" id="{00000000-0008-0000-0500-000029000000}"/>
            </a:ext>
          </a:extLst>
        </xdr:cNvPr>
        <xdr:cNvSpPr>
          <a:spLocks noChangeShapeType="1"/>
        </xdr:cNvSpPr>
      </xdr:nvSpPr>
      <xdr:spPr bwMode="auto">
        <a:xfrm>
          <a:off x="8686800" y="11982450"/>
          <a:ext cx="781050" cy="0"/>
        </a:xfrm>
        <a:prstGeom prst="line">
          <a:avLst/>
        </a:prstGeom>
        <a:noFill/>
        <a:ln w="9525">
          <a:solidFill>
            <a:srgbClr val="000000"/>
          </a:solidFill>
          <a:round/>
          <a:headEnd/>
          <a:tailEnd type="triangle" w="med" len="med"/>
        </a:ln>
      </xdr:spPr>
    </xdr:sp>
    <xdr:clientData/>
  </xdr:twoCellAnchor>
  <xdr:twoCellAnchor>
    <xdr:from>
      <xdr:col>12</xdr:col>
      <xdr:colOff>9525</xdr:colOff>
      <xdr:row>56</xdr:row>
      <xdr:rowOff>161925</xdr:rowOff>
    </xdr:from>
    <xdr:to>
      <xdr:col>13</xdr:col>
      <xdr:colOff>438150</xdr:colOff>
      <xdr:row>56</xdr:row>
      <xdr:rowOff>161925</xdr:rowOff>
    </xdr:to>
    <xdr:sp macro="" textlink="">
      <xdr:nvSpPr>
        <xdr:cNvPr id="42" name="Line 110">
          <a:extLst>
            <a:ext uri="{FF2B5EF4-FFF2-40B4-BE49-F238E27FC236}">
              <a16:creationId xmlns:a16="http://schemas.microsoft.com/office/drawing/2014/main" id="{00000000-0008-0000-0500-00002A000000}"/>
            </a:ext>
          </a:extLst>
        </xdr:cNvPr>
        <xdr:cNvSpPr>
          <a:spLocks noChangeShapeType="1"/>
        </xdr:cNvSpPr>
      </xdr:nvSpPr>
      <xdr:spPr bwMode="auto">
        <a:xfrm flipH="1">
          <a:off x="9601200" y="11972925"/>
          <a:ext cx="1343025" cy="0"/>
        </a:xfrm>
        <a:prstGeom prst="line">
          <a:avLst/>
        </a:prstGeom>
        <a:noFill/>
        <a:ln w="9525">
          <a:solidFill>
            <a:srgbClr val="000000"/>
          </a:solidFill>
          <a:round/>
          <a:headEnd/>
          <a:tailEnd type="triangle" w="med" len="med"/>
        </a:ln>
      </xdr:spPr>
    </xdr:sp>
    <xdr:clientData/>
  </xdr:twoCellAnchor>
  <xdr:twoCellAnchor>
    <xdr:from>
      <xdr:col>14</xdr:col>
      <xdr:colOff>333375</xdr:colOff>
      <xdr:row>56</xdr:row>
      <xdr:rowOff>142875</xdr:rowOff>
    </xdr:from>
    <xdr:to>
      <xdr:col>16</xdr:col>
      <xdr:colOff>0</xdr:colOff>
      <xdr:row>56</xdr:row>
      <xdr:rowOff>142875</xdr:rowOff>
    </xdr:to>
    <xdr:sp macro="" textlink="">
      <xdr:nvSpPr>
        <xdr:cNvPr id="43" name="Line 111">
          <a:extLst>
            <a:ext uri="{FF2B5EF4-FFF2-40B4-BE49-F238E27FC236}">
              <a16:creationId xmlns:a16="http://schemas.microsoft.com/office/drawing/2014/main" id="{00000000-0008-0000-0500-00002B000000}"/>
            </a:ext>
          </a:extLst>
        </xdr:cNvPr>
        <xdr:cNvSpPr>
          <a:spLocks noChangeShapeType="1"/>
        </xdr:cNvSpPr>
      </xdr:nvSpPr>
      <xdr:spPr bwMode="auto">
        <a:xfrm>
          <a:off x="11753850" y="11953875"/>
          <a:ext cx="1333500" cy="0"/>
        </a:xfrm>
        <a:prstGeom prst="line">
          <a:avLst/>
        </a:prstGeom>
        <a:noFill/>
        <a:ln w="9525">
          <a:solidFill>
            <a:srgbClr val="000000"/>
          </a:solidFill>
          <a:round/>
          <a:headEnd/>
          <a:tailEnd type="triangle" w="med" len="me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23</xdr:row>
      <xdr:rowOff>19050</xdr:rowOff>
    </xdr:from>
    <xdr:to>
      <xdr:col>5</xdr:col>
      <xdr:colOff>9525</xdr:colOff>
      <xdr:row>25</xdr:row>
      <xdr:rowOff>9525</xdr:rowOff>
    </xdr:to>
    <xdr:sp macro="" textlink="">
      <xdr:nvSpPr>
        <xdr:cNvPr id="2" name="Rectangle 1">
          <a:extLst>
            <a:ext uri="{FF2B5EF4-FFF2-40B4-BE49-F238E27FC236}">
              <a16:creationId xmlns:a16="http://schemas.microsoft.com/office/drawing/2014/main" id="{00000000-0008-0000-0E00-000002000000}"/>
            </a:ext>
          </a:extLst>
        </xdr:cNvPr>
        <xdr:cNvSpPr>
          <a:spLocks noChangeArrowheads="1"/>
        </xdr:cNvSpPr>
      </xdr:nvSpPr>
      <xdr:spPr bwMode="auto">
        <a:xfrm>
          <a:off x="2590800" y="4400550"/>
          <a:ext cx="657225" cy="371475"/>
        </a:xfrm>
        <a:prstGeom prst="rect">
          <a:avLst/>
        </a:prstGeom>
        <a:noFill/>
        <a:ln w="9525">
          <a:solidFill>
            <a:srgbClr val="000000"/>
          </a:solidFill>
          <a:miter lim="800000"/>
          <a:headEnd/>
          <a:tailEnd/>
        </a:ln>
      </xdr:spPr>
    </xdr:sp>
    <xdr:clientData/>
  </xdr:twoCellAnchor>
  <xdr:twoCellAnchor>
    <xdr:from>
      <xdr:col>4</xdr:col>
      <xdr:colOff>190500</xdr:colOff>
      <xdr:row>25</xdr:row>
      <xdr:rowOff>9525</xdr:rowOff>
    </xdr:from>
    <xdr:to>
      <xdr:col>4</xdr:col>
      <xdr:colOff>190500</xdr:colOff>
      <xdr:row>31</xdr:row>
      <xdr:rowOff>57150</xdr:rowOff>
    </xdr:to>
    <xdr:sp macro="" textlink="">
      <xdr:nvSpPr>
        <xdr:cNvPr id="3" name="Line 2">
          <a:extLst>
            <a:ext uri="{FF2B5EF4-FFF2-40B4-BE49-F238E27FC236}">
              <a16:creationId xmlns:a16="http://schemas.microsoft.com/office/drawing/2014/main" id="{00000000-0008-0000-0E00-000003000000}"/>
            </a:ext>
          </a:extLst>
        </xdr:cNvPr>
        <xdr:cNvSpPr>
          <a:spLocks noChangeShapeType="1"/>
        </xdr:cNvSpPr>
      </xdr:nvSpPr>
      <xdr:spPr bwMode="auto">
        <a:xfrm>
          <a:off x="2781300" y="4772025"/>
          <a:ext cx="0" cy="1190625"/>
        </a:xfrm>
        <a:prstGeom prst="line">
          <a:avLst/>
        </a:prstGeom>
        <a:noFill/>
        <a:ln w="9525">
          <a:solidFill>
            <a:srgbClr val="000000"/>
          </a:solidFill>
          <a:round/>
          <a:headEnd/>
          <a:tailEnd/>
        </a:ln>
      </xdr:spPr>
    </xdr:sp>
    <xdr:clientData/>
  </xdr:twoCellAnchor>
  <xdr:twoCellAnchor>
    <xdr:from>
      <xdr:col>4</xdr:col>
      <xdr:colOff>428625</xdr:colOff>
      <xdr:row>25</xdr:row>
      <xdr:rowOff>19050</xdr:rowOff>
    </xdr:from>
    <xdr:to>
      <xdr:col>4</xdr:col>
      <xdr:colOff>428625</xdr:colOff>
      <xdr:row>31</xdr:row>
      <xdr:rowOff>47625</xdr:rowOff>
    </xdr:to>
    <xdr:sp macro="" textlink="">
      <xdr:nvSpPr>
        <xdr:cNvPr id="4" name="Line 3">
          <a:extLst>
            <a:ext uri="{FF2B5EF4-FFF2-40B4-BE49-F238E27FC236}">
              <a16:creationId xmlns:a16="http://schemas.microsoft.com/office/drawing/2014/main" id="{00000000-0008-0000-0E00-000004000000}"/>
            </a:ext>
          </a:extLst>
        </xdr:cNvPr>
        <xdr:cNvSpPr>
          <a:spLocks noChangeShapeType="1"/>
        </xdr:cNvSpPr>
      </xdr:nvSpPr>
      <xdr:spPr bwMode="auto">
        <a:xfrm>
          <a:off x="3019425" y="4781550"/>
          <a:ext cx="0" cy="1171575"/>
        </a:xfrm>
        <a:prstGeom prst="line">
          <a:avLst/>
        </a:prstGeom>
        <a:noFill/>
        <a:ln w="9525">
          <a:solidFill>
            <a:srgbClr val="000000"/>
          </a:solidFill>
          <a:round/>
          <a:headEnd/>
          <a:tailEnd/>
        </a:ln>
      </xdr:spPr>
    </xdr:sp>
    <xdr:clientData/>
  </xdr:twoCellAnchor>
  <xdr:twoCellAnchor>
    <xdr:from>
      <xdr:col>49</xdr:col>
      <xdr:colOff>581025</xdr:colOff>
      <xdr:row>32</xdr:row>
      <xdr:rowOff>85725</xdr:rowOff>
    </xdr:from>
    <xdr:to>
      <xdr:col>50</xdr:col>
      <xdr:colOff>533400</xdr:colOff>
      <xdr:row>32</xdr:row>
      <xdr:rowOff>85725</xdr:rowOff>
    </xdr:to>
    <xdr:sp macro="" textlink="">
      <xdr:nvSpPr>
        <xdr:cNvPr id="5" name="Line 4">
          <a:extLst>
            <a:ext uri="{FF2B5EF4-FFF2-40B4-BE49-F238E27FC236}">
              <a16:creationId xmlns:a16="http://schemas.microsoft.com/office/drawing/2014/main" id="{00000000-0008-0000-0E00-000005000000}"/>
            </a:ext>
          </a:extLst>
        </xdr:cNvPr>
        <xdr:cNvSpPr>
          <a:spLocks noChangeShapeType="1"/>
        </xdr:cNvSpPr>
      </xdr:nvSpPr>
      <xdr:spPr bwMode="auto">
        <a:xfrm>
          <a:off x="31718250" y="6181725"/>
          <a:ext cx="561975" cy="0"/>
        </a:xfrm>
        <a:prstGeom prst="line">
          <a:avLst/>
        </a:prstGeom>
        <a:noFill/>
        <a:ln w="9525">
          <a:solidFill>
            <a:srgbClr val="000000"/>
          </a:solidFill>
          <a:round/>
          <a:headEnd/>
          <a:tailEnd/>
        </a:ln>
      </xdr:spPr>
    </xdr:sp>
    <xdr:clientData/>
  </xdr:twoCellAnchor>
  <xdr:twoCellAnchor>
    <xdr:from>
      <xdr:col>4</xdr:col>
      <xdr:colOff>342900</xdr:colOff>
      <xdr:row>22</xdr:row>
      <xdr:rowOff>104775</xdr:rowOff>
    </xdr:from>
    <xdr:to>
      <xdr:col>5</xdr:col>
      <xdr:colOff>9525</xdr:colOff>
      <xdr:row>23</xdr:row>
      <xdr:rowOff>9525</xdr:rowOff>
    </xdr:to>
    <xdr:sp macro="" textlink="">
      <xdr:nvSpPr>
        <xdr:cNvPr id="6" name="Arc 5">
          <a:extLst>
            <a:ext uri="{FF2B5EF4-FFF2-40B4-BE49-F238E27FC236}">
              <a16:creationId xmlns:a16="http://schemas.microsoft.com/office/drawing/2014/main" id="{00000000-0008-0000-0E00-000006000000}"/>
            </a:ext>
          </a:extLst>
        </xdr:cNvPr>
        <xdr:cNvSpPr>
          <a:spLocks/>
        </xdr:cNvSpPr>
      </xdr:nvSpPr>
      <xdr:spPr bwMode="auto">
        <a:xfrm>
          <a:off x="2933700" y="4295775"/>
          <a:ext cx="314325" cy="95250"/>
        </a:xfrm>
        <a:custGeom>
          <a:avLst/>
          <a:gdLst>
            <a:gd name="T0" fmla="*/ 0 w 21600"/>
            <a:gd name="T1" fmla="*/ 0 h 21600"/>
            <a:gd name="T2" fmla="*/ 2147483647 w 21600"/>
            <a:gd name="T3" fmla="*/ 2147483647 h 21600"/>
            <a:gd name="T4" fmla="*/ 0 w 21600"/>
            <a:gd name="T5" fmla="*/ 2147483647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solidFill>
          <a:srgbClr val="FFFFFF"/>
        </a:solidFill>
        <a:ln w="9525">
          <a:solidFill>
            <a:srgbClr val="000000"/>
          </a:solidFill>
          <a:round/>
          <a:headEnd/>
          <a:tailEnd/>
        </a:ln>
      </xdr:spPr>
    </xdr:sp>
    <xdr:clientData/>
  </xdr:twoCellAnchor>
  <xdr:twoCellAnchor>
    <xdr:from>
      <xdr:col>4</xdr:col>
      <xdr:colOff>0</xdr:colOff>
      <xdr:row>22</xdr:row>
      <xdr:rowOff>95250</xdr:rowOff>
    </xdr:from>
    <xdr:to>
      <xdr:col>4</xdr:col>
      <xdr:colOff>361950</xdr:colOff>
      <xdr:row>23</xdr:row>
      <xdr:rowOff>19050</xdr:rowOff>
    </xdr:to>
    <xdr:sp macro="" textlink="">
      <xdr:nvSpPr>
        <xdr:cNvPr id="7" name="Arc 6">
          <a:extLst>
            <a:ext uri="{FF2B5EF4-FFF2-40B4-BE49-F238E27FC236}">
              <a16:creationId xmlns:a16="http://schemas.microsoft.com/office/drawing/2014/main" id="{00000000-0008-0000-0E00-000007000000}"/>
            </a:ext>
          </a:extLst>
        </xdr:cNvPr>
        <xdr:cNvSpPr>
          <a:spLocks/>
        </xdr:cNvSpPr>
      </xdr:nvSpPr>
      <xdr:spPr bwMode="auto">
        <a:xfrm flipH="1">
          <a:off x="2590800" y="4286250"/>
          <a:ext cx="361950" cy="114300"/>
        </a:xfrm>
        <a:custGeom>
          <a:avLst/>
          <a:gdLst>
            <a:gd name="T0" fmla="*/ 0 w 21600"/>
            <a:gd name="T1" fmla="*/ 0 h 21600"/>
            <a:gd name="T2" fmla="*/ 2147483647 w 21600"/>
            <a:gd name="T3" fmla="*/ 2147483647 h 21600"/>
            <a:gd name="T4" fmla="*/ 0 w 21600"/>
            <a:gd name="T5" fmla="*/ 2147483647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solidFill>
          <a:srgbClr val="FFFFFF"/>
        </a:solidFill>
        <a:ln w="9525">
          <a:solidFill>
            <a:srgbClr val="000000"/>
          </a:solidFill>
          <a:round/>
          <a:headEnd/>
          <a:tailEnd/>
        </a:ln>
      </xdr:spPr>
    </xdr:sp>
    <xdr:clientData/>
  </xdr:twoCellAnchor>
  <xdr:twoCellAnchor>
    <xdr:from>
      <xdr:col>4</xdr:col>
      <xdr:colOff>0</xdr:colOff>
      <xdr:row>23</xdr:row>
      <xdr:rowOff>28575</xdr:rowOff>
    </xdr:from>
    <xdr:to>
      <xdr:col>4</xdr:col>
      <xdr:colOff>581025</xdr:colOff>
      <xdr:row>23</xdr:row>
      <xdr:rowOff>28575</xdr:rowOff>
    </xdr:to>
    <xdr:sp macro="" textlink="">
      <xdr:nvSpPr>
        <xdr:cNvPr id="8" name="Line 7">
          <a:extLst>
            <a:ext uri="{FF2B5EF4-FFF2-40B4-BE49-F238E27FC236}">
              <a16:creationId xmlns:a16="http://schemas.microsoft.com/office/drawing/2014/main" id="{00000000-0008-0000-0E00-000008000000}"/>
            </a:ext>
          </a:extLst>
        </xdr:cNvPr>
        <xdr:cNvSpPr>
          <a:spLocks noChangeShapeType="1"/>
        </xdr:cNvSpPr>
      </xdr:nvSpPr>
      <xdr:spPr bwMode="auto">
        <a:xfrm>
          <a:off x="2590800" y="4410075"/>
          <a:ext cx="581025" cy="0"/>
        </a:xfrm>
        <a:prstGeom prst="line">
          <a:avLst/>
        </a:prstGeom>
        <a:noFill/>
        <a:ln w="9525">
          <a:solidFill>
            <a:srgbClr val="000000"/>
          </a:solidFill>
          <a:round/>
          <a:headEnd/>
          <a:tailEnd/>
        </a:ln>
      </xdr:spPr>
    </xdr:sp>
    <xdr:clientData/>
  </xdr:twoCellAnchor>
  <xdr:twoCellAnchor>
    <xdr:from>
      <xdr:col>3</xdr:col>
      <xdr:colOff>76200</xdr:colOff>
      <xdr:row>22</xdr:row>
      <xdr:rowOff>28575</xdr:rowOff>
    </xdr:from>
    <xdr:to>
      <xdr:col>3</xdr:col>
      <xdr:colOff>76200</xdr:colOff>
      <xdr:row>22</xdr:row>
      <xdr:rowOff>152400</xdr:rowOff>
    </xdr:to>
    <xdr:sp macro="" textlink="">
      <xdr:nvSpPr>
        <xdr:cNvPr id="9" name="Line 8">
          <a:extLst>
            <a:ext uri="{FF2B5EF4-FFF2-40B4-BE49-F238E27FC236}">
              <a16:creationId xmlns:a16="http://schemas.microsoft.com/office/drawing/2014/main" id="{00000000-0008-0000-0E00-000009000000}"/>
            </a:ext>
          </a:extLst>
        </xdr:cNvPr>
        <xdr:cNvSpPr>
          <a:spLocks noChangeShapeType="1"/>
        </xdr:cNvSpPr>
      </xdr:nvSpPr>
      <xdr:spPr bwMode="auto">
        <a:xfrm>
          <a:off x="2047875" y="4219575"/>
          <a:ext cx="0" cy="123825"/>
        </a:xfrm>
        <a:prstGeom prst="line">
          <a:avLst/>
        </a:prstGeom>
        <a:noFill/>
        <a:ln w="9525">
          <a:solidFill>
            <a:srgbClr val="000000"/>
          </a:solidFill>
          <a:round/>
          <a:headEnd/>
          <a:tailEnd/>
        </a:ln>
      </xdr:spPr>
    </xdr:sp>
    <xdr:clientData/>
  </xdr:twoCellAnchor>
  <xdr:twoCellAnchor>
    <xdr:from>
      <xdr:col>3</xdr:col>
      <xdr:colOff>19050</xdr:colOff>
      <xdr:row>22</xdr:row>
      <xdr:rowOff>85725</xdr:rowOff>
    </xdr:from>
    <xdr:to>
      <xdr:col>3</xdr:col>
      <xdr:colOff>142875</xdr:colOff>
      <xdr:row>22</xdr:row>
      <xdr:rowOff>85725</xdr:rowOff>
    </xdr:to>
    <xdr:sp macro="" textlink="">
      <xdr:nvSpPr>
        <xdr:cNvPr id="10" name="Line 9">
          <a:extLst>
            <a:ext uri="{FF2B5EF4-FFF2-40B4-BE49-F238E27FC236}">
              <a16:creationId xmlns:a16="http://schemas.microsoft.com/office/drawing/2014/main" id="{00000000-0008-0000-0E00-00000A000000}"/>
            </a:ext>
          </a:extLst>
        </xdr:cNvPr>
        <xdr:cNvSpPr>
          <a:spLocks noChangeShapeType="1"/>
        </xdr:cNvSpPr>
      </xdr:nvSpPr>
      <xdr:spPr bwMode="auto">
        <a:xfrm>
          <a:off x="1990725" y="4276725"/>
          <a:ext cx="123825" cy="0"/>
        </a:xfrm>
        <a:prstGeom prst="line">
          <a:avLst/>
        </a:prstGeom>
        <a:noFill/>
        <a:ln w="9525">
          <a:solidFill>
            <a:srgbClr val="000000"/>
          </a:solidFill>
          <a:round/>
          <a:headEnd/>
          <a:tailEnd/>
        </a:ln>
      </xdr:spPr>
    </xdr:sp>
    <xdr:clientData/>
  </xdr:twoCellAnchor>
  <xdr:twoCellAnchor>
    <xdr:from>
      <xdr:col>3</xdr:col>
      <xdr:colOff>114300</xdr:colOff>
      <xdr:row>24</xdr:row>
      <xdr:rowOff>19050</xdr:rowOff>
    </xdr:from>
    <xdr:to>
      <xdr:col>3</xdr:col>
      <xdr:colOff>114300</xdr:colOff>
      <xdr:row>25</xdr:row>
      <xdr:rowOff>9525</xdr:rowOff>
    </xdr:to>
    <xdr:sp macro="" textlink="">
      <xdr:nvSpPr>
        <xdr:cNvPr id="11" name="Line 10">
          <a:extLst>
            <a:ext uri="{FF2B5EF4-FFF2-40B4-BE49-F238E27FC236}">
              <a16:creationId xmlns:a16="http://schemas.microsoft.com/office/drawing/2014/main" id="{00000000-0008-0000-0E00-00000B000000}"/>
            </a:ext>
          </a:extLst>
        </xdr:cNvPr>
        <xdr:cNvSpPr>
          <a:spLocks noChangeShapeType="1"/>
        </xdr:cNvSpPr>
      </xdr:nvSpPr>
      <xdr:spPr bwMode="auto">
        <a:xfrm>
          <a:off x="2085975" y="4591050"/>
          <a:ext cx="0" cy="180975"/>
        </a:xfrm>
        <a:prstGeom prst="line">
          <a:avLst/>
        </a:prstGeom>
        <a:noFill/>
        <a:ln w="9525">
          <a:solidFill>
            <a:srgbClr val="000000"/>
          </a:solidFill>
          <a:round/>
          <a:headEnd/>
          <a:tailEnd/>
        </a:ln>
      </xdr:spPr>
    </xdr:sp>
    <xdr:clientData/>
  </xdr:twoCellAnchor>
  <xdr:twoCellAnchor>
    <xdr:from>
      <xdr:col>3</xdr:col>
      <xdr:colOff>47625</xdr:colOff>
      <xdr:row>24</xdr:row>
      <xdr:rowOff>95250</xdr:rowOff>
    </xdr:from>
    <xdr:to>
      <xdr:col>3</xdr:col>
      <xdr:colOff>171450</xdr:colOff>
      <xdr:row>24</xdr:row>
      <xdr:rowOff>95250</xdr:rowOff>
    </xdr:to>
    <xdr:sp macro="" textlink="">
      <xdr:nvSpPr>
        <xdr:cNvPr id="12" name="Line 11">
          <a:extLst>
            <a:ext uri="{FF2B5EF4-FFF2-40B4-BE49-F238E27FC236}">
              <a16:creationId xmlns:a16="http://schemas.microsoft.com/office/drawing/2014/main" id="{00000000-0008-0000-0E00-00000C000000}"/>
            </a:ext>
          </a:extLst>
        </xdr:cNvPr>
        <xdr:cNvSpPr>
          <a:spLocks noChangeShapeType="1"/>
        </xdr:cNvSpPr>
      </xdr:nvSpPr>
      <xdr:spPr bwMode="auto">
        <a:xfrm>
          <a:off x="2019300" y="4667250"/>
          <a:ext cx="123825" cy="0"/>
        </a:xfrm>
        <a:prstGeom prst="line">
          <a:avLst/>
        </a:prstGeom>
        <a:noFill/>
        <a:ln w="9525">
          <a:solidFill>
            <a:srgbClr val="000000"/>
          </a:solidFill>
          <a:round/>
          <a:headEnd/>
          <a:tailEnd/>
        </a:ln>
      </xdr:spPr>
    </xdr:sp>
    <xdr:clientData/>
  </xdr:twoCellAnchor>
  <xdr:twoCellAnchor>
    <xdr:from>
      <xdr:col>3</xdr:col>
      <xdr:colOff>104775</xdr:colOff>
      <xdr:row>31</xdr:row>
      <xdr:rowOff>9525</xdr:rowOff>
    </xdr:from>
    <xdr:to>
      <xdr:col>3</xdr:col>
      <xdr:colOff>104775</xdr:colOff>
      <xdr:row>32</xdr:row>
      <xdr:rowOff>9525</xdr:rowOff>
    </xdr:to>
    <xdr:sp macro="" textlink="">
      <xdr:nvSpPr>
        <xdr:cNvPr id="13" name="Line 12">
          <a:extLst>
            <a:ext uri="{FF2B5EF4-FFF2-40B4-BE49-F238E27FC236}">
              <a16:creationId xmlns:a16="http://schemas.microsoft.com/office/drawing/2014/main" id="{00000000-0008-0000-0E00-00000D000000}"/>
            </a:ext>
          </a:extLst>
        </xdr:cNvPr>
        <xdr:cNvSpPr>
          <a:spLocks noChangeShapeType="1"/>
        </xdr:cNvSpPr>
      </xdr:nvSpPr>
      <xdr:spPr bwMode="auto">
        <a:xfrm>
          <a:off x="2076450" y="5915025"/>
          <a:ext cx="0" cy="190500"/>
        </a:xfrm>
        <a:prstGeom prst="line">
          <a:avLst/>
        </a:prstGeom>
        <a:noFill/>
        <a:ln w="9525">
          <a:solidFill>
            <a:srgbClr val="000000"/>
          </a:solidFill>
          <a:round/>
          <a:headEnd/>
          <a:tailEnd/>
        </a:ln>
      </xdr:spPr>
    </xdr:sp>
    <xdr:clientData/>
  </xdr:twoCellAnchor>
  <xdr:twoCellAnchor>
    <xdr:from>
      <xdr:col>3</xdr:col>
      <xdr:colOff>19050</xdr:colOff>
      <xdr:row>31</xdr:row>
      <xdr:rowOff>95250</xdr:rowOff>
    </xdr:from>
    <xdr:to>
      <xdr:col>3</xdr:col>
      <xdr:colOff>190500</xdr:colOff>
      <xdr:row>31</xdr:row>
      <xdr:rowOff>95250</xdr:rowOff>
    </xdr:to>
    <xdr:sp macro="" textlink="">
      <xdr:nvSpPr>
        <xdr:cNvPr id="14" name="Line 13">
          <a:extLst>
            <a:ext uri="{FF2B5EF4-FFF2-40B4-BE49-F238E27FC236}">
              <a16:creationId xmlns:a16="http://schemas.microsoft.com/office/drawing/2014/main" id="{00000000-0008-0000-0E00-00000E000000}"/>
            </a:ext>
          </a:extLst>
        </xdr:cNvPr>
        <xdr:cNvSpPr>
          <a:spLocks noChangeShapeType="1"/>
        </xdr:cNvSpPr>
      </xdr:nvSpPr>
      <xdr:spPr bwMode="auto">
        <a:xfrm>
          <a:off x="1990725" y="6000750"/>
          <a:ext cx="171450" cy="0"/>
        </a:xfrm>
        <a:prstGeom prst="line">
          <a:avLst/>
        </a:prstGeom>
        <a:noFill/>
        <a:ln w="9525">
          <a:solidFill>
            <a:srgbClr val="000000"/>
          </a:solidFill>
          <a:round/>
          <a:headEnd/>
          <a:tailEnd/>
        </a:ln>
      </xdr:spPr>
    </xdr:sp>
    <xdr:clientData/>
  </xdr:twoCellAnchor>
  <xdr:twoCellAnchor>
    <xdr:from>
      <xdr:col>2</xdr:col>
      <xdr:colOff>571500</xdr:colOff>
      <xdr:row>81</xdr:row>
      <xdr:rowOff>85725</xdr:rowOff>
    </xdr:from>
    <xdr:to>
      <xdr:col>3</xdr:col>
      <xdr:colOff>38100</xdr:colOff>
      <xdr:row>81</xdr:row>
      <xdr:rowOff>85725</xdr:rowOff>
    </xdr:to>
    <xdr:sp macro="" textlink="">
      <xdr:nvSpPr>
        <xdr:cNvPr id="15" name="Line 14">
          <a:extLst>
            <a:ext uri="{FF2B5EF4-FFF2-40B4-BE49-F238E27FC236}">
              <a16:creationId xmlns:a16="http://schemas.microsoft.com/office/drawing/2014/main" id="{00000000-0008-0000-0E00-00000F000000}"/>
            </a:ext>
          </a:extLst>
        </xdr:cNvPr>
        <xdr:cNvSpPr>
          <a:spLocks noChangeShapeType="1"/>
        </xdr:cNvSpPr>
      </xdr:nvSpPr>
      <xdr:spPr bwMode="auto">
        <a:xfrm>
          <a:off x="1924050" y="16278225"/>
          <a:ext cx="85725" cy="0"/>
        </a:xfrm>
        <a:prstGeom prst="line">
          <a:avLst/>
        </a:prstGeom>
        <a:noFill/>
        <a:ln w="9525">
          <a:solidFill>
            <a:srgbClr val="000000"/>
          </a:solidFill>
          <a:round/>
          <a:headEnd/>
          <a:tailEnd/>
        </a:ln>
      </xdr:spPr>
    </xdr:sp>
    <xdr:clientData/>
  </xdr:twoCellAnchor>
  <xdr:twoCellAnchor>
    <xdr:from>
      <xdr:col>3</xdr:col>
      <xdr:colOff>571500</xdr:colOff>
      <xdr:row>81</xdr:row>
      <xdr:rowOff>38100</xdr:rowOff>
    </xdr:from>
    <xdr:to>
      <xdr:col>4</xdr:col>
      <xdr:colOff>38100</xdr:colOff>
      <xdr:row>81</xdr:row>
      <xdr:rowOff>114300</xdr:rowOff>
    </xdr:to>
    <xdr:sp macro="" textlink="">
      <xdr:nvSpPr>
        <xdr:cNvPr id="16" name="Line 15">
          <a:extLst>
            <a:ext uri="{FF2B5EF4-FFF2-40B4-BE49-F238E27FC236}">
              <a16:creationId xmlns:a16="http://schemas.microsoft.com/office/drawing/2014/main" id="{00000000-0008-0000-0E00-000010000000}"/>
            </a:ext>
          </a:extLst>
        </xdr:cNvPr>
        <xdr:cNvSpPr>
          <a:spLocks noChangeShapeType="1"/>
        </xdr:cNvSpPr>
      </xdr:nvSpPr>
      <xdr:spPr bwMode="auto">
        <a:xfrm>
          <a:off x="2543175" y="16230600"/>
          <a:ext cx="85725" cy="76200"/>
        </a:xfrm>
        <a:prstGeom prst="line">
          <a:avLst/>
        </a:prstGeom>
        <a:noFill/>
        <a:ln w="9525">
          <a:solidFill>
            <a:srgbClr val="000000"/>
          </a:solidFill>
          <a:round/>
          <a:headEnd/>
          <a:tailEnd/>
        </a:ln>
      </xdr:spPr>
    </xdr:sp>
    <xdr:clientData/>
  </xdr:twoCellAnchor>
  <xdr:twoCellAnchor>
    <xdr:from>
      <xdr:col>4</xdr:col>
      <xdr:colOff>581025</xdr:colOff>
      <xdr:row>81</xdr:row>
      <xdr:rowOff>9525</xdr:rowOff>
    </xdr:from>
    <xdr:to>
      <xdr:col>5</xdr:col>
      <xdr:colOff>47625</xdr:colOff>
      <xdr:row>81</xdr:row>
      <xdr:rowOff>133350</xdr:rowOff>
    </xdr:to>
    <xdr:sp macro="" textlink="">
      <xdr:nvSpPr>
        <xdr:cNvPr id="17" name="Line 16">
          <a:extLst>
            <a:ext uri="{FF2B5EF4-FFF2-40B4-BE49-F238E27FC236}">
              <a16:creationId xmlns:a16="http://schemas.microsoft.com/office/drawing/2014/main" id="{00000000-0008-0000-0E00-000011000000}"/>
            </a:ext>
          </a:extLst>
        </xdr:cNvPr>
        <xdr:cNvSpPr>
          <a:spLocks noChangeShapeType="1"/>
        </xdr:cNvSpPr>
      </xdr:nvSpPr>
      <xdr:spPr bwMode="auto">
        <a:xfrm flipV="1">
          <a:off x="3171825" y="16202025"/>
          <a:ext cx="114300" cy="123825"/>
        </a:xfrm>
        <a:prstGeom prst="line">
          <a:avLst/>
        </a:prstGeom>
        <a:noFill/>
        <a:ln w="9525">
          <a:solidFill>
            <a:srgbClr val="000000"/>
          </a:solidFill>
          <a:round/>
          <a:headEnd/>
          <a:tailEnd/>
        </a:ln>
      </xdr:spPr>
    </xdr:sp>
    <xdr:clientData/>
  </xdr:twoCellAnchor>
  <xdr:twoCellAnchor>
    <xdr:from>
      <xdr:col>54</xdr:col>
      <xdr:colOff>200025</xdr:colOff>
      <xdr:row>95</xdr:row>
      <xdr:rowOff>85725</xdr:rowOff>
    </xdr:from>
    <xdr:to>
      <xdr:col>54</xdr:col>
      <xdr:colOff>314325</xdr:colOff>
      <xdr:row>96</xdr:row>
      <xdr:rowOff>47625</xdr:rowOff>
    </xdr:to>
    <xdr:sp macro="" textlink="">
      <xdr:nvSpPr>
        <xdr:cNvPr id="18" name="Line 17">
          <a:extLst>
            <a:ext uri="{FF2B5EF4-FFF2-40B4-BE49-F238E27FC236}">
              <a16:creationId xmlns:a16="http://schemas.microsoft.com/office/drawing/2014/main" id="{00000000-0008-0000-0E00-000012000000}"/>
            </a:ext>
          </a:extLst>
        </xdr:cNvPr>
        <xdr:cNvSpPr>
          <a:spLocks noChangeShapeType="1"/>
        </xdr:cNvSpPr>
      </xdr:nvSpPr>
      <xdr:spPr bwMode="auto">
        <a:xfrm>
          <a:off x="34385250" y="18945225"/>
          <a:ext cx="114300" cy="152400"/>
        </a:xfrm>
        <a:prstGeom prst="line">
          <a:avLst/>
        </a:prstGeom>
        <a:noFill/>
        <a:ln w="9525">
          <a:solidFill>
            <a:srgbClr val="000000"/>
          </a:solidFill>
          <a:round/>
          <a:headEnd/>
          <a:tailEnd/>
        </a:ln>
      </xdr:spPr>
    </xdr:sp>
    <xdr:clientData/>
  </xdr:twoCellAnchor>
  <xdr:twoCellAnchor>
    <xdr:from>
      <xdr:col>3</xdr:col>
      <xdr:colOff>581025</xdr:colOff>
      <xdr:row>81</xdr:row>
      <xdr:rowOff>19050</xdr:rowOff>
    </xdr:from>
    <xdr:to>
      <xdr:col>4</xdr:col>
      <xdr:colOff>47625</xdr:colOff>
      <xdr:row>81</xdr:row>
      <xdr:rowOff>104775</xdr:rowOff>
    </xdr:to>
    <xdr:sp macro="" textlink="">
      <xdr:nvSpPr>
        <xdr:cNvPr id="19" name="Line 18">
          <a:extLst>
            <a:ext uri="{FF2B5EF4-FFF2-40B4-BE49-F238E27FC236}">
              <a16:creationId xmlns:a16="http://schemas.microsoft.com/office/drawing/2014/main" id="{00000000-0008-0000-0E00-000013000000}"/>
            </a:ext>
          </a:extLst>
        </xdr:cNvPr>
        <xdr:cNvSpPr>
          <a:spLocks noChangeShapeType="1"/>
        </xdr:cNvSpPr>
      </xdr:nvSpPr>
      <xdr:spPr bwMode="auto">
        <a:xfrm flipV="1">
          <a:off x="2552700" y="16211550"/>
          <a:ext cx="85725" cy="85725"/>
        </a:xfrm>
        <a:prstGeom prst="line">
          <a:avLst/>
        </a:prstGeom>
        <a:noFill/>
        <a:ln w="9525">
          <a:solidFill>
            <a:srgbClr val="000000"/>
          </a:solidFill>
          <a:round/>
          <a:headEnd/>
          <a:tailEnd/>
        </a:ln>
      </xdr:spPr>
    </xdr:sp>
    <xdr:clientData/>
  </xdr:twoCellAnchor>
  <xdr:twoCellAnchor>
    <xdr:from>
      <xdr:col>4</xdr:col>
      <xdr:colOff>552450</xdr:colOff>
      <xdr:row>81</xdr:row>
      <xdr:rowOff>38100</xdr:rowOff>
    </xdr:from>
    <xdr:to>
      <xdr:col>5</xdr:col>
      <xdr:colOff>85725</xdr:colOff>
      <xdr:row>81</xdr:row>
      <xdr:rowOff>133350</xdr:rowOff>
    </xdr:to>
    <xdr:sp macro="" textlink="">
      <xdr:nvSpPr>
        <xdr:cNvPr id="20" name="Line 19">
          <a:extLst>
            <a:ext uri="{FF2B5EF4-FFF2-40B4-BE49-F238E27FC236}">
              <a16:creationId xmlns:a16="http://schemas.microsoft.com/office/drawing/2014/main" id="{00000000-0008-0000-0E00-000014000000}"/>
            </a:ext>
          </a:extLst>
        </xdr:cNvPr>
        <xdr:cNvSpPr>
          <a:spLocks noChangeShapeType="1"/>
        </xdr:cNvSpPr>
      </xdr:nvSpPr>
      <xdr:spPr bwMode="auto">
        <a:xfrm>
          <a:off x="3143250" y="16230600"/>
          <a:ext cx="180975" cy="95250"/>
        </a:xfrm>
        <a:prstGeom prst="line">
          <a:avLst/>
        </a:prstGeom>
        <a:noFill/>
        <a:ln w="9525">
          <a:solidFill>
            <a:srgbClr val="000000"/>
          </a:solidFill>
          <a:round/>
          <a:headEnd/>
          <a:tailEnd/>
        </a:ln>
      </xdr:spPr>
    </xdr:sp>
    <xdr:clientData/>
  </xdr:twoCellAnchor>
  <xdr:twoCellAnchor>
    <xdr:from>
      <xdr:col>2</xdr:col>
      <xdr:colOff>571500</xdr:colOff>
      <xdr:row>85</xdr:row>
      <xdr:rowOff>85725</xdr:rowOff>
    </xdr:from>
    <xdr:to>
      <xdr:col>3</xdr:col>
      <xdr:colOff>38100</xdr:colOff>
      <xdr:row>85</xdr:row>
      <xdr:rowOff>85725</xdr:rowOff>
    </xdr:to>
    <xdr:sp macro="" textlink="">
      <xdr:nvSpPr>
        <xdr:cNvPr id="21" name="Line 20">
          <a:extLst>
            <a:ext uri="{FF2B5EF4-FFF2-40B4-BE49-F238E27FC236}">
              <a16:creationId xmlns:a16="http://schemas.microsoft.com/office/drawing/2014/main" id="{00000000-0008-0000-0E00-000015000000}"/>
            </a:ext>
          </a:extLst>
        </xdr:cNvPr>
        <xdr:cNvSpPr>
          <a:spLocks noChangeShapeType="1"/>
        </xdr:cNvSpPr>
      </xdr:nvSpPr>
      <xdr:spPr bwMode="auto">
        <a:xfrm>
          <a:off x="1924050" y="17040225"/>
          <a:ext cx="85725" cy="0"/>
        </a:xfrm>
        <a:prstGeom prst="line">
          <a:avLst/>
        </a:prstGeom>
        <a:noFill/>
        <a:ln w="9525">
          <a:solidFill>
            <a:srgbClr val="000000"/>
          </a:solidFill>
          <a:round/>
          <a:headEnd/>
          <a:tailEnd/>
        </a:ln>
      </xdr:spPr>
    </xdr:sp>
    <xdr:clientData/>
  </xdr:twoCellAnchor>
  <xdr:twoCellAnchor>
    <xdr:from>
      <xdr:col>3</xdr:col>
      <xdr:colOff>571500</xdr:colOff>
      <xdr:row>85</xdr:row>
      <xdr:rowOff>38100</xdr:rowOff>
    </xdr:from>
    <xdr:to>
      <xdr:col>4</xdr:col>
      <xdr:colOff>38100</xdr:colOff>
      <xdr:row>85</xdr:row>
      <xdr:rowOff>114300</xdr:rowOff>
    </xdr:to>
    <xdr:sp macro="" textlink="">
      <xdr:nvSpPr>
        <xdr:cNvPr id="22" name="Line 21">
          <a:extLst>
            <a:ext uri="{FF2B5EF4-FFF2-40B4-BE49-F238E27FC236}">
              <a16:creationId xmlns:a16="http://schemas.microsoft.com/office/drawing/2014/main" id="{00000000-0008-0000-0E00-000016000000}"/>
            </a:ext>
          </a:extLst>
        </xdr:cNvPr>
        <xdr:cNvSpPr>
          <a:spLocks noChangeShapeType="1"/>
        </xdr:cNvSpPr>
      </xdr:nvSpPr>
      <xdr:spPr bwMode="auto">
        <a:xfrm>
          <a:off x="2543175" y="16992600"/>
          <a:ext cx="85725" cy="76200"/>
        </a:xfrm>
        <a:prstGeom prst="line">
          <a:avLst/>
        </a:prstGeom>
        <a:noFill/>
        <a:ln w="9525">
          <a:solidFill>
            <a:srgbClr val="000000"/>
          </a:solidFill>
          <a:round/>
          <a:headEnd/>
          <a:tailEnd/>
        </a:ln>
      </xdr:spPr>
    </xdr:sp>
    <xdr:clientData/>
  </xdr:twoCellAnchor>
  <xdr:twoCellAnchor>
    <xdr:from>
      <xdr:col>4</xdr:col>
      <xdr:colOff>581025</xdr:colOff>
      <xdr:row>85</xdr:row>
      <xdr:rowOff>9525</xdr:rowOff>
    </xdr:from>
    <xdr:to>
      <xdr:col>5</xdr:col>
      <xdr:colOff>47625</xdr:colOff>
      <xdr:row>85</xdr:row>
      <xdr:rowOff>133350</xdr:rowOff>
    </xdr:to>
    <xdr:sp macro="" textlink="">
      <xdr:nvSpPr>
        <xdr:cNvPr id="23" name="Line 22">
          <a:extLst>
            <a:ext uri="{FF2B5EF4-FFF2-40B4-BE49-F238E27FC236}">
              <a16:creationId xmlns:a16="http://schemas.microsoft.com/office/drawing/2014/main" id="{00000000-0008-0000-0E00-000017000000}"/>
            </a:ext>
          </a:extLst>
        </xdr:cNvPr>
        <xdr:cNvSpPr>
          <a:spLocks noChangeShapeType="1"/>
        </xdr:cNvSpPr>
      </xdr:nvSpPr>
      <xdr:spPr bwMode="auto">
        <a:xfrm flipV="1">
          <a:off x="3171825" y="16964025"/>
          <a:ext cx="114300" cy="123825"/>
        </a:xfrm>
        <a:prstGeom prst="line">
          <a:avLst/>
        </a:prstGeom>
        <a:noFill/>
        <a:ln w="9525">
          <a:solidFill>
            <a:srgbClr val="000000"/>
          </a:solidFill>
          <a:round/>
          <a:headEnd/>
          <a:tailEnd/>
        </a:ln>
      </xdr:spPr>
    </xdr:sp>
    <xdr:clientData/>
  </xdr:twoCellAnchor>
  <xdr:twoCellAnchor>
    <xdr:from>
      <xdr:col>3</xdr:col>
      <xdr:colOff>581025</xdr:colOff>
      <xdr:row>85</xdr:row>
      <xdr:rowOff>19050</xdr:rowOff>
    </xdr:from>
    <xdr:to>
      <xdr:col>4</xdr:col>
      <xdr:colOff>47625</xdr:colOff>
      <xdr:row>85</xdr:row>
      <xdr:rowOff>104775</xdr:rowOff>
    </xdr:to>
    <xdr:sp macro="" textlink="">
      <xdr:nvSpPr>
        <xdr:cNvPr id="24" name="Line 23">
          <a:extLst>
            <a:ext uri="{FF2B5EF4-FFF2-40B4-BE49-F238E27FC236}">
              <a16:creationId xmlns:a16="http://schemas.microsoft.com/office/drawing/2014/main" id="{00000000-0008-0000-0E00-000018000000}"/>
            </a:ext>
          </a:extLst>
        </xdr:cNvPr>
        <xdr:cNvSpPr>
          <a:spLocks noChangeShapeType="1"/>
        </xdr:cNvSpPr>
      </xdr:nvSpPr>
      <xdr:spPr bwMode="auto">
        <a:xfrm flipV="1">
          <a:off x="2552700" y="16973550"/>
          <a:ext cx="85725" cy="85725"/>
        </a:xfrm>
        <a:prstGeom prst="line">
          <a:avLst/>
        </a:prstGeom>
        <a:noFill/>
        <a:ln w="9525">
          <a:solidFill>
            <a:srgbClr val="000000"/>
          </a:solidFill>
          <a:round/>
          <a:headEnd/>
          <a:tailEnd/>
        </a:ln>
      </xdr:spPr>
    </xdr:sp>
    <xdr:clientData/>
  </xdr:twoCellAnchor>
  <xdr:twoCellAnchor>
    <xdr:from>
      <xdr:col>4</xdr:col>
      <xdr:colOff>552450</xdr:colOff>
      <xdr:row>85</xdr:row>
      <xdr:rowOff>38100</xdr:rowOff>
    </xdr:from>
    <xdr:to>
      <xdr:col>5</xdr:col>
      <xdr:colOff>85725</xdr:colOff>
      <xdr:row>85</xdr:row>
      <xdr:rowOff>133350</xdr:rowOff>
    </xdr:to>
    <xdr:sp macro="" textlink="">
      <xdr:nvSpPr>
        <xdr:cNvPr id="25" name="Line 24">
          <a:extLst>
            <a:ext uri="{FF2B5EF4-FFF2-40B4-BE49-F238E27FC236}">
              <a16:creationId xmlns:a16="http://schemas.microsoft.com/office/drawing/2014/main" id="{00000000-0008-0000-0E00-000019000000}"/>
            </a:ext>
          </a:extLst>
        </xdr:cNvPr>
        <xdr:cNvSpPr>
          <a:spLocks noChangeShapeType="1"/>
        </xdr:cNvSpPr>
      </xdr:nvSpPr>
      <xdr:spPr bwMode="auto">
        <a:xfrm>
          <a:off x="3143250" y="16992600"/>
          <a:ext cx="180975" cy="95250"/>
        </a:xfrm>
        <a:prstGeom prst="line">
          <a:avLst/>
        </a:prstGeom>
        <a:noFill/>
        <a:ln w="9525">
          <a:solidFill>
            <a:srgbClr val="000000"/>
          </a:solidFill>
          <a:round/>
          <a:headEnd/>
          <a:tailEnd/>
        </a:ln>
      </xdr:spPr>
    </xdr:sp>
    <xdr:clientData/>
  </xdr:twoCellAnchor>
  <xdr:twoCellAnchor>
    <xdr:from>
      <xdr:col>4</xdr:col>
      <xdr:colOff>0</xdr:colOff>
      <xdr:row>23</xdr:row>
      <xdr:rowOff>19050</xdr:rowOff>
    </xdr:from>
    <xdr:to>
      <xdr:col>5</xdr:col>
      <xdr:colOff>9525</xdr:colOff>
      <xdr:row>25</xdr:row>
      <xdr:rowOff>9525</xdr:rowOff>
    </xdr:to>
    <xdr:sp macro="" textlink="">
      <xdr:nvSpPr>
        <xdr:cNvPr id="26" name="Rectangle 25">
          <a:extLst>
            <a:ext uri="{FF2B5EF4-FFF2-40B4-BE49-F238E27FC236}">
              <a16:creationId xmlns:a16="http://schemas.microsoft.com/office/drawing/2014/main" id="{00000000-0008-0000-0E00-00001A000000}"/>
            </a:ext>
          </a:extLst>
        </xdr:cNvPr>
        <xdr:cNvSpPr>
          <a:spLocks noChangeArrowheads="1"/>
        </xdr:cNvSpPr>
      </xdr:nvSpPr>
      <xdr:spPr bwMode="auto">
        <a:xfrm>
          <a:off x="2590800" y="4400550"/>
          <a:ext cx="657225" cy="371475"/>
        </a:xfrm>
        <a:prstGeom prst="rect">
          <a:avLst/>
        </a:prstGeom>
        <a:noFill/>
        <a:ln w="9525">
          <a:solidFill>
            <a:srgbClr val="000000"/>
          </a:solidFill>
          <a:miter lim="800000"/>
          <a:headEnd/>
          <a:tailEnd/>
        </a:ln>
      </xdr:spPr>
    </xdr:sp>
    <xdr:clientData/>
  </xdr:twoCellAnchor>
  <xdr:twoCellAnchor>
    <xdr:from>
      <xdr:col>4</xdr:col>
      <xdr:colOff>190500</xdr:colOff>
      <xdr:row>25</xdr:row>
      <xdr:rowOff>9525</xdr:rowOff>
    </xdr:from>
    <xdr:to>
      <xdr:col>4</xdr:col>
      <xdr:colOff>190500</xdr:colOff>
      <xdr:row>31</xdr:row>
      <xdr:rowOff>57150</xdr:rowOff>
    </xdr:to>
    <xdr:sp macro="" textlink="">
      <xdr:nvSpPr>
        <xdr:cNvPr id="27" name="Line 26">
          <a:extLst>
            <a:ext uri="{FF2B5EF4-FFF2-40B4-BE49-F238E27FC236}">
              <a16:creationId xmlns:a16="http://schemas.microsoft.com/office/drawing/2014/main" id="{00000000-0008-0000-0E00-00001B000000}"/>
            </a:ext>
          </a:extLst>
        </xdr:cNvPr>
        <xdr:cNvSpPr>
          <a:spLocks noChangeShapeType="1"/>
        </xdr:cNvSpPr>
      </xdr:nvSpPr>
      <xdr:spPr bwMode="auto">
        <a:xfrm>
          <a:off x="2781300" y="4772025"/>
          <a:ext cx="0" cy="1190625"/>
        </a:xfrm>
        <a:prstGeom prst="line">
          <a:avLst/>
        </a:prstGeom>
        <a:noFill/>
        <a:ln w="9525">
          <a:solidFill>
            <a:srgbClr val="000000"/>
          </a:solidFill>
          <a:round/>
          <a:headEnd/>
          <a:tailEnd/>
        </a:ln>
      </xdr:spPr>
    </xdr:sp>
    <xdr:clientData/>
  </xdr:twoCellAnchor>
  <xdr:twoCellAnchor>
    <xdr:from>
      <xdr:col>4</xdr:col>
      <xdr:colOff>428625</xdr:colOff>
      <xdr:row>25</xdr:row>
      <xdr:rowOff>19050</xdr:rowOff>
    </xdr:from>
    <xdr:to>
      <xdr:col>4</xdr:col>
      <xdr:colOff>428625</xdr:colOff>
      <xdr:row>31</xdr:row>
      <xdr:rowOff>47625</xdr:rowOff>
    </xdr:to>
    <xdr:sp macro="" textlink="">
      <xdr:nvSpPr>
        <xdr:cNvPr id="28" name="Line 27">
          <a:extLst>
            <a:ext uri="{FF2B5EF4-FFF2-40B4-BE49-F238E27FC236}">
              <a16:creationId xmlns:a16="http://schemas.microsoft.com/office/drawing/2014/main" id="{00000000-0008-0000-0E00-00001C000000}"/>
            </a:ext>
          </a:extLst>
        </xdr:cNvPr>
        <xdr:cNvSpPr>
          <a:spLocks noChangeShapeType="1"/>
        </xdr:cNvSpPr>
      </xdr:nvSpPr>
      <xdr:spPr bwMode="auto">
        <a:xfrm>
          <a:off x="3019425" y="4781550"/>
          <a:ext cx="0" cy="1171575"/>
        </a:xfrm>
        <a:prstGeom prst="line">
          <a:avLst/>
        </a:prstGeom>
        <a:noFill/>
        <a:ln w="9525">
          <a:solidFill>
            <a:srgbClr val="000000"/>
          </a:solidFill>
          <a:round/>
          <a:headEnd/>
          <a:tailEnd/>
        </a:ln>
      </xdr:spPr>
    </xdr:sp>
    <xdr:clientData/>
  </xdr:twoCellAnchor>
  <xdr:twoCellAnchor>
    <xdr:from>
      <xdr:col>4</xdr:col>
      <xdr:colOff>28575</xdr:colOff>
      <xdr:row>32</xdr:row>
      <xdr:rowOff>28575</xdr:rowOff>
    </xdr:from>
    <xdr:to>
      <xdr:col>4</xdr:col>
      <xdr:colOff>590550</xdr:colOff>
      <xdr:row>32</xdr:row>
      <xdr:rowOff>28575</xdr:rowOff>
    </xdr:to>
    <xdr:sp macro="" textlink="">
      <xdr:nvSpPr>
        <xdr:cNvPr id="29" name="Line 28">
          <a:extLst>
            <a:ext uri="{FF2B5EF4-FFF2-40B4-BE49-F238E27FC236}">
              <a16:creationId xmlns:a16="http://schemas.microsoft.com/office/drawing/2014/main" id="{00000000-0008-0000-0E00-00001D000000}"/>
            </a:ext>
          </a:extLst>
        </xdr:cNvPr>
        <xdr:cNvSpPr>
          <a:spLocks noChangeShapeType="1"/>
        </xdr:cNvSpPr>
      </xdr:nvSpPr>
      <xdr:spPr bwMode="auto">
        <a:xfrm>
          <a:off x="2619375" y="6124575"/>
          <a:ext cx="561975" cy="0"/>
        </a:xfrm>
        <a:prstGeom prst="line">
          <a:avLst/>
        </a:prstGeom>
        <a:noFill/>
        <a:ln w="9525">
          <a:solidFill>
            <a:srgbClr val="000000"/>
          </a:solidFill>
          <a:round/>
          <a:headEnd/>
          <a:tailEnd/>
        </a:ln>
      </xdr:spPr>
    </xdr:sp>
    <xdr:clientData/>
  </xdr:twoCellAnchor>
  <xdr:twoCellAnchor>
    <xdr:from>
      <xdr:col>4</xdr:col>
      <xdr:colOff>342900</xdr:colOff>
      <xdr:row>22</xdr:row>
      <xdr:rowOff>104775</xdr:rowOff>
    </xdr:from>
    <xdr:to>
      <xdr:col>5</xdr:col>
      <xdr:colOff>9525</xdr:colOff>
      <xdr:row>23</xdr:row>
      <xdr:rowOff>9525</xdr:rowOff>
    </xdr:to>
    <xdr:sp macro="" textlink="">
      <xdr:nvSpPr>
        <xdr:cNvPr id="30" name="Arc 29">
          <a:extLst>
            <a:ext uri="{FF2B5EF4-FFF2-40B4-BE49-F238E27FC236}">
              <a16:creationId xmlns:a16="http://schemas.microsoft.com/office/drawing/2014/main" id="{00000000-0008-0000-0E00-00001E000000}"/>
            </a:ext>
          </a:extLst>
        </xdr:cNvPr>
        <xdr:cNvSpPr>
          <a:spLocks/>
        </xdr:cNvSpPr>
      </xdr:nvSpPr>
      <xdr:spPr bwMode="auto">
        <a:xfrm>
          <a:off x="2933700" y="4295775"/>
          <a:ext cx="314325" cy="95250"/>
        </a:xfrm>
        <a:custGeom>
          <a:avLst/>
          <a:gdLst>
            <a:gd name="T0" fmla="*/ 0 w 21600"/>
            <a:gd name="T1" fmla="*/ 0 h 21600"/>
            <a:gd name="T2" fmla="*/ 2147483647 w 21600"/>
            <a:gd name="T3" fmla="*/ 2147483647 h 21600"/>
            <a:gd name="T4" fmla="*/ 0 w 21600"/>
            <a:gd name="T5" fmla="*/ 2147483647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solidFill>
          <a:srgbClr val="FFFFFF"/>
        </a:solidFill>
        <a:ln w="9525">
          <a:solidFill>
            <a:srgbClr val="000000"/>
          </a:solidFill>
          <a:round/>
          <a:headEnd/>
          <a:tailEnd/>
        </a:ln>
      </xdr:spPr>
    </xdr:sp>
    <xdr:clientData/>
  </xdr:twoCellAnchor>
  <xdr:twoCellAnchor>
    <xdr:from>
      <xdr:col>4</xdr:col>
      <xdr:colOff>0</xdr:colOff>
      <xdr:row>22</xdr:row>
      <xdr:rowOff>95250</xdr:rowOff>
    </xdr:from>
    <xdr:to>
      <xdr:col>4</xdr:col>
      <xdr:colOff>361950</xdr:colOff>
      <xdr:row>23</xdr:row>
      <xdr:rowOff>19050</xdr:rowOff>
    </xdr:to>
    <xdr:sp macro="" textlink="">
      <xdr:nvSpPr>
        <xdr:cNvPr id="31" name="Arc 30">
          <a:extLst>
            <a:ext uri="{FF2B5EF4-FFF2-40B4-BE49-F238E27FC236}">
              <a16:creationId xmlns:a16="http://schemas.microsoft.com/office/drawing/2014/main" id="{00000000-0008-0000-0E00-00001F000000}"/>
            </a:ext>
          </a:extLst>
        </xdr:cNvPr>
        <xdr:cNvSpPr>
          <a:spLocks/>
        </xdr:cNvSpPr>
      </xdr:nvSpPr>
      <xdr:spPr bwMode="auto">
        <a:xfrm flipH="1">
          <a:off x="2590800" y="4286250"/>
          <a:ext cx="361950" cy="114300"/>
        </a:xfrm>
        <a:custGeom>
          <a:avLst/>
          <a:gdLst>
            <a:gd name="T0" fmla="*/ 0 w 21600"/>
            <a:gd name="T1" fmla="*/ 0 h 21600"/>
            <a:gd name="T2" fmla="*/ 2147483647 w 21600"/>
            <a:gd name="T3" fmla="*/ 2147483647 h 21600"/>
            <a:gd name="T4" fmla="*/ 0 w 21600"/>
            <a:gd name="T5" fmla="*/ 2147483647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solidFill>
          <a:srgbClr val="FFFFFF"/>
        </a:solidFill>
        <a:ln w="9525">
          <a:solidFill>
            <a:srgbClr val="000000"/>
          </a:solidFill>
          <a:round/>
          <a:headEnd/>
          <a:tailEnd/>
        </a:ln>
      </xdr:spPr>
    </xdr:sp>
    <xdr:clientData/>
  </xdr:twoCellAnchor>
  <xdr:twoCellAnchor>
    <xdr:from>
      <xdr:col>4</xdr:col>
      <xdr:colOff>0</xdr:colOff>
      <xdr:row>23</xdr:row>
      <xdr:rowOff>28575</xdr:rowOff>
    </xdr:from>
    <xdr:to>
      <xdr:col>4</xdr:col>
      <xdr:colOff>581025</xdr:colOff>
      <xdr:row>23</xdr:row>
      <xdr:rowOff>28575</xdr:rowOff>
    </xdr:to>
    <xdr:sp macro="" textlink="">
      <xdr:nvSpPr>
        <xdr:cNvPr id="32" name="Line 31">
          <a:extLst>
            <a:ext uri="{FF2B5EF4-FFF2-40B4-BE49-F238E27FC236}">
              <a16:creationId xmlns:a16="http://schemas.microsoft.com/office/drawing/2014/main" id="{00000000-0008-0000-0E00-000020000000}"/>
            </a:ext>
          </a:extLst>
        </xdr:cNvPr>
        <xdr:cNvSpPr>
          <a:spLocks noChangeShapeType="1"/>
        </xdr:cNvSpPr>
      </xdr:nvSpPr>
      <xdr:spPr bwMode="auto">
        <a:xfrm>
          <a:off x="2590800" y="4410075"/>
          <a:ext cx="581025" cy="0"/>
        </a:xfrm>
        <a:prstGeom prst="line">
          <a:avLst/>
        </a:prstGeom>
        <a:noFill/>
        <a:ln w="9525">
          <a:solidFill>
            <a:srgbClr val="000000"/>
          </a:solidFill>
          <a:round/>
          <a:headEnd/>
          <a:tailEnd/>
        </a:ln>
      </xdr:spPr>
    </xdr:sp>
    <xdr:clientData/>
  </xdr:twoCellAnchor>
  <xdr:twoCellAnchor>
    <xdr:from>
      <xdr:col>3</xdr:col>
      <xdr:colOff>76200</xdr:colOff>
      <xdr:row>22</xdr:row>
      <xdr:rowOff>28575</xdr:rowOff>
    </xdr:from>
    <xdr:to>
      <xdr:col>3</xdr:col>
      <xdr:colOff>76200</xdr:colOff>
      <xdr:row>22</xdr:row>
      <xdr:rowOff>152400</xdr:rowOff>
    </xdr:to>
    <xdr:sp macro="" textlink="">
      <xdr:nvSpPr>
        <xdr:cNvPr id="33" name="Line 32">
          <a:extLst>
            <a:ext uri="{FF2B5EF4-FFF2-40B4-BE49-F238E27FC236}">
              <a16:creationId xmlns:a16="http://schemas.microsoft.com/office/drawing/2014/main" id="{00000000-0008-0000-0E00-000021000000}"/>
            </a:ext>
          </a:extLst>
        </xdr:cNvPr>
        <xdr:cNvSpPr>
          <a:spLocks noChangeShapeType="1"/>
        </xdr:cNvSpPr>
      </xdr:nvSpPr>
      <xdr:spPr bwMode="auto">
        <a:xfrm>
          <a:off x="2047875" y="4219575"/>
          <a:ext cx="0" cy="123825"/>
        </a:xfrm>
        <a:prstGeom prst="line">
          <a:avLst/>
        </a:prstGeom>
        <a:noFill/>
        <a:ln w="9525">
          <a:solidFill>
            <a:srgbClr val="000000"/>
          </a:solidFill>
          <a:round/>
          <a:headEnd/>
          <a:tailEnd/>
        </a:ln>
      </xdr:spPr>
    </xdr:sp>
    <xdr:clientData/>
  </xdr:twoCellAnchor>
  <xdr:twoCellAnchor>
    <xdr:from>
      <xdr:col>3</xdr:col>
      <xdr:colOff>19050</xdr:colOff>
      <xdr:row>22</xdr:row>
      <xdr:rowOff>85725</xdr:rowOff>
    </xdr:from>
    <xdr:to>
      <xdr:col>3</xdr:col>
      <xdr:colOff>142875</xdr:colOff>
      <xdr:row>22</xdr:row>
      <xdr:rowOff>85725</xdr:rowOff>
    </xdr:to>
    <xdr:sp macro="" textlink="">
      <xdr:nvSpPr>
        <xdr:cNvPr id="34" name="Line 33">
          <a:extLst>
            <a:ext uri="{FF2B5EF4-FFF2-40B4-BE49-F238E27FC236}">
              <a16:creationId xmlns:a16="http://schemas.microsoft.com/office/drawing/2014/main" id="{00000000-0008-0000-0E00-000022000000}"/>
            </a:ext>
          </a:extLst>
        </xdr:cNvPr>
        <xdr:cNvSpPr>
          <a:spLocks noChangeShapeType="1"/>
        </xdr:cNvSpPr>
      </xdr:nvSpPr>
      <xdr:spPr bwMode="auto">
        <a:xfrm>
          <a:off x="1990725" y="4276725"/>
          <a:ext cx="123825" cy="0"/>
        </a:xfrm>
        <a:prstGeom prst="line">
          <a:avLst/>
        </a:prstGeom>
        <a:noFill/>
        <a:ln w="9525">
          <a:solidFill>
            <a:srgbClr val="000000"/>
          </a:solidFill>
          <a:round/>
          <a:headEnd/>
          <a:tailEnd/>
        </a:ln>
      </xdr:spPr>
    </xdr:sp>
    <xdr:clientData/>
  </xdr:twoCellAnchor>
  <xdr:twoCellAnchor>
    <xdr:from>
      <xdr:col>3</xdr:col>
      <xdr:colOff>114300</xdr:colOff>
      <xdr:row>24</xdr:row>
      <xdr:rowOff>19050</xdr:rowOff>
    </xdr:from>
    <xdr:to>
      <xdr:col>3</xdr:col>
      <xdr:colOff>114300</xdr:colOff>
      <xdr:row>25</xdr:row>
      <xdr:rowOff>9525</xdr:rowOff>
    </xdr:to>
    <xdr:sp macro="" textlink="">
      <xdr:nvSpPr>
        <xdr:cNvPr id="35" name="Line 34">
          <a:extLst>
            <a:ext uri="{FF2B5EF4-FFF2-40B4-BE49-F238E27FC236}">
              <a16:creationId xmlns:a16="http://schemas.microsoft.com/office/drawing/2014/main" id="{00000000-0008-0000-0E00-000023000000}"/>
            </a:ext>
          </a:extLst>
        </xdr:cNvPr>
        <xdr:cNvSpPr>
          <a:spLocks noChangeShapeType="1"/>
        </xdr:cNvSpPr>
      </xdr:nvSpPr>
      <xdr:spPr bwMode="auto">
        <a:xfrm>
          <a:off x="2085975" y="4591050"/>
          <a:ext cx="0" cy="180975"/>
        </a:xfrm>
        <a:prstGeom prst="line">
          <a:avLst/>
        </a:prstGeom>
        <a:noFill/>
        <a:ln w="9525">
          <a:solidFill>
            <a:srgbClr val="000000"/>
          </a:solidFill>
          <a:round/>
          <a:headEnd/>
          <a:tailEnd/>
        </a:ln>
      </xdr:spPr>
    </xdr:sp>
    <xdr:clientData/>
  </xdr:twoCellAnchor>
  <xdr:twoCellAnchor>
    <xdr:from>
      <xdr:col>3</xdr:col>
      <xdr:colOff>47625</xdr:colOff>
      <xdr:row>24</xdr:row>
      <xdr:rowOff>95250</xdr:rowOff>
    </xdr:from>
    <xdr:to>
      <xdr:col>3</xdr:col>
      <xdr:colOff>171450</xdr:colOff>
      <xdr:row>24</xdr:row>
      <xdr:rowOff>95250</xdr:rowOff>
    </xdr:to>
    <xdr:sp macro="" textlink="">
      <xdr:nvSpPr>
        <xdr:cNvPr id="36" name="Line 35">
          <a:extLst>
            <a:ext uri="{FF2B5EF4-FFF2-40B4-BE49-F238E27FC236}">
              <a16:creationId xmlns:a16="http://schemas.microsoft.com/office/drawing/2014/main" id="{00000000-0008-0000-0E00-000024000000}"/>
            </a:ext>
          </a:extLst>
        </xdr:cNvPr>
        <xdr:cNvSpPr>
          <a:spLocks noChangeShapeType="1"/>
        </xdr:cNvSpPr>
      </xdr:nvSpPr>
      <xdr:spPr bwMode="auto">
        <a:xfrm>
          <a:off x="2019300" y="4667250"/>
          <a:ext cx="123825" cy="0"/>
        </a:xfrm>
        <a:prstGeom prst="line">
          <a:avLst/>
        </a:prstGeom>
        <a:noFill/>
        <a:ln w="9525">
          <a:solidFill>
            <a:srgbClr val="000000"/>
          </a:solidFill>
          <a:round/>
          <a:headEnd/>
          <a:tailEnd/>
        </a:ln>
      </xdr:spPr>
    </xdr:sp>
    <xdr:clientData/>
  </xdr:twoCellAnchor>
  <xdr:twoCellAnchor>
    <xdr:from>
      <xdr:col>3</xdr:col>
      <xdr:colOff>104775</xdr:colOff>
      <xdr:row>31</xdr:row>
      <xdr:rowOff>9525</xdr:rowOff>
    </xdr:from>
    <xdr:to>
      <xdr:col>3</xdr:col>
      <xdr:colOff>104775</xdr:colOff>
      <xdr:row>32</xdr:row>
      <xdr:rowOff>9525</xdr:rowOff>
    </xdr:to>
    <xdr:sp macro="" textlink="">
      <xdr:nvSpPr>
        <xdr:cNvPr id="37" name="Line 36">
          <a:extLst>
            <a:ext uri="{FF2B5EF4-FFF2-40B4-BE49-F238E27FC236}">
              <a16:creationId xmlns:a16="http://schemas.microsoft.com/office/drawing/2014/main" id="{00000000-0008-0000-0E00-000025000000}"/>
            </a:ext>
          </a:extLst>
        </xdr:cNvPr>
        <xdr:cNvSpPr>
          <a:spLocks noChangeShapeType="1"/>
        </xdr:cNvSpPr>
      </xdr:nvSpPr>
      <xdr:spPr bwMode="auto">
        <a:xfrm>
          <a:off x="2076450" y="5915025"/>
          <a:ext cx="0" cy="190500"/>
        </a:xfrm>
        <a:prstGeom prst="line">
          <a:avLst/>
        </a:prstGeom>
        <a:noFill/>
        <a:ln w="9525">
          <a:solidFill>
            <a:srgbClr val="000000"/>
          </a:solidFill>
          <a:round/>
          <a:headEnd/>
          <a:tailEnd/>
        </a:ln>
      </xdr:spPr>
    </xdr:sp>
    <xdr:clientData/>
  </xdr:twoCellAnchor>
  <xdr:twoCellAnchor>
    <xdr:from>
      <xdr:col>3</xdr:col>
      <xdr:colOff>19050</xdr:colOff>
      <xdr:row>31</xdr:row>
      <xdr:rowOff>95250</xdr:rowOff>
    </xdr:from>
    <xdr:to>
      <xdr:col>3</xdr:col>
      <xdr:colOff>190500</xdr:colOff>
      <xdr:row>31</xdr:row>
      <xdr:rowOff>95250</xdr:rowOff>
    </xdr:to>
    <xdr:sp macro="" textlink="">
      <xdr:nvSpPr>
        <xdr:cNvPr id="38" name="Line 37">
          <a:extLst>
            <a:ext uri="{FF2B5EF4-FFF2-40B4-BE49-F238E27FC236}">
              <a16:creationId xmlns:a16="http://schemas.microsoft.com/office/drawing/2014/main" id="{00000000-0008-0000-0E00-000026000000}"/>
            </a:ext>
          </a:extLst>
        </xdr:cNvPr>
        <xdr:cNvSpPr>
          <a:spLocks noChangeShapeType="1"/>
        </xdr:cNvSpPr>
      </xdr:nvSpPr>
      <xdr:spPr bwMode="auto">
        <a:xfrm>
          <a:off x="1990725" y="6000750"/>
          <a:ext cx="171450" cy="0"/>
        </a:xfrm>
        <a:prstGeom prst="line">
          <a:avLst/>
        </a:prstGeom>
        <a:noFill/>
        <a:ln w="9525">
          <a:solidFill>
            <a:srgbClr val="000000"/>
          </a:solidFill>
          <a:round/>
          <a:headEnd/>
          <a:tailEnd/>
        </a:ln>
      </xdr:spPr>
    </xdr:sp>
    <xdr:clientData/>
  </xdr:twoCellAnchor>
  <xdr:twoCellAnchor>
    <xdr:from>
      <xdr:col>4</xdr:col>
      <xdr:colOff>190500</xdr:colOff>
      <xdr:row>26</xdr:row>
      <xdr:rowOff>9525</xdr:rowOff>
    </xdr:from>
    <xdr:to>
      <xdr:col>4</xdr:col>
      <xdr:colOff>190500</xdr:colOff>
      <xdr:row>32</xdr:row>
      <xdr:rowOff>57150</xdr:rowOff>
    </xdr:to>
    <xdr:sp macro="" textlink="">
      <xdr:nvSpPr>
        <xdr:cNvPr id="39" name="Line 38">
          <a:extLst>
            <a:ext uri="{FF2B5EF4-FFF2-40B4-BE49-F238E27FC236}">
              <a16:creationId xmlns:a16="http://schemas.microsoft.com/office/drawing/2014/main" id="{00000000-0008-0000-0E00-000027000000}"/>
            </a:ext>
          </a:extLst>
        </xdr:cNvPr>
        <xdr:cNvSpPr>
          <a:spLocks noChangeShapeType="1"/>
        </xdr:cNvSpPr>
      </xdr:nvSpPr>
      <xdr:spPr bwMode="auto">
        <a:xfrm>
          <a:off x="2781300" y="4962525"/>
          <a:ext cx="0" cy="1190625"/>
        </a:xfrm>
        <a:prstGeom prst="line">
          <a:avLst/>
        </a:prstGeom>
        <a:noFill/>
        <a:ln w="9525">
          <a:solidFill>
            <a:srgbClr val="000000"/>
          </a:solidFill>
          <a:round/>
          <a:headEnd/>
          <a:tailEnd/>
        </a:ln>
      </xdr:spPr>
    </xdr:sp>
    <xdr:clientData/>
  </xdr:twoCellAnchor>
  <xdr:twoCellAnchor>
    <xdr:from>
      <xdr:col>4</xdr:col>
      <xdr:colOff>428625</xdr:colOff>
      <xdr:row>26</xdr:row>
      <xdr:rowOff>19050</xdr:rowOff>
    </xdr:from>
    <xdr:to>
      <xdr:col>4</xdr:col>
      <xdr:colOff>428625</xdr:colOff>
      <xdr:row>32</xdr:row>
      <xdr:rowOff>47625</xdr:rowOff>
    </xdr:to>
    <xdr:sp macro="" textlink="">
      <xdr:nvSpPr>
        <xdr:cNvPr id="40" name="Line 39">
          <a:extLst>
            <a:ext uri="{FF2B5EF4-FFF2-40B4-BE49-F238E27FC236}">
              <a16:creationId xmlns:a16="http://schemas.microsoft.com/office/drawing/2014/main" id="{00000000-0008-0000-0E00-000028000000}"/>
            </a:ext>
          </a:extLst>
        </xdr:cNvPr>
        <xdr:cNvSpPr>
          <a:spLocks noChangeShapeType="1"/>
        </xdr:cNvSpPr>
      </xdr:nvSpPr>
      <xdr:spPr bwMode="auto">
        <a:xfrm>
          <a:off x="3019425" y="4972050"/>
          <a:ext cx="0" cy="1171575"/>
        </a:xfrm>
        <a:prstGeom prst="line">
          <a:avLst/>
        </a:prstGeom>
        <a:noFill/>
        <a:ln w="9525">
          <a:solidFill>
            <a:srgbClr val="000000"/>
          </a:solidFill>
          <a:round/>
          <a:headEnd/>
          <a:tailEnd/>
        </a:ln>
      </xdr:spPr>
    </xdr:sp>
    <xdr:clientData/>
  </xdr:twoCellAnchor>
  <xdr:twoCellAnchor>
    <xdr:from>
      <xdr:col>4</xdr:col>
      <xdr:colOff>0</xdr:colOff>
      <xdr:row>23</xdr:row>
      <xdr:rowOff>19050</xdr:rowOff>
    </xdr:from>
    <xdr:to>
      <xdr:col>5</xdr:col>
      <xdr:colOff>9525</xdr:colOff>
      <xdr:row>25</xdr:row>
      <xdr:rowOff>9525</xdr:rowOff>
    </xdr:to>
    <xdr:sp macro="" textlink="">
      <xdr:nvSpPr>
        <xdr:cNvPr id="41" name="Rectangle 40">
          <a:extLst>
            <a:ext uri="{FF2B5EF4-FFF2-40B4-BE49-F238E27FC236}">
              <a16:creationId xmlns:a16="http://schemas.microsoft.com/office/drawing/2014/main" id="{00000000-0008-0000-0E00-000029000000}"/>
            </a:ext>
          </a:extLst>
        </xdr:cNvPr>
        <xdr:cNvSpPr>
          <a:spLocks noChangeArrowheads="1"/>
        </xdr:cNvSpPr>
      </xdr:nvSpPr>
      <xdr:spPr bwMode="auto">
        <a:xfrm>
          <a:off x="2590800" y="4400550"/>
          <a:ext cx="657225" cy="371475"/>
        </a:xfrm>
        <a:prstGeom prst="rect">
          <a:avLst/>
        </a:prstGeom>
        <a:noFill/>
        <a:ln w="9525">
          <a:solidFill>
            <a:srgbClr val="000000"/>
          </a:solidFill>
          <a:miter lim="800000"/>
          <a:headEnd/>
          <a:tailEnd/>
        </a:ln>
      </xdr:spPr>
    </xdr:sp>
    <xdr:clientData/>
  </xdr:twoCellAnchor>
  <xdr:twoCellAnchor>
    <xdr:from>
      <xdr:col>4</xdr:col>
      <xdr:colOff>190500</xdr:colOff>
      <xdr:row>25</xdr:row>
      <xdr:rowOff>9525</xdr:rowOff>
    </xdr:from>
    <xdr:to>
      <xdr:col>4</xdr:col>
      <xdr:colOff>190500</xdr:colOff>
      <xdr:row>31</xdr:row>
      <xdr:rowOff>57150</xdr:rowOff>
    </xdr:to>
    <xdr:sp macro="" textlink="">
      <xdr:nvSpPr>
        <xdr:cNvPr id="42" name="Line 41">
          <a:extLst>
            <a:ext uri="{FF2B5EF4-FFF2-40B4-BE49-F238E27FC236}">
              <a16:creationId xmlns:a16="http://schemas.microsoft.com/office/drawing/2014/main" id="{00000000-0008-0000-0E00-00002A000000}"/>
            </a:ext>
          </a:extLst>
        </xdr:cNvPr>
        <xdr:cNvSpPr>
          <a:spLocks noChangeShapeType="1"/>
        </xdr:cNvSpPr>
      </xdr:nvSpPr>
      <xdr:spPr bwMode="auto">
        <a:xfrm>
          <a:off x="2781300" y="4772025"/>
          <a:ext cx="0" cy="1190625"/>
        </a:xfrm>
        <a:prstGeom prst="line">
          <a:avLst/>
        </a:prstGeom>
        <a:noFill/>
        <a:ln w="9525">
          <a:solidFill>
            <a:srgbClr val="000000"/>
          </a:solidFill>
          <a:round/>
          <a:headEnd/>
          <a:tailEnd/>
        </a:ln>
      </xdr:spPr>
    </xdr:sp>
    <xdr:clientData/>
  </xdr:twoCellAnchor>
  <xdr:twoCellAnchor>
    <xdr:from>
      <xdr:col>4</xdr:col>
      <xdr:colOff>428625</xdr:colOff>
      <xdr:row>25</xdr:row>
      <xdr:rowOff>19050</xdr:rowOff>
    </xdr:from>
    <xdr:to>
      <xdr:col>4</xdr:col>
      <xdr:colOff>428625</xdr:colOff>
      <xdr:row>31</xdr:row>
      <xdr:rowOff>47625</xdr:rowOff>
    </xdr:to>
    <xdr:sp macro="" textlink="">
      <xdr:nvSpPr>
        <xdr:cNvPr id="43" name="Line 42">
          <a:extLst>
            <a:ext uri="{FF2B5EF4-FFF2-40B4-BE49-F238E27FC236}">
              <a16:creationId xmlns:a16="http://schemas.microsoft.com/office/drawing/2014/main" id="{00000000-0008-0000-0E00-00002B000000}"/>
            </a:ext>
          </a:extLst>
        </xdr:cNvPr>
        <xdr:cNvSpPr>
          <a:spLocks noChangeShapeType="1"/>
        </xdr:cNvSpPr>
      </xdr:nvSpPr>
      <xdr:spPr bwMode="auto">
        <a:xfrm>
          <a:off x="3019425" y="4781550"/>
          <a:ext cx="0" cy="1171575"/>
        </a:xfrm>
        <a:prstGeom prst="line">
          <a:avLst/>
        </a:prstGeom>
        <a:noFill/>
        <a:ln w="9525">
          <a:solidFill>
            <a:srgbClr val="000000"/>
          </a:solidFill>
          <a:round/>
          <a:headEnd/>
          <a:tailEnd/>
        </a:ln>
      </xdr:spPr>
    </xdr:sp>
    <xdr:clientData/>
  </xdr:twoCellAnchor>
  <xdr:twoCellAnchor>
    <xdr:from>
      <xdr:col>4</xdr:col>
      <xdr:colOff>19050</xdr:colOff>
      <xdr:row>32</xdr:row>
      <xdr:rowOff>38100</xdr:rowOff>
    </xdr:from>
    <xdr:to>
      <xdr:col>4</xdr:col>
      <xdr:colOff>581025</xdr:colOff>
      <xdr:row>32</xdr:row>
      <xdr:rowOff>38100</xdr:rowOff>
    </xdr:to>
    <xdr:sp macro="" textlink="">
      <xdr:nvSpPr>
        <xdr:cNvPr id="44" name="Line 43">
          <a:extLst>
            <a:ext uri="{FF2B5EF4-FFF2-40B4-BE49-F238E27FC236}">
              <a16:creationId xmlns:a16="http://schemas.microsoft.com/office/drawing/2014/main" id="{00000000-0008-0000-0E00-00002C000000}"/>
            </a:ext>
          </a:extLst>
        </xdr:cNvPr>
        <xdr:cNvSpPr>
          <a:spLocks noChangeShapeType="1"/>
        </xdr:cNvSpPr>
      </xdr:nvSpPr>
      <xdr:spPr bwMode="auto">
        <a:xfrm>
          <a:off x="2609850" y="6134100"/>
          <a:ext cx="561975" cy="0"/>
        </a:xfrm>
        <a:prstGeom prst="line">
          <a:avLst/>
        </a:prstGeom>
        <a:noFill/>
        <a:ln w="9525">
          <a:solidFill>
            <a:srgbClr val="000000"/>
          </a:solidFill>
          <a:round/>
          <a:headEnd/>
          <a:tailEnd/>
        </a:ln>
      </xdr:spPr>
    </xdr:sp>
    <xdr:clientData/>
  </xdr:twoCellAnchor>
  <xdr:twoCellAnchor>
    <xdr:from>
      <xdr:col>4</xdr:col>
      <xdr:colOff>342900</xdr:colOff>
      <xdr:row>22</xdr:row>
      <xdr:rowOff>104775</xdr:rowOff>
    </xdr:from>
    <xdr:to>
      <xdr:col>5</xdr:col>
      <xdr:colOff>9525</xdr:colOff>
      <xdr:row>23</xdr:row>
      <xdr:rowOff>9525</xdr:rowOff>
    </xdr:to>
    <xdr:sp macro="" textlink="">
      <xdr:nvSpPr>
        <xdr:cNvPr id="45" name="Arc 44">
          <a:extLst>
            <a:ext uri="{FF2B5EF4-FFF2-40B4-BE49-F238E27FC236}">
              <a16:creationId xmlns:a16="http://schemas.microsoft.com/office/drawing/2014/main" id="{00000000-0008-0000-0E00-00002D000000}"/>
            </a:ext>
          </a:extLst>
        </xdr:cNvPr>
        <xdr:cNvSpPr>
          <a:spLocks/>
        </xdr:cNvSpPr>
      </xdr:nvSpPr>
      <xdr:spPr bwMode="auto">
        <a:xfrm>
          <a:off x="2933700" y="4295775"/>
          <a:ext cx="314325" cy="95250"/>
        </a:xfrm>
        <a:custGeom>
          <a:avLst/>
          <a:gdLst>
            <a:gd name="T0" fmla="*/ 0 w 21600"/>
            <a:gd name="T1" fmla="*/ 0 h 21600"/>
            <a:gd name="T2" fmla="*/ 2147483647 w 21600"/>
            <a:gd name="T3" fmla="*/ 2147483647 h 21600"/>
            <a:gd name="T4" fmla="*/ 0 w 21600"/>
            <a:gd name="T5" fmla="*/ 2147483647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solidFill>
          <a:srgbClr val="FFFFFF"/>
        </a:solidFill>
        <a:ln w="9525">
          <a:solidFill>
            <a:srgbClr val="000000"/>
          </a:solidFill>
          <a:round/>
          <a:headEnd/>
          <a:tailEnd/>
        </a:ln>
      </xdr:spPr>
    </xdr:sp>
    <xdr:clientData/>
  </xdr:twoCellAnchor>
  <xdr:twoCellAnchor>
    <xdr:from>
      <xdr:col>4</xdr:col>
      <xdr:colOff>0</xdr:colOff>
      <xdr:row>22</xdr:row>
      <xdr:rowOff>95250</xdr:rowOff>
    </xdr:from>
    <xdr:to>
      <xdr:col>4</xdr:col>
      <xdr:colOff>361950</xdr:colOff>
      <xdr:row>23</xdr:row>
      <xdr:rowOff>19050</xdr:rowOff>
    </xdr:to>
    <xdr:sp macro="" textlink="">
      <xdr:nvSpPr>
        <xdr:cNvPr id="46" name="Arc 45">
          <a:extLst>
            <a:ext uri="{FF2B5EF4-FFF2-40B4-BE49-F238E27FC236}">
              <a16:creationId xmlns:a16="http://schemas.microsoft.com/office/drawing/2014/main" id="{00000000-0008-0000-0E00-00002E000000}"/>
            </a:ext>
          </a:extLst>
        </xdr:cNvPr>
        <xdr:cNvSpPr>
          <a:spLocks/>
        </xdr:cNvSpPr>
      </xdr:nvSpPr>
      <xdr:spPr bwMode="auto">
        <a:xfrm flipH="1">
          <a:off x="2590800" y="4286250"/>
          <a:ext cx="361950" cy="114300"/>
        </a:xfrm>
        <a:custGeom>
          <a:avLst/>
          <a:gdLst>
            <a:gd name="T0" fmla="*/ 0 w 21600"/>
            <a:gd name="T1" fmla="*/ 0 h 21600"/>
            <a:gd name="T2" fmla="*/ 2147483647 w 21600"/>
            <a:gd name="T3" fmla="*/ 2147483647 h 21600"/>
            <a:gd name="T4" fmla="*/ 0 w 21600"/>
            <a:gd name="T5" fmla="*/ 2147483647 h 21600"/>
            <a:gd name="T6" fmla="*/ 0 60000 65536"/>
            <a:gd name="T7" fmla="*/ 0 60000 65536"/>
            <a:gd name="T8" fmla="*/ 0 60000 65536"/>
            <a:gd name="T9" fmla="*/ 0 w 21600"/>
            <a:gd name="T10" fmla="*/ 0 h 21600"/>
            <a:gd name="T11" fmla="*/ 21600 w 21600"/>
            <a:gd name="T12" fmla="*/ 21600 h 21600"/>
          </a:gdLst>
          <a:ahLst/>
          <a:cxnLst>
            <a:cxn ang="T6">
              <a:pos x="T0" y="T1"/>
            </a:cxn>
            <a:cxn ang="T7">
              <a:pos x="T2" y="T3"/>
            </a:cxn>
            <a:cxn ang="T8">
              <a:pos x="T4" y="T5"/>
            </a:cxn>
          </a:cxnLst>
          <a:rect l="T9" t="T10" r="T11" b="T12"/>
          <a:pathLst>
            <a:path w="21600" h="21600" fill="none" extrusionOk="0">
              <a:moveTo>
                <a:pt x="-1" y="0"/>
              </a:moveTo>
              <a:cubicBezTo>
                <a:pt x="11929" y="0"/>
                <a:pt x="21600" y="9670"/>
                <a:pt x="21600" y="21600"/>
              </a:cubicBezTo>
            </a:path>
            <a:path w="21600" h="21600" stroke="0" extrusionOk="0">
              <a:moveTo>
                <a:pt x="-1" y="0"/>
              </a:moveTo>
              <a:cubicBezTo>
                <a:pt x="11929" y="0"/>
                <a:pt x="21600" y="9670"/>
                <a:pt x="21600" y="21600"/>
              </a:cubicBezTo>
              <a:lnTo>
                <a:pt x="0" y="21600"/>
              </a:lnTo>
              <a:lnTo>
                <a:pt x="-1" y="0"/>
              </a:lnTo>
              <a:close/>
            </a:path>
          </a:pathLst>
        </a:custGeom>
        <a:solidFill>
          <a:srgbClr val="FFFFFF"/>
        </a:solidFill>
        <a:ln w="9525">
          <a:solidFill>
            <a:srgbClr val="000000"/>
          </a:solidFill>
          <a:round/>
          <a:headEnd/>
          <a:tailEnd/>
        </a:ln>
      </xdr:spPr>
    </xdr:sp>
    <xdr:clientData/>
  </xdr:twoCellAnchor>
  <xdr:twoCellAnchor>
    <xdr:from>
      <xdr:col>4</xdr:col>
      <xdr:colOff>0</xdr:colOff>
      <xdr:row>23</xdr:row>
      <xdr:rowOff>28575</xdr:rowOff>
    </xdr:from>
    <xdr:to>
      <xdr:col>4</xdr:col>
      <xdr:colOff>581025</xdr:colOff>
      <xdr:row>23</xdr:row>
      <xdr:rowOff>28575</xdr:rowOff>
    </xdr:to>
    <xdr:sp macro="" textlink="">
      <xdr:nvSpPr>
        <xdr:cNvPr id="47" name="Line 46">
          <a:extLst>
            <a:ext uri="{FF2B5EF4-FFF2-40B4-BE49-F238E27FC236}">
              <a16:creationId xmlns:a16="http://schemas.microsoft.com/office/drawing/2014/main" id="{00000000-0008-0000-0E00-00002F000000}"/>
            </a:ext>
          </a:extLst>
        </xdr:cNvPr>
        <xdr:cNvSpPr>
          <a:spLocks noChangeShapeType="1"/>
        </xdr:cNvSpPr>
      </xdr:nvSpPr>
      <xdr:spPr bwMode="auto">
        <a:xfrm>
          <a:off x="2590800" y="4410075"/>
          <a:ext cx="581025" cy="0"/>
        </a:xfrm>
        <a:prstGeom prst="line">
          <a:avLst/>
        </a:prstGeom>
        <a:noFill/>
        <a:ln w="9525">
          <a:solidFill>
            <a:srgbClr val="000000"/>
          </a:solidFill>
          <a:round/>
          <a:headEnd/>
          <a:tailEnd/>
        </a:ln>
      </xdr:spPr>
    </xdr:sp>
    <xdr:clientData/>
  </xdr:twoCellAnchor>
  <xdr:twoCellAnchor>
    <xdr:from>
      <xdr:col>3</xdr:col>
      <xdr:colOff>76200</xdr:colOff>
      <xdr:row>22</xdr:row>
      <xdr:rowOff>28575</xdr:rowOff>
    </xdr:from>
    <xdr:to>
      <xdr:col>3</xdr:col>
      <xdr:colOff>76200</xdr:colOff>
      <xdr:row>22</xdr:row>
      <xdr:rowOff>152400</xdr:rowOff>
    </xdr:to>
    <xdr:sp macro="" textlink="">
      <xdr:nvSpPr>
        <xdr:cNvPr id="48" name="Line 47">
          <a:extLst>
            <a:ext uri="{FF2B5EF4-FFF2-40B4-BE49-F238E27FC236}">
              <a16:creationId xmlns:a16="http://schemas.microsoft.com/office/drawing/2014/main" id="{00000000-0008-0000-0E00-000030000000}"/>
            </a:ext>
          </a:extLst>
        </xdr:cNvPr>
        <xdr:cNvSpPr>
          <a:spLocks noChangeShapeType="1"/>
        </xdr:cNvSpPr>
      </xdr:nvSpPr>
      <xdr:spPr bwMode="auto">
        <a:xfrm>
          <a:off x="2047875" y="4219575"/>
          <a:ext cx="0" cy="123825"/>
        </a:xfrm>
        <a:prstGeom prst="line">
          <a:avLst/>
        </a:prstGeom>
        <a:noFill/>
        <a:ln w="9525">
          <a:solidFill>
            <a:srgbClr val="000000"/>
          </a:solidFill>
          <a:round/>
          <a:headEnd/>
          <a:tailEnd/>
        </a:ln>
      </xdr:spPr>
    </xdr:sp>
    <xdr:clientData/>
  </xdr:twoCellAnchor>
  <xdr:twoCellAnchor>
    <xdr:from>
      <xdr:col>3</xdr:col>
      <xdr:colOff>19050</xdr:colOff>
      <xdr:row>22</xdr:row>
      <xdr:rowOff>85725</xdr:rowOff>
    </xdr:from>
    <xdr:to>
      <xdr:col>3</xdr:col>
      <xdr:colOff>142875</xdr:colOff>
      <xdr:row>22</xdr:row>
      <xdr:rowOff>85725</xdr:rowOff>
    </xdr:to>
    <xdr:sp macro="" textlink="">
      <xdr:nvSpPr>
        <xdr:cNvPr id="49" name="Line 48">
          <a:extLst>
            <a:ext uri="{FF2B5EF4-FFF2-40B4-BE49-F238E27FC236}">
              <a16:creationId xmlns:a16="http://schemas.microsoft.com/office/drawing/2014/main" id="{00000000-0008-0000-0E00-000031000000}"/>
            </a:ext>
          </a:extLst>
        </xdr:cNvPr>
        <xdr:cNvSpPr>
          <a:spLocks noChangeShapeType="1"/>
        </xdr:cNvSpPr>
      </xdr:nvSpPr>
      <xdr:spPr bwMode="auto">
        <a:xfrm>
          <a:off x="1990725" y="4276725"/>
          <a:ext cx="123825" cy="0"/>
        </a:xfrm>
        <a:prstGeom prst="line">
          <a:avLst/>
        </a:prstGeom>
        <a:noFill/>
        <a:ln w="9525">
          <a:solidFill>
            <a:srgbClr val="000000"/>
          </a:solidFill>
          <a:round/>
          <a:headEnd/>
          <a:tailEnd/>
        </a:ln>
      </xdr:spPr>
    </xdr:sp>
    <xdr:clientData/>
  </xdr:twoCellAnchor>
  <xdr:twoCellAnchor>
    <xdr:from>
      <xdr:col>3</xdr:col>
      <xdr:colOff>114300</xdr:colOff>
      <xdr:row>24</xdr:row>
      <xdr:rowOff>19050</xdr:rowOff>
    </xdr:from>
    <xdr:to>
      <xdr:col>3</xdr:col>
      <xdr:colOff>114300</xdr:colOff>
      <xdr:row>25</xdr:row>
      <xdr:rowOff>9525</xdr:rowOff>
    </xdr:to>
    <xdr:sp macro="" textlink="">
      <xdr:nvSpPr>
        <xdr:cNvPr id="50" name="Line 49">
          <a:extLst>
            <a:ext uri="{FF2B5EF4-FFF2-40B4-BE49-F238E27FC236}">
              <a16:creationId xmlns:a16="http://schemas.microsoft.com/office/drawing/2014/main" id="{00000000-0008-0000-0E00-000032000000}"/>
            </a:ext>
          </a:extLst>
        </xdr:cNvPr>
        <xdr:cNvSpPr>
          <a:spLocks noChangeShapeType="1"/>
        </xdr:cNvSpPr>
      </xdr:nvSpPr>
      <xdr:spPr bwMode="auto">
        <a:xfrm>
          <a:off x="2085975" y="4591050"/>
          <a:ext cx="0" cy="180975"/>
        </a:xfrm>
        <a:prstGeom prst="line">
          <a:avLst/>
        </a:prstGeom>
        <a:noFill/>
        <a:ln w="9525">
          <a:solidFill>
            <a:srgbClr val="000000"/>
          </a:solidFill>
          <a:round/>
          <a:headEnd/>
          <a:tailEnd/>
        </a:ln>
      </xdr:spPr>
    </xdr:sp>
    <xdr:clientData/>
  </xdr:twoCellAnchor>
  <xdr:twoCellAnchor>
    <xdr:from>
      <xdr:col>3</xdr:col>
      <xdr:colOff>47625</xdr:colOff>
      <xdr:row>24</xdr:row>
      <xdr:rowOff>95250</xdr:rowOff>
    </xdr:from>
    <xdr:to>
      <xdr:col>3</xdr:col>
      <xdr:colOff>171450</xdr:colOff>
      <xdr:row>24</xdr:row>
      <xdr:rowOff>95250</xdr:rowOff>
    </xdr:to>
    <xdr:sp macro="" textlink="">
      <xdr:nvSpPr>
        <xdr:cNvPr id="51" name="Line 50">
          <a:extLst>
            <a:ext uri="{FF2B5EF4-FFF2-40B4-BE49-F238E27FC236}">
              <a16:creationId xmlns:a16="http://schemas.microsoft.com/office/drawing/2014/main" id="{00000000-0008-0000-0E00-000033000000}"/>
            </a:ext>
          </a:extLst>
        </xdr:cNvPr>
        <xdr:cNvSpPr>
          <a:spLocks noChangeShapeType="1"/>
        </xdr:cNvSpPr>
      </xdr:nvSpPr>
      <xdr:spPr bwMode="auto">
        <a:xfrm>
          <a:off x="2019300" y="4667250"/>
          <a:ext cx="123825" cy="0"/>
        </a:xfrm>
        <a:prstGeom prst="line">
          <a:avLst/>
        </a:prstGeom>
        <a:noFill/>
        <a:ln w="9525">
          <a:solidFill>
            <a:srgbClr val="000000"/>
          </a:solidFill>
          <a:round/>
          <a:headEnd/>
          <a:tailEnd/>
        </a:ln>
      </xdr:spPr>
    </xdr:sp>
    <xdr:clientData/>
  </xdr:twoCellAnchor>
  <xdr:twoCellAnchor>
    <xdr:from>
      <xdr:col>3</xdr:col>
      <xdr:colOff>104775</xdr:colOff>
      <xdr:row>31</xdr:row>
      <xdr:rowOff>9525</xdr:rowOff>
    </xdr:from>
    <xdr:to>
      <xdr:col>3</xdr:col>
      <xdr:colOff>104775</xdr:colOff>
      <xdr:row>32</xdr:row>
      <xdr:rowOff>9525</xdr:rowOff>
    </xdr:to>
    <xdr:sp macro="" textlink="">
      <xdr:nvSpPr>
        <xdr:cNvPr id="52" name="Line 51">
          <a:extLst>
            <a:ext uri="{FF2B5EF4-FFF2-40B4-BE49-F238E27FC236}">
              <a16:creationId xmlns:a16="http://schemas.microsoft.com/office/drawing/2014/main" id="{00000000-0008-0000-0E00-000034000000}"/>
            </a:ext>
          </a:extLst>
        </xdr:cNvPr>
        <xdr:cNvSpPr>
          <a:spLocks noChangeShapeType="1"/>
        </xdr:cNvSpPr>
      </xdr:nvSpPr>
      <xdr:spPr bwMode="auto">
        <a:xfrm>
          <a:off x="2076450" y="5915025"/>
          <a:ext cx="0" cy="190500"/>
        </a:xfrm>
        <a:prstGeom prst="line">
          <a:avLst/>
        </a:prstGeom>
        <a:noFill/>
        <a:ln w="9525">
          <a:solidFill>
            <a:srgbClr val="000000"/>
          </a:solidFill>
          <a:round/>
          <a:headEnd/>
          <a:tailEnd/>
        </a:ln>
      </xdr:spPr>
    </xdr:sp>
    <xdr:clientData/>
  </xdr:twoCellAnchor>
  <xdr:twoCellAnchor>
    <xdr:from>
      <xdr:col>3</xdr:col>
      <xdr:colOff>19050</xdr:colOff>
      <xdr:row>31</xdr:row>
      <xdr:rowOff>95250</xdr:rowOff>
    </xdr:from>
    <xdr:to>
      <xdr:col>3</xdr:col>
      <xdr:colOff>190500</xdr:colOff>
      <xdr:row>31</xdr:row>
      <xdr:rowOff>95250</xdr:rowOff>
    </xdr:to>
    <xdr:sp macro="" textlink="">
      <xdr:nvSpPr>
        <xdr:cNvPr id="53" name="Line 52">
          <a:extLst>
            <a:ext uri="{FF2B5EF4-FFF2-40B4-BE49-F238E27FC236}">
              <a16:creationId xmlns:a16="http://schemas.microsoft.com/office/drawing/2014/main" id="{00000000-0008-0000-0E00-000035000000}"/>
            </a:ext>
          </a:extLst>
        </xdr:cNvPr>
        <xdr:cNvSpPr>
          <a:spLocks noChangeShapeType="1"/>
        </xdr:cNvSpPr>
      </xdr:nvSpPr>
      <xdr:spPr bwMode="auto">
        <a:xfrm>
          <a:off x="1990725" y="6000750"/>
          <a:ext cx="171450" cy="0"/>
        </a:xfrm>
        <a:prstGeom prst="line">
          <a:avLst/>
        </a:prstGeom>
        <a:noFill/>
        <a:ln w="9525">
          <a:solidFill>
            <a:srgbClr val="000000"/>
          </a:solidFill>
          <a:round/>
          <a:headEnd/>
          <a:tailEnd/>
        </a:ln>
      </xdr:spPr>
    </xdr:sp>
    <xdr:clientData/>
  </xdr:twoCellAnchor>
  <xdr:twoCellAnchor>
    <xdr:from>
      <xdr:col>2</xdr:col>
      <xdr:colOff>571500</xdr:colOff>
      <xdr:row>92</xdr:row>
      <xdr:rowOff>85725</xdr:rowOff>
    </xdr:from>
    <xdr:to>
      <xdr:col>3</xdr:col>
      <xdr:colOff>38100</xdr:colOff>
      <xdr:row>92</xdr:row>
      <xdr:rowOff>85725</xdr:rowOff>
    </xdr:to>
    <xdr:sp macro="" textlink="">
      <xdr:nvSpPr>
        <xdr:cNvPr id="54" name="Line 53">
          <a:extLst>
            <a:ext uri="{FF2B5EF4-FFF2-40B4-BE49-F238E27FC236}">
              <a16:creationId xmlns:a16="http://schemas.microsoft.com/office/drawing/2014/main" id="{00000000-0008-0000-0E00-000036000000}"/>
            </a:ext>
          </a:extLst>
        </xdr:cNvPr>
        <xdr:cNvSpPr>
          <a:spLocks noChangeShapeType="1"/>
        </xdr:cNvSpPr>
      </xdr:nvSpPr>
      <xdr:spPr bwMode="auto">
        <a:xfrm>
          <a:off x="1924050" y="18373725"/>
          <a:ext cx="85725" cy="0"/>
        </a:xfrm>
        <a:prstGeom prst="line">
          <a:avLst/>
        </a:prstGeom>
        <a:noFill/>
        <a:ln w="9525">
          <a:solidFill>
            <a:srgbClr val="000000"/>
          </a:solidFill>
          <a:round/>
          <a:headEnd/>
          <a:tailEnd/>
        </a:ln>
      </xdr:spPr>
    </xdr:sp>
    <xdr:clientData/>
  </xdr:twoCellAnchor>
  <xdr:twoCellAnchor>
    <xdr:from>
      <xdr:col>3</xdr:col>
      <xdr:colOff>571500</xdr:colOff>
      <xdr:row>92</xdr:row>
      <xdr:rowOff>38100</xdr:rowOff>
    </xdr:from>
    <xdr:to>
      <xdr:col>4</xdr:col>
      <xdr:colOff>38100</xdr:colOff>
      <xdr:row>92</xdr:row>
      <xdr:rowOff>114300</xdr:rowOff>
    </xdr:to>
    <xdr:sp macro="" textlink="">
      <xdr:nvSpPr>
        <xdr:cNvPr id="55" name="Line 54">
          <a:extLst>
            <a:ext uri="{FF2B5EF4-FFF2-40B4-BE49-F238E27FC236}">
              <a16:creationId xmlns:a16="http://schemas.microsoft.com/office/drawing/2014/main" id="{00000000-0008-0000-0E00-000037000000}"/>
            </a:ext>
          </a:extLst>
        </xdr:cNvPr>
        <xdr:cNvSpPr>
          <a:spLocks noChangeShapeType="1"/>
        </xdr:cNvSpPr>
      </xdr:nvSpPr>
      <xdr:spPr bwMode="auto">
        <a:xfrm>
          <a:off x="2543175" y="18326100"/>
          <a:ext cx="85725" cy="76200"/>
        </a:xfrm>
        <a:prstGeom prst="line">
          <a:avLst/>
        </a:prstGeom>
        <a:noFill/>
        <a:ln w="9525">
          <a:solidFill>
            <a:srgbClr val="000000"/>
          </a:solidFill>
          <a:round/>
          <a:headEnd/>
          <a:tailEnd/>
        </a:ln>
      </xdr:spPr>
    </xdr:sp>
    <xdr:clientData/>
  </xdr:twoCellAnchor>
  <xdr:twoCellAnchor>
    <xdr:from>
      <xdr:col>4</xdr:col>
      <xdr:colOff>581025</xdr:colOff>
      <xdr:row>92</xdr:row>
      <xdr:rowOff>9525</xdr:rowOff>
    </xdr:from>
    <xdr:to>
      <xdr:col>5</xdr:col>
      <xdr:colOff>47625</xdr:colOff>
      <xdr:row>92</xdr:row>
      <xdr:rowOff>133350</xdr:rowOff>
    </xdr:to>
    <xdr:sp macro="" textlink="">
      <xdr:nvSpPr>
        <xdr:cNvPr id="56" name="Line 55">
          <a:extLst>
            <a:ext uri="{FF2B5EF4-FFF2-40B4-BE49-F238E27FC236}">
              <a16:creationId xmlns:a16="http://schemas.microsoft.com/office/drawing/2014/main" id="{00000000-0008-0000-0E00-000038000000}"/>
            </a:ext>
          </a:extLst>
        </xdr:cNvPr>
        <xdr:cNvSpPr>
          <a:spLocks noChangeShapeType="1"/>
        </xdr:cNvSpPr>
      </xdr:nvSpPr>
      <xdr:spPr bwMode="auto">
        <a:xfrm flipV="1">
          <a:off x="3171825" y="18297525"/>
          <a:ext cx="114300" cy="123825"/>
        </a:xfrm>
        <a:prstGeom prst="line">
          <a:avLst/>
        </a:prstGeom>
        <a:noFill/>
        <a:ln w="9525">
          <a:solidFill>
            <a:srgbClr val="000000"/>
          </a:solidFill>
          <a:round/>
          <a:headEnd/>
          <a:tailEnd/>
        </a:ln>
      </xdr:spPr>
    </xdr:sp>
    <xdr:clientData/>
  </xdr:twoCellAnchor>
  <xdr:twoCellAnchor>
    <xdr:from>
      <xdr:col>3</xdr:col>
      <xdr:colOff>581025</xdr:colOff>
      <xdr:row>92</xdr:row>
      <xdr:rowOff>19050</xdr:rowOff>
    </xdr:from>
    <xdr:to>
      <xdr:col>4</xdr:col>
      <xdr:colOff>47625</xdr:colOff>
      <xdr:row>92</xdr:row>
      <xdr:rowOff>104775</xdr:rowOff>
    </xdr:to>
    <xdr:sp macro="" textlink="">
      <xdr:nvSpPr>
        <xdr:cNvPr id="57" name="Line 56">
          <a:extLst>
            <a:ext uri="{FF2B5EF4-FFF2-40B4-BE49-F238E27FC236}">
              <a16:creationId xmlns:a16="http://schemas.microsoft.com/office/drawing/2014/main" id="{00000000-0008-0000-0E00-000039000000}"/>
            </a:ext>
          </a:extLst>
        </xdr:cNvPr>
        <xdr:cNvSpPr>
          <a:spLocks noChangeShapeType="1"/>
        </xdr:cNvSpPr>
      </xdr:nvSpPr>
      <xdr:spPr bwMode="auto">
        <a:xfrm flipV="1">
          <a:off x="2552700" y="18307050"/>
          <a:ext cx="85725" cy="85725"/>
        </a:xfrm>
        <a:prstGeom prst="line">
          <a:avLst/>
        </a:prstGeom>
        <a:noFill/>
        <a:ln w="9525">
          <a:solidFill>
            <a:srgbClr val="000000"/>
          </a:solidFill>
          <a:round/>
          <a:headEnd/>
          <a:tailEnd/>
        </a:ln>
      </xdr:spPr>
    </xdr:sp>
    <xdr:clientData/>
  </xdr:twoCellAnchor>
  <xdr:twoCellAnchor>
    <xdr:from>
      <xdr:col>4</xdr:col>
      <xdr:colOff>552450</xdr:colOff>
      <xdr:row>92</xdr:row>
      <xdr:rowOff>38100</xdr:rowOff>
    </xdr:from>
    <xdr:to>
      <xdr:col>5</xdr:col>
      <xdr:colOff>85725</xdr:colOff>
      <xdr:row>92</xdr:row>
      <xdr:rowOff>133350</xdr:rowOff>
    </xdr:to>
    <xdr:sp macro="" textlink="">
      <xdr:nvSpPr>
        <xdr:cNvPr id="58" name="Line 57">
          <a:extLst>
            <a:ext uri="{FF2B5EF4-FFF2-40B4-BE49-F238E27FC236}">
              <a16:creationId xmlns:a16="http://schemas.microsoft.com/office/drawing/2014/main" id="{00000000-0008-0000-0E00-00003A000000}"/>
            </a:ext>
          </a:extLst>
        </xdr:cNvPr>
        <xdr:cNvSpPr>
          <a:spLocks noChangeShapeType="1"/>
        </xdr:cNvSpPr>
      </xdr:nvSpPr>
      <xdr:spPr bwMode="auto">
        <a:xfrm>
          <a:off x="3143250" y="18326100"/>
          <a:ext cx="180975" cy="95250"/>
        </a:xfrm>
        <a:prstGeom prst="line">
          <a:avLst/>
        </a:prstGeom>
        <a:noFill/>
        <a:ln w="9525">
          <a:solidFill>
            <a:srgbClr val="000000"/>
          </a:solidFill>
          <a:round/>
          <a:headEnd/>
          <a:tailEnd/>
        </a:ln>
      </xdr:spPr>
    </xdr:sp>
    <xdr:clientData/>
  </xdr:twoCellAnchor>
  <xdr:twoCellAnchor>
    <xdr:from>
      <xdr:col>3</xdr:col>
      <xdr:colOff>76200</xdr:colOff>
      <xdr:row>22</xdr:row>
      <xdr:rowOff>28575</xdr:rowOff>
    </xdr:from>
    <xdr:to>
      <xdr:col>3</xdr:col>
      <xdr:colOff>76200</xdr:colOff>
      <xdr:row>22</xdr:row>
      <xdr:rowOff>152400</xdr:rowOff>
    </xdr:to>
    <xdr:sp macro="" textlink="">
      <xdr:nvSpPr>
        <xdr:cNvPr id="59" name="Line 8">
          <a:extLst>
            <a:ext uri="{FF2B5EF4-FFF2-40B4-BE49-F238E27FC236}">
              <a16:creationId xmlns:a16="http://schemas.microsoft.com/office/drawing/2014/main" id="{00000000-0008-0000-0E00-00003B000000}"/>
            </a:ext>
          </a:extLst>
        </xdr:cNvPr>
        <xdr:cNvSpPr>
          <a:spLocks noChangeShapeType="1"/>
        </xdr:cNvSpPr>
      </xdr:nvSpPr>
      <xdr:spPr bwMode="auto">
        <a:xfrm>
          <a:off x="2047875" y="4219575"/>
          <a:ext cx="0" cy="123825"/>
        </a:xfrm>
        <a:prstGeom prst="line">
          <a:avLst/>
        </a:prstGeom>
        <a:noFill/>
        <a:ln w="9525">
          <a:solidFill>
            <a:srgbClr val="000000"/>
          </a:solidFill>
          <a:round/>
          <a:headEnd/>
          <a:tailEnd/>
        </a:ln>
      </xdr:spPr>
    </xdr:sp>
    <xdr:clientData/>
  </xdr:twoCellAnchor>
  <xdr:twoCellAnchor>
    <xdr:from>
      <xdr:col>3</xdr:col>
      <xdr:colOff>19050</xdr:colOff>
      <xdr:row>22</xdr:row>
      <xdr:rowOff>85725</xdr:rowOff>
    </xdr:from>
    <xdr:to>
      <xdr:col>3</xdr:col>
      <xdr:colOff>142875</xdr:colOff>
      <xdr:row>22</xdr:row>
      <xdr:rowOff>85725</xdr:rowOff>
    </xdr:to>
    <xdr:sp macro="" textlink="">
      <xdr:nvSpPr>
        <xdr:cNvPr id="60" name="Line 9">
          <a:extLst>
            <a:ext uri="{FF2B5EF4-FFF2-40B4-BE49-F238E27FC236}">
              <a16:creationId xmlns:a16="http://schemas.microsoft.com/office/drawing/2014/main" id="{00000000-0008-0000-0E00-00003C000000}"/>
            </a:ext>
          </a:extLst>
        </xdr:cNvPr>
        <xdr:cNvSpPr>
          <a:spLocks noChangeShapeType="1"/>
        </xdr:cNvSpPr>
      </xdr:nvSpPr>
      <xdr:spPr bwMode="auto">
        <a:xfrm>
          <a:off x="1990725" y="4276725"/>
          <a:ext cx="123825" cy="0"/>
        </a:xfrm>
        <a:prstGeom prst="line">
          <a:avLst/>
        </a:prstGeom>
        <a:noFill/>
        <a:ln w="9525">
          <a:solidFill>
            <a:srgbClr val="000000"/>
          </a:solidFill>
          <a:round/>
          <a:headEnd/>
          <a:tailEnd/>
        </a:ln>
      </xdr:spPr>
    </xdr:sp>
    <xdr:clientData/>
  </xdr:twoCellAnchor>
  <xdr:twoCellAnchor>
    <xdr:from>
      <xdr:col>3</xdr:col>
      <xdr:colOff>76200</xdr:colOff>
      <xdr:row>22</xdr:row>
      <xdr:rowOff>28575</xdr:rowOff>
    </xdr:from>
    <xdr:to>
      <xdr:col>3</xdr:col>
      <xdr:colOff>76200</xdr:colOff>
      <xdr:row>22</xdr:row>
      <xdr:rowOff>152400</xdr:rowOff>
    </xdr:to>
    <xdr:sp macro="" textlink="">
      <xdr:nvSpPr>
        <xdr:cNvPr id="61" name="Line 32">
          <a:extLst>
            <a:ext uri="{FF2B5EF4-FFF2-40B4-BE49-F238E27FC236}">
              <a16:creationId xmlns:a16="http://schemas.microsoft.com/office/drawing/2014/main" id="{00000000-0008-0000-0E00-00003D000000}"/>
            </a:ext>
          </a:extLst>
        </xdr:cNvPr>
        <xdr:cNvSpPr>
          <a:spLocks noChangeShapeType="1"/>
        </xdr:cNvSpPr>
      </xdr:nvSpPr>
      <xdr:spPr bwMode="auto">
        <a:xfrm>
          <a:off x="2047875" y="4219575"/>
          <a:ext cx="0" cy="123825"/>
        </a:xfrm>
        <a:prstGeom prst="line">
          <a:avLst/>
        </a:prstGeom>
        <a:noFill/>
        <a:ln w="9525">
          <a:solidFill>
            <a:srgbClr val="000000"/>
          </a:solidFill>
          <a:round/>
          <a:headEnd/>
          <a:tailEnd/>
        </a:ln>
      </xdr:spPr>
    </xdr:sp>
    <xdr:clientData/>
  </xdr:twoCellAnchor>
  <xdr:twoCellAnchor>
    <xdr:from>
      <xdr:col>3</xdr:col>
      <xdr:colOff>19050</xdr:colOff>
      <xdr:row>22</xdr:row>
      <xdr:rowOff>85725</xdr:rowOff>
    </xdr:from>
    <xdr:to>
      <xdr:col>3</xdr:col>
      <xdr:colOff>142875</xdr:colOff>
      <xdr:row>22</xdr:row>
      <xdr:rowOff>85725</xdr:rowOff>
    </xdr:to>
    <xdr:sp macro="" textlink="">
      <xdr:nvSpPr>
        <xdr:cNvPr id="62" name="Line 33">
          <a:extLst>
            <a:ext uri="{FF2B5EF4-FFF2-40B4-BE49-F238E27FC236}">
              <a16:creationId xmlns:a16="http://schemas.microsoft.com/office/drawing/2014/main" id="{00000000-0008-0000-0E00-00003E000000}"/>
            </a:ext>
          </a:extLst>
        </xdr:cNvPr>
        <xdr:cNvSpPr>
          <a:spLocks noChangeShapeType="1"/>
        </xdr:cNvSpPr>
      </xdr:nvSpPr>
      <xdr:spPr bwMode="auto">
        <a:xfrm>
          <a:off x="1990725" y="4276725"/>
          <a:ext cx="123825" cy="0"/>
        </a:xfrm>
        <a:prstGeom prst="line">
          <a:avLst/>
        </a:prstGeom>
        <a:noFill/>
        <a:ln w="9525">
          <a:solidFill>
            <a:srgbClr val="000000"/>
          </a:solidFill>
          <a:round/>
          <a:headEnd/>
          <a:tailEnd/>
        </a:ln>
      </xdr:spPr>
    </xdr:sp>
    <xdr:clientData/>
  </xdr:twoCellAnchor>
  <xdr:twoCellAnchor>
    <xdr:from>
      <xdr:col>3</xdr:col>
      <xdr:colOff>76200</xdr:colOff>
      <xdr:row>22</xdr:row>
      <xdr:rowOff>28575</xdr:rowOff>
    </xdr:from>
    <xdr:to>
      <xdr:col>3</xdr:col>
      <xdr:colOff>76200</xdr:colOff>
      <xdr:row>22</xdr:row>
      <xdr:rowOff>152400</xdr:rowOff>
    </xdr:to>
    <xdr:sp macro="" textlink="">
      <xdr:nvSpPr>
        <xdr:cNvPr id="63" name="Line 47">
          <a:extLst>
            <a:ext uri="{FF2B5EF4-FFF2-40B4-BE49-F238E27FC236}">
              <a16:creationId xmlns:a16="http://schemas.microsoft.com/office/drawing/2014/main" id="{00000000-0008-0000-0E00-00003F000000}"/>
            </a:ext>
          </a:extLst>
        </xdr:cNvPr>
        <xdr:cNvSpPr>
          <a:spLocks noChangeShapeType="1"/>
        </xdr:cNvSpPr>
      </xdr:nvSpPr>
      <xdr:spPr bwMode="auto">
        <a:xfrm>
          <a:off x="2047875" y="4219575"/>
          <a:ext cx="0" cy="123825"/>
        </a:xfrm>
        <a:prstGeom prst="line">
          <a:avLst/>
        </a:prstGeom>
        <a:noFill/>
        <a:ln w="9525">
          <a:solidFill>
            <a:srgbClr val="000000"/>
          </a:solidFill>
          <a:round/>
          <a:headEnd/>
          <a:tailEnd/>
        </a:ln>
      </xdr:spPr>
    </xdr:sp>
    <xdr:clientData/>
  </xdr:twoCellAnchor>
  <xdr:twoCellAnchor>
    <xdr:from>
      <xdr:col>3</xdr:col>
      <xdr:colOff>19050</xdr:colOff>
      <xdr:row>22</xdr:row>
      <xdr:rowOff>85725</xdr:rowOff>
    </xdr:from>
    <xdr:to>
      <xdr:col>3</xdr:col>
      <xdr:colOff>142875</xdr:colOff>
      <xdr:row>22</xdr:row>
      <xdr:rowOff>85725</xdr:rowOff>
    </xdr:to>
    <xdr:sp macro="" textlink="">
      <xdr:nvSpPr>
        <xdr:cNvPr id="64" name="Line 48">
          <a:extLst>
            <a:ext uri="{FF2B5EF4-FFF2-40B4-BE49-F238E27FC236}">
              <a16:creationId xmlns:a16="http://schemas.microsoft.com/office/drawing/2014/main" id="{00000000-0008-0000-0E00-000040000000}"/>
            </a:ext>
          </a:extLst>
        </xdr:cNvPr>
        <xdr:cNvSpPr>
          <a:spLocks noChangeShapeType="1"/>
        </xdr:cNvSpPr>
      </xdr:nvSpPr>
      <xdr:spPr bwMode="auto">
        <a:xfrm>
          <a:off x="1990725" y="4276725"/>
          <a:ext cx="123825" cy="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476250</xdr:colOff>
      <xdr:row>25</xdr:row>
      <xdr:rowOff>0</xdr:rowOff>
    </xdr:from>
    <xdr:to>
      <xdr:col>16</xdr:col>
      <xdr:colOff>0</xdr:colOff>
      <xdr:row>25</xdr:row>
      <xdr:rowOff>0</xdr:rowOff>
    </xdr:to>
    <xdr:sp macro="" textlink="">
      <xdr:nvSpPr>
        <xdr:cNvPr id="2" name="Line 2">
          <a:extLst>
            <a:ext uri="{FF2B5EF4-FFF2-40B4-BE49-F238E27FC236}">
              <a16:creationId xmlns:a16="http://schemas.microsoft.com/office/drawing/2014/main" id="{00000000-0008-0000-1600-000002000000}"/>
            </a:ext>
          </a:extLst>
        </xdr:cNvPr>
        <xdr:cNvSpPr>
          <a:spLocks noChangeShapeType="1"/>
        </xdr:cNvSpPr>
      </xdr:nvSpPr>
      <xdr:spPr bwMode="auto">
        <a:xfrm>
          <a:off x="10382250" y="6810375"/>
          <a:ext cx="819150" cy="0"/>
        </a:xfrm>
        <a:prstGeom prst="line">
          <a:avLst/>
        </a:prstGeom>
        <a:noFill/>
        <a:ln w="9525">
          <a:solidFill>
            <a:srgbClr val="000000"/>
          </a:solidFill>
          <a:round/>
          <a:headEnd/>
          <a:tailEnd type="triangle" w="med" len="med"/>
        </a:ln>
      </xdr:spPr>
    </xdr:sp>
    <xdr:clientData/>
  </xdr:twoCellAnchor>
  <xdr:twoCellAnchor>
    <xdr:from>
      <xdr:col>9</xdr:col>
      <xdr:colOff>9525</xdr:colOff>
      <xdr:row>25</xdr:row>
      <xdr:rowOff>0</xdr:rowOff>
    </xdr:from>
    <xdr:to>
      <xdr:col>10</xdr:col>
      <xdr:colOff>0</xdr:colOff>
      <xdr:row>25</xdr:row>
      <xdr:rowOff>28575</xdr:rowOff>
    </xdr:to>
    <xdr:sp macro="" textlink="">
      <xdr:nvSpPr>
        <xdr:cNvPr id="3" name="Freeform 3">
          <a:extLst>
            <a:ext uri="{FF2B5EF4-FFF2-40B4-BE49-F238E27FC236}">
              <a16:creationId xmlns:a16="http://schemas.microsoft.com/office/drawing/2014/main" id="{00000000-0008-0000-1600-000003000000}"/>
            </a:ext>
          </a:extLst>
        </xdr:cNvPr>
        <xdr:cNvSpPr>
          <a:spLocks/>
        </xdr:cNvSpPr>
      </xdr:nvSpPr>
      <xdr:spPr bwMode="auto">
        <a:xfrm>
          <a:off x="6372225" y="6810375"/>
          <a:ext cx="70485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0</xdr:colOff>
      <xdr:row>25</xdr:row>
      <xdr:rowOff>0</xdr:rowOff>
    </xdr:from>
    <xdr:to>
      <xdr:col>5</xdr:col>
      <xdr:colOff>152400</xdr:colOff>
      <xdr:row>25</xdr:row>
      <xdr:rowOff>28575</xdr:rowOff>
    </xdr:to>
    <xdr:sp macro="" textlink="">
      <xdr:nvSpPr>
        <xdr:cNvPr id="4" name="Freeform 4">
          <a:extLst>
            <a:ext uri="{FF2B5EF4-FFF2-40B4-BE49-F238E27FC236}">
              <a16:creationId xmlns:a16="http://schemas.microsoft.com/office/drawing/2014/main" id="{00000000-0008-0000-1600-000004000000}"/>
            </a:ext>
          </a:extLst>
        </xdr:cNvPr>
        <xdr:cNvSpPr>
          <a:spLocks/>
        </xdr:cNvSpPr>
      </xdr:nvSpPr>
      <xdr:spPr bwMode="auto">
        <a:xfrm>
          <a:off x="2190750" y="6810375"/>
          <a:ext cx="1476375"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11</xdr:col>
      <xdr:colOff>0</xdr:colOff>
      <xdr:row>25</xdr:row>
      <xdr:rowOff>9525</xdr:rowOff>
    </xdr:from>
    <xdr:to>
      <xdr:col>11</xdr:col>
      <xdr:colOff>581025</xdr:colOff>
      <xdr:row>25</xdr:row>
      <xdr:rowOff>9525</xdr:rowOff>
    </xdr:to>
    <xdr:sp macro="" textlink="">
      <xdr:nvSpPr>
        <xdr:cNvPr id="5" name="Line 9">
          <a:extLst>
            <a:ext uri="{FF2B5EF4-FFF2-40B4-BE49-F238E27FC236}">
              <a16:creationId xmlns:a16="http://schemas.microsoft.com/office/drawing/2014/main" id="{00000000-0008-0000-1600-000005000000}"/>
            </a:ext>
          </a:extLst>
        </xdr:cNvPr>
        <xdr:cNvSpPr>
          <a:spLocks noChangeShapeType="1"/>
        </xdr:cNvSpPr>
      </xdr:nvSpPr>
      <xdr:spPr bwMode="auto">
        <a:xfrm>
          <a:off x="7791450" y="6819900"/>
          <a:ext cx="581025" cy="0"/>
        </a:xfrm>
        <a:prstGeom prst="line">
          <a:avLst/>
        </a:prstGeom>
        <a:noFill/>
        <a:ln w="9525">
          <a:solidFill>
            <a:srgbClr val="000000"/>
          </a:solidFill>
          <a:round/>
          <a:headEnd/>
          <a:tailEnd type="triangle" w="med" len="med"/>
        </a:ln>
      </xdr:spPr>
    </xdr:sp>
    <xdr:clientData/>
  </xdr:twoCellAnchor>
  <xdr:twoCellAnchor>
    <xdr:from>
      <xdr:col>12</xdr:col>
      <xdr:colOff>9525</xdr:colOff>
      <xdr:row>25</xdr:row>
      <xdr:rowOff>9525</xdr:rowOff>
    </xdr:from>
    <xdr:to>
      <xdr:col>13</xdr:col>
      <xdr:colOff>219075</xdr:colOff>
      <xdr:row>25</xdr:row>
      <xdr:rowOff>9525</xdr:rowOff>
    </xdr:to>
    <xdr:sp macro="" textlink="">
      <xdr:nvSpPr>
        <xdr:cNvPr id="6" name="Line 10">
          <a:extLst>
            <a:ext uri="{FF2B5EF4-FFF2-40B4-BE49-F238E27FC236}">
              <a16:creationId xmlns:a16="http://schemas.microsoft.com/office/drawing/2014/main" id="{00000000-0008-0000-1600-000006000000}"/>
            </a:ext>
          </a:extLst>
        </xdr:cNvPr>
        <xdr:cNvSpPr>
          <a:spLocks noChangeShapeType="1"/>
        </xdr:cNvSpPr>
      </xdr:nvSpPr>
      <xdr:spPr bwMode="auto">
        <a:xfrm flipH="1">
          <a:off x="8515350" y="6819900"/>
          <a:ext cx="923925" cy="0"/>
        </a:xfrm>
        <a:prstGeom prst="line">
          <a:avLst/>
        </a:prstGeom>
        <a:noFill/>
        <a:ln w="9525">
          <a:solidFill>
            <a:srgbClr val="000000"/>
          </a:solidFill>
          <a:round/>
          <a:headEnd/>
          <a:tailEnd type="triangle" w="med" len="med"/>
        </a:ln>
      </xdr:spPr>
    </xdr:sp>
    <xdr:clientData/>
  </xdr:twoCellAnchor>
  <xdr:twoCellAnchor>
    <xdr:from>
      <xdr:col>5</xdr:col>
      <xdr:colOff>47625</xdr:colOff>
      <xdr:row>64</xdr:row>
      <xdr:rowOff>180975</xdr:rowOff>
    </xdr:from>
    <xdr:to>
      <xdr:col>6</xdr:col>
      <xdr:colOff>0</xdr:colOff>
      <xdr:row>64</xdr:row>
      <xdr:rowOff>180975</xdr:rowOff>
    </xdr:to>
    <xdr:sp macro="" textlink="">
      <xdr:nvSpPr>
        <xdr:cNvPr id="7" name="Line 19">
          <a:extLst>
            <a:ext uri="{FF2B5EF4-FFF2-40B4-BE49-F238E27FC236}">
              <a16:creationId xmlns:a16="http://schemas.microsoft.com/office/drawing/2014/main" id="{00000000-0008-0000-1600-000007000000}"/>
            </a:ext>
          </a:extLst>
        </xdr:cNvPr>
        <xdr:cNvSpPr>
          <a:spLocks noChangeShapeType="1"/>
        </xdr:cNvSpPr>
      </xdr:nvSpPr>
      <xdr:spPr bwMode="auto">
        <a:xfrm>
          <a:off x="3562350" y="17173575"/>
          <a:ext cx="657225" cy="0"/>
        </a:xfrm>
        <a:prstGeom prst="line">
          <a:avLst/>
        </a:prstGeom>
        <a:noFill/>
        <a:ln w="9525">
          <a:solidFill>
            <a:srgbClr val="000000"/>
          </a:solidFill>
          <a:round/>
          <a:headEnd/>
          <a:tailEnd type="triangle" w="med" len="med"/>
        </a:ln>
      </xdr:spPr>
    </xdr:sp>
    <xdr:clientData/>
  </xdr:twoCellAnchor>
  <xdr:twoCellAnchor>
    <xdr:from>
      <xdr:col>3</xdr:col>
      <xdr:colOff>9525</xdr:colOff>
      <xdr:row>65</xdr:row>
      <xdr:rowOff>28575</xdr:rowOff>
    </xdr:from>
    <xdr:to>
      <xdr:col>3</xdr:col>
      <xdr:colOff>533400</xdr:colOff>
      <xdr:row>65</xdr:row>
      <xdr:rowOff>38100</xdr:rowOff>
    </xdr:to>
    <xdr:sp macro="" textlink="">
      <xdr:nvSpPr>
        <xdr:cNvPr id="8" name="Freeform 20">
          <a:extLst>
            <a:ext uri="{FF2B5EF4-FFF2-40B4-BE49-F238E27FC236}">
              <a16:creationId xmlns:a16="http://schemas.microsoft.com/office/drawing/2014/main" id="{00000000-0008-0000-1600-000008000000}"/>
            </a:ext>
          </a:extLst>
        </xdr:cNvPr>
        <xdr:cNvSpPr>
          <a:spLocks/>
        </xdr:cNvSpPr>
      </xdr:nvSpPr>
      <xdr:spPr bwMode="auto">
        <a:xfrm>
          <a:off x="2200275" y="17173575"/>
          <a:ext cx="52387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5</xdr:col>
      <xdr:colOff>9525</xdr:colOff>
      <xdr:row>78</xdr:row>
      <xdr:rowOff>0</xdr:rowOff>
    </xdr:from>
    <xdr:to>
      <xdr:col>6</xdr:col>
      <xdr:colOff>0</xdr:colOff>
      <xdr:row>78</xdr:row>
      <xdr:rowOff>0</xdr:rowOff>
    </xdr:to>
    <xdr:sp macro="" textlink="">
      <xdr:nvSpPr>
        <xdr:cNvPr id="9" name="Line 21">
          <a:extLst>
            <a:ext uri="{FF2B5EF4-FFF2-40B4-BE49-F238E27FC236}">
              <a16:creationId xmlns:a16="http://schemas.microsoft.com/office/drawing/2014/main" id="{00000000-0008-0000-1600-000009000000}"/>
            </a:ext>
          </a:extLst>
        </xdr:cNvPr>
        <xdr:cNvSpPr>
          <a:spLocks noChangeShapeType="1"/>
        </xdr:cNvSpPr>
      </xdr:nvSpPr>
      <xdr:spPr bwMode="auto">
        <a:xfrm>
          <a:off x="3524250" y="17173575"/>
          <a:ext cx="695325" cy="0"/>
        </a:xfrm>
        <a:prstGeom prst="line">
          <a:avLst/>
        </a:prstGeom>
        <a:noFill/>
        <a:ln w="9525">
          <a:solidFill>
            <a:srgbClr val="000000"/>
          </a:solidFill>
          <a:round/>
          <a:headEnd/>
          <a:tailEnd type="triangle" w="med" len="med"/>
        </a:ln>
      </xdr:spPr>
    </xdr:sp>
    <xdr:clientData/>
  </xdr:twoCellAnchor>
  <xdr:twoCellAnchor>
    <xdr:from>
      <xdr:col>3</xdr:col>
      <xdr:colOff>9525</xdr:colOff>
      <xdr:row>77</xdr:row>
      <xdr:rowOff>171450</xdr:rowOff>
    </xdr:from>
    <xdr:to>
      <xdr:col>4</xdr:col>
      <xdr:colOff>76200</xdr:colOff>
      <xdr:row>78</xdr:row>
      <xdr:rowOff>9525</xdr:rowOff>
    </xdr:to>
    <xdr:sp macro="" textlink="">
      <xdr:nvSpPr>
        <xdr:cNvPr id="10" name="Freeform 22">
          <a:extLst>
            <a:ext uri="{FF2B5EF4-FFF2-40B4-BE49-F238E27FC236}">
              <a16:creationId xmlns:a16="http://schemas.microsoft.com/office/drawing/2014/main" id="{00000000-0008-0000-1600-00000A000000}"/>
            </a:ext>
          </a:extLst>
        </xdr:cNvPr>
        <xdr:cNvSpPr>
          <a:spLocks/>
        </xdr:cNvSpPr>
      </xdr:nvSpPr>
      <xdr:spPr bwMode="auto">
        <a:xfrm>
          <a:off x="2200275" y="17173575"/>
          <a:ext cx="704850"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0</xdr:colOff>
      <xdr:row>24</xdr:row>
      <xdr:rowOff>85725</xdr:rowOff>
    </xdr:from>
    <xdr:to>
      <xdr:col>3</xdr:col>
      <xdr:colOff>0</xdr:colOff>
      <xdr:row>24</xdr:row>
      <xdr:rowOff>114300</xdr:rowOff>
    </xdr:to>
    <xdr:sp macro="" textlink="">
      <xdr:nvSpPr>
        <xdr:cNvPr id="11" name="Freeform 23">
          <a:extLst>
            <a:ext uri="{FF2B5EF4-FFF2-40B4-BE49-F238E27FC236}">
              <a16:creationId xmlns:a16="http://schemas.microsoft.com/office/drawing/2014/main" id="{00000000-0008-0000-1600-00000B000000}"/>
            </a:ext>
          </a:extLst>
        </xdr:cNvPr>
        <xdr:cNvSpPr>
          <a:spLocks/>
        </xdr:cNvSpPr>
      </xdr:nvSpPr>
      <xdr:spPr bwMode="auto">
        <a:xfrm>
          <a:off x="2190750" y="6705600"/>
          <a:ext cx="0" cy="28575"/>
        </a:xfrm>
        <a:custGeom>
          <a:avLst/>
          <a:gdLst>
            <a:gd name="T0" fmla="*/ 0 w 57"/>
            <a:gd name="T1" fmla="*/ 0 h 1"/>
            <a:gd name="T2" fmla="*/ 0 w 57"/>
            <a:gd name="T3" fmla="*/ 0 h 1"/>
            <a:gd name="T4" fmla="*/ 0 w 57"/>
            <a:gd name="T5" fmla="*/ 0 h 1"/>
            <a:gd name="T6" fmla="*/ 0 w 57"/>
            <a:gd name="T7" fmla="*/ 0 h 1"/>
            <a:gd name="T8" fmla="*/ 0 w 57"/>
            <a:gd name="T9" fmla="*/ 0 h 1"/>
            <a:gd name="T10" fmla="*/ 0 60000 65536"/>
            <a:gd name="T11" fmla="*/ 0 60000 65536"/>
            <a:gd name="T12" fmla="*/ 0 60000 65536"/>
            <a:gd name="T13" fmla="*/ 0 60000 65536"/>
            <a:gd name="T14" fmla="*/ 0 60000 65536"/>
            <a:gd name="T15" fmla="*/ 0 w 57"/>
            <a:gd name="T16" fmla="*/ 0 h 1"/>
            <a:gd name="T17" fmla="*/ 0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0</xdr:colOff>
      <xdr:row>24</xdr:row>
      <xdr:rowOff>95250</xdr:rowOff>
    </xdr:from>
    <xdr:to>
      <xdr:col>3</xdr:col>
      <xdr:colOff>0</xdr:colOff>
      <xdr:row>24</xdr:row>
      <xdr:rowOff>95250</xdr:rowOff>
    </xdr:to>
    <xdr:sp macro="" textlink="">
      <xdr:nvSpPr>
        <xdr:cNvPr id="12" name="Line 24">
          <a:extLst>
            <a:ext uri="{FF2B5EF4-FFF2-40B4-BE49-F238E27FC236}">
              <a16:creationId xmlns:a16="http://schemas.microsoft.com/office/drawing/2014/main" id="{00000000-0008-0000-1600-00000C000000}"/>
            </a:ext>
          </a:extLst>
        </xdr:cNvPr>
        <xdr:cNvSpPr>
          <a:spLocks noChangeShapeType="1"/>
        </xdr:cNvSpPr>
      </xdr:nvSpPr>
      <xdr:spPr bwMode="auto">
        <a:xfrm>
          <a:off x="2190750" y="6715125"/>
          <a:ext cx="0" cy="0"/>
        </a:xfrm>
        <a:prstGeom prst="line">
          <a:avLst/>
        </a:prstGeom>
        <a:noFill/>
        <a:ln w="9525">
          <a:solidFill>
            <a:srgbClr val="000000"/>
          </a:solidFill>
          <a:round/>
          <a:headEnd/>
          <a:tailEnd type="triangle" w="med" len="med"/>
        </a:ln>
      </xdr:spPr>
    </xdr:sp>
    <xdr:clientData/>
  </xdr:twoCellAnchor>
  <xdr:twoCellAnchor>
    <xdr:from>
      <xdr:col>5</xdr:col>
      <xdr:colOff>342900</xdr:colOff>
      <xdr:row>104</xdr:row>
      <xdr:rowOff>66675</xdr:rowOff>
    </xdr:from>
    <xdr:to>
      <xdr:col>7</xdr:col>
      <xdr:colOff>0</xdr:colOff>
      <xdr:row>104</xdr:row>
      <xdr:rowOff>66675</xdr:rowOff>
    </xdr:to>
    <xdr:sp macro="" textlink="">
      <xdr:nvSpPr>
        <xdr:cNvPr id="13" name="Line 25">
          <a:extLst>
            <a:ext uri="{FF2B5EF4-FFF2-40B4-BE49-F238E27FC236}">
              <a16:creationId xmlns:a16="http://schemas.microsoft.com/office/drawing/2014/main" id="{00000000-0008-0000-1600-00000D000000}"/>
            </a:ext>
          </a:extLst>
        </xdr:cNvPr>
        <xdr:cNvSpPr>
          <a:spLocks noChangeShapeType="1"/>
        </xdr:cNvSpPr>
      </xdr:nvSpPr>
      <xdr:spPr bwMode="auto">
        <a:xfrm>
          <a:off x="3857625" y="17173575"/>
          <a:ext cx="1076325" cy="0"/>
        </a:xfrm>
        <a:prstGeom prst="line">
          <a:avLst/>
        </a:prstGeom>
        <a:noFill/>
        <a:ln w="9525">
          <a:solidFill>
            <a:srgbClr val="000000"/>
          </a:solidFill>
          <a:round/>
          <a:headEnd/>
          <a:tailEnd type="triangle" w="med" len="med"/>
        </a:ln>
      </xdr:spPr>
    </xdr:sp>
    <xdr:clientData/>
  </xdr:twoCellAnchor>
  <xdr:twoCellAnchor>
    <xdr:from>
      <xdr:col>12</xdr:col>
      <xdr:colOff>47625</xdr:colOff>
      <xdr:row>104</xdr:row>
      <xdr:rowOff>76200</xdr:rowOff>
    </xdr:from>
    <xdr:to>
      <xdr:col>13</xdr:col>
      <xdr:colOff>0</xdr:colOff>
      <xdr:row>104</xdr:row>
      <xdr:rowOff>76200</xdr:rowOff>
    </xdr:to>
    <xdr:sp macro="" textlink="">
      <xdr:nvSpPr>
        <xdr:cNvPr id="14" name="Line 26">
          <a:extLst>
            <a:ext uri="{FF2B5EF4-FFF2-40B4-BE49-F238E27FC236}">
              <a16:creationId xmlns:a16="http://schemas.microsoft.com/office/drawing/2014/main" id="{00000000-0008-0000-1600-00000E000000}"/>
            </a:ext>
          </a:extLst>
        </xdr:cNvPr>
        <xdr:cNvSpPr>
          <a:spLocks noChangeShapeType="1"/>
        </xdr:cNvSpPr>
      </xdr:nvSpPr>
      <xdr:spPr bwMode="auto">
        <a:xfrm>
          <a:off x="8553450" y="17173575"/>
          <a:ext cx="666750" cy="0"/>
        </a:xfrm>
        <a:prstGeom prst="line">
          <a:avLst/>
        </a:prstGeom>
        <a:noFill/>
        <a:ln w="9525">
          <a:solidFill>
            <a:srgbClr val="000000"/>
          </a:solidFill>
          <a:round/>
          <a:headEnd/>
          <a:tailEnd type="triangle" w="med" len="med"/>
        </a:ln>
      </xdr:spPr>
    </xdr:sp>
    <xdr:clientData/>
  </xdr:twoCellAnchor>
  <xdr:twoCellAnchor>
    <xdr:from>
      <xdr:col>7</xdr:col>
      <xdr:colOff>9525</xdr:colOff>
      <xdr:row>104</xdr:row>
      <xdr:rowOff>66675</xdr:rowOff>
    </xdr:from>
    <xdr:to>
      <xdr:col>7</xdr:col>
      <xdr:colOff>552450</xdr:colOff>
      <xdr:row>104</xdr:row>
      <xdr:rowOff>76200</xdr:rowOff>
    </xdr:to>
    <xdr:sp macro="" textlink="">
      <xdr:nvSpPr>
        <xdr:cNvPr id="15" name="Freeform 27">
          <a:extLst>
            <a:ext uri="{FF2B5EF4-FFF2-40B4-BE49-F238E27FC236}">
              <a16:creationId xmlns:a16="http://schemas.microsoft.com/office/drawing/2014/main" id="{00000000-0008-0000-1600-00000F000000}"/>
            </a:ext>
          </a:extLst>
        </xdr:cNvPr>
        <xdr:cNvSpPr>
          <a:spLocks/>
        </xdr:cNvSpPr>
      </xdr:nvSpPr>
      <xdr:spPr bwMode="auto">
        <a:xfrm>
          <a:off x="4943475" y="17173575"/>
          <a:ext cx="54292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9525</xdr:colOff>
      <xdr:row>104</xdr:row>
      <xdr:rowOff>95250</xdr:rowOff>
    </xdr:from>
    <xdr:to>
      <xdr:col>3</xdr:col>
      <xdr:colOff>533400</xdr:colOff>
      <xdr:row>104</xdr:row>
      <xdr:rowOff>104775</xdr:rowOff>
    </xdr:to>
    <xdr:sp macro="" textlink="">
      <xdr:nvSpPr>
        <xdr:cNvPr id="16" name="Freeform 28">
          <a:extLst>
            <a:ext uri="{FF2B5EF4-FFF2-40B4-BE49-F238E27FC236}">
              <a16:creationId xmlns:a16="http://schemas.microsoft.com/office/drawing/2014/main" id="{00000000-0008-0000-1600-000010000000}"/>
            </a:ext>
          </a:extLst>
        </xdr:cNvPr>
        <xdr:cNvSpPr>
          <a:spLocks/>
        </xdr:cNvSpPr>
      </xdr:nvSpPr>
      <xdr:spPr bwMode="auto">
        <a:xfrm>
          <a:off x="2200275" y="17173575"/>
          <a:ext cx="52387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9</xdr:col>
      <xdr:colOff>85725</xdr:colOff>
      <xdr:row>104</xdr:row>
      <xdr:rowOff>76200</xdr:rowOff>
    </xdr:from>
    <xdr:to>
      <xdr:col>10</xdr:col>
      <xdr:colOff>0</xdr:colOff>
      <xdr:row>104</xdr:row>
      <xdr:rowOff>76200</xdr:rowOff>
    </xdr:to>
    <xdr:sp macro="" textlink="">
      <xdr:nvSpPr>
        <xdr:cNvPr id="17" name="Line 29">
          <a:extLst>
            <a:ext uri="{FF2B5EF4-FFF2-40B4-BE49-F238E27FC236}">
              <a16:creationId xmlns:a16="http://schemas.microsoft.com/office/drawing/2014/main" id="{00000000-0008-0000-1600-000011000000}"/>
            </a:ext>
          </a:extLst>
        </xdr:cNvPr>
        <xdr:cNvSpPr>
          <a:spLocks noChangeShapeType="1"/>
        </xdr:cNvSpPr>
      </xdr:nvSpPr>
      <xdr:spPr bwMode="auto">
        <a:xfrm>
          <a:off x="6448425" y="17173575"/>
          <a:ext cx="628650" cy="0"/>
        </a:xfrm>
        <a:prstGeom prst="line">
          <a:avLst/>
        </a:prstGeom>
        <a:noFill/>
        <a:ln w="9525">
          <a:solidFill>
            <a:srgbClr val="000000"/>
          </a:solidFill>
          <a:round/>
          <a:headEnd/>
          <a:tailEnd type="triangle" w="med" len="med"/>
        </a:ln>
      </xdr:spPr>
    </xdr:sp>
    <xdr:clientData/>
  </xdr:twoCellAnchor>
  <xdr:twoCellAnchor>
    <xdr:from>
      <xdr:col>10</xdr:col>
      <xdr:colOff>0</xdr:colOff>
      <xdr:row>104</xdr:row>
      <xdr:rowOff>85725</xdr:rowOff>
    </xdr:from>
    <xdr:to>
      <xdr:col>10</xdr:col>
      <xdr:colOff>342900</xdr:colOff>
      <xdr:row>104</xdr:row>
      <xdr:rowOff>85725</xdr:rowOff>
    </xdr:to>
    <xdr:sp macro="" textlink="">
      <xdr:nvSpPr>
        <xdr:cNvPr id="18" name="Line 30">
          <a:extLst>
            <a:ext uri="{FF2B5EF4-FFF2-40B4-BE49-F238E27FC236}">
              <a16:creationId xmlns:a16="http://schemas.microsoft.com/office/drawing/2014/main" id="{00000000-0008-0000-1600-000012000000}"/>
            </a:ext>
          </a:extLst>
        </xdr:cNvPr>
        <xdr:cNvSpPr>
          <a:spLocks noChangeShapeType="1"/>
        </xdr:cNvSpPr>
      </xdr:nvSpPr>
      <xdr:spPr bwMode="auto">
        <a:xfrm flipH="1">
          <a:off x="7077075" y="17173575"/>
          <a:ext cx="342900" cy="0"/>
        </a:xfrm>
        <a:prstGeom prst="line">
          <a:avLst/>
        </a:prstGeom>
        <a:noFill/>
        <a:ln w="9525">
          <a:solidFill>
            <a:srgbClr val="000000"/>
          </a:solidFill>
          <a:round/>
          <a:headEnd/>
          <a:tailEnd type="triangle" w="med" len="med"/>
        </a:ln>
      </xdr:spPr>
    </xdr:sp>
    <xdr:clientData/>
  </xdr:twoCellAnchor>
  <xdr:twoCellAnchor>
    <xdr:from>
      <xdr:col>14</xdr:col>
      <xdr:colOff>333375</xdr:colOff>
      <xdr:row>49</xdr:row>
      <xdr:rowOff>0</xdr:rowOff>
    </xdr:from>
    <xdr:to>
      <xdr:col>16</xdr:col>
      <xdr:colOff>0</xdr:colOff>
      <xdr:row>49</xdr:row>
      <xdr:rowOff>0</xdr:rowOff>
    </xdr:to>
    <xdr:sp macro="" textlink="">
      <xdr:nvSpPr>
        <xdr:cNvPr id="19" name="Line 32">
          <a:extLst>
            <a:ext uri="{FF2B5EF4-FFF2-40B4-BE49-F238E27FC236}">
              <a16:creationId xmlns:a16="http://schemas.microsoft.com/office/drawing/2014/main" id="{00000000-0008-0000-1600-000013000000}"/>
            </a:ext>
          </a:extLst>
        </xdr:cNvPr>
        <xdr:cNvSpPr>
          <a:spLocks noChangeShapeType="1"/>
        </xdr:cNvSpPr>
      </xdr:nvSpPr>
      <xdr:spPr bwMode="auto">
        <a:xfrm>
          <a:off x="10239375" y="13344525"/>
          <a:ext cx="962025" cy="0"/>
        </a:xfrm>
        <a:prstGeom prst="line">
          <a:avLst/>
        </a:prstGeom>
        <a:noFill/>
        <a:ln w="9525">
          <a:solidFill>
            <a:srgbClr val="000000"/>
          </a:solidFill>
          <a:round/>
          <a:headEnd/>
          <a:tailEnd type="triangle" w="med" len="med"/>
        </a:ln>
      </xdr:spPr>
    </xdr:sp>
    <xdr:clientData/>
  </xdr:twoCellAnchor>
  <xdr:twoCellAnchor>
    <xdr:from>
      <xdr:col>9</xdr:col>
      <xdr:colOff>9525</xdr:colOff>
      <xdr:row>49</xdr:row>
      <xdr:rowOff>0</xdr:rowOff>
    </xdr:from>
    <xdr:to>
      <xdr:col>10</xdr:col>
      <xdr:colOff>0</xdr:colOff>
      <xdr:row>49</xdr:row>
      <xdr:rowOff>28575</xdr:rowOff>
    </xdr:to>
    <xdr:sp macro="" textlink="">
      <xdr:nvSpPr>
        <xdr:cNvPr id="20" name="Freeform 33">
          <a:extLst>
            <a:ext uri="{FF2B5EF4-FFF2-40B4-BE49-F238E27FC236}">
              <a16:creationId xmlns:a16="http://schemas.microsoft.com/office/drawing/2014/main" id="{00000000-0008-0000-1600-000014000000}"/>
            </a:ext>
          </a:extLst>
        </xdr:cNvPr>
        <xdr:cNvSpPr>
          <a:spLocks/>
        </xdr:cNvSpPr>
      </xdr:nvSpPr>
      <xdr:spPr bwMode="auto">
        <a:xfrm>
          <a:off x="6372225" y="13344525"/>
          <a:ext cx="70485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11</xdr:col>
      <xdr:colOff>0</xdr:colOff>
      <xdr:row>49</xdr:row>
      <xdr:rowOff>9525</xdr:rowOff>
    </xdr:from>
    <xdr:to>
      <xdr:col>11</xdr:col>
      <xdr:colOff>581025</xdr:colOff>
      <xdr:row>49</xdr:row>
      <xdr:rowOff>9525</xdr:rowOff>
    </xdr:to>
    <xdr:sp macro="" textlink="">
      <xdr:nvSpPr>
        <xdr:cNvPr id="21" name="Line 35">
          <a:extLst>
            <a:ext uri="{FF2B5EF4-FFF2-40B4-BE49-F238E27FC236}">
              <a16:creationId xmlns:a16="http://schemas.microsoft.com/office/drawing/2014/main" id="{00000000-0008-0000-1600-000015000000}"/>
            </a:ext>
          </a:extLst>
        </xdr:cNvPr>
        <xdr:cNvSpPr>
          <a:spLocks noChangeShapeType="1"/>
        </xdr:cNvSpPr>
      </xdr:nvSpPr>
      <xdr:spPr bwMode="auto">
        <a:xfrm>
          <a:off x="7791450" y="13354050"/>
          <a:ext cx="581025" cy="0"/>
        </a:xfrm>
        <a:prstGeom prst="line">
          <a:avLst/>
        </a:prstGeom>
        <a:noFill/>
        <a:ln w="9525">
          <a:solidFill>
            <a:srgbClr val="000000"/>
          </a:solidFill>
          <a:round/>
          <a:headEnd/>
          <a:tailEnd type="triangle" w="med" len="med"/>
        </a:ln>
      </xdr:spPr>
    </xdr:sp>
    <xdr:clientData/>
  </xdr:twoCellAnchor>
  <xdr:twoCellAnchor>
    <xdr:from>
      <xdr:col>12</xdr:col>
      <xdr:colOff>9525</xdr:colOff>
      <xdr:row>49</xdr:row>
      <xdr:rowOff>9525</xdr:rowOff>
    </xdr:from>
    <xdr:to>
      <xdr:col>13</xdr:col>
      <xdr:colOff>219075</xdr:colOff>
      <xdr:row>49</xdr:row>
      <xdr:rowOff>9525</xdr:rowOff>
    </xdr:to>
    <xdr:sp macro="" textlink="">
      <xdr:nvSpPr>
        <xdr:cNvPr id="22" name="Line 36">
          <a:extLst>
            <a:ext uri="{FF2B5EF4-FFF2-40B4-BE49-F238E27FC236}">
              <a16:creationId xmlns:a16="http://schemas.microsoft.com/office/drawing/2014/main" id="{00000000-0008-0000-1600-000016000000}"/>
            </a:ext>
          </a:extLst>
        </xdr:cNvPr>
        <xdr:cNvSpPr>
          <a:spLocks noChangeShapeType="1"/>
        </xdr:cNvSpPr>
      </xdr:nvSpPr>
      <xdr:spPr bwMode="auto">
        <a:xfrm flipH="1">
          <a:off x="8515350" y="13354050"/>
          <a:ext cx="923925" cy="0"/>
        </a:xfrm>
        <a:prstGeom prst="line">
          <a:avLst/>
        </a:prstGeom>
        <a:noFill/>
        <a:ln w="9525">
          <a:solidFill>
            <a:srgbClr val="000000"/>
          </a:solidFill>
          <a:round/>
          <a:headEnd/>
          <a:tailEnd type="triangle" w="med" len="med"/>
        </a:ln>
      </xdr:spPr>
    </xdr:sp>
    <xdr:clientData/>
  </xdr:twoCellAnchor>
  <xdr:twoCellAnchor>
    <xdr:from>
      <xdr:col>6</xdr:col>
      <xdr:colOff>657225</xdr:colOff>
      <xdr:row>25</xdr:row>
      <xdr:rowOff>0</xdr:rowOff>
    </xdr:from>
    <xdr:to>
      <xdr:col>8</xdr:col>
      <xdr:colOff>742950</xdr:colOff>
      <xdr:row>25</xdr:row>
      <xdr:rowOff>0</xdr:rowOff>
    </xdr:to>
    <xdr:sp macro="" textlink="">
      <xdr:nvSpPr>
        <xdr:cNvPr id="23" name="Line 37">
          <a:extLst>
            <a:ext uri="{FF2B5EF4-FFF2-40B4-BE49-F238E27FC236}">
              <a16:creationId xmlns:a16="http://schemas.microsoft.com/office/drawing/2014/main" id="{00000000-0008-0000-1600-000017000000}"/>
            </a:ext>
          </a:extLst>
        </xdr:cNvPr>
        <xdr:cNvSpPr>
          <a:spLocks noChangeShapeType="1"/>
        </xdr:cNvSpPr>
      </xdr:nvSpPr>
      <xdr:spPr bwMode="auto">
        <a:xfrm>
          <a:off x="4876800" y="6810375"/>
          <a:ext cx="1485900" cy="0"/>
        </a:xfrm>
        <a:prstGeom prst="line">
          <a:avLst/>
        </a:prstGeom>
        <a:noFill/>
        <a:ln w="9525">
          <a:solidFill>
            <a:srgbClr val="000000"/>
          </a:solidFill>
          <a:round/>
          <a:headEnd/>
          <a:tailEnd type="triangle" w="med" len="med"/>
        </a:ln>
      </xdr:spPr>
    </xdr:sp>
    <xdr:clientData/>
  </xdr:twoCellAnchor>
  <xdr:twoCellAnchor>
    <xdr:from>
      <xdr:col>3</xdr:col>
      <xdr:colOff>0</xdr:colOff>
      <xdr:row>25</xdr:row>
      <xdr:rowOff>0</xdr:rowOff>
    </xdr:from>
    <xdr:to>
      <xdr:col>5</xdr:col>
      <xdr:colOff>152400</xdr:colOff>
      <xdr:row>25</xdr:row>
      <xdr:rowOff>28575</xdr:rowOff>
    </xdr:to>
    <xdr:sp macro="" textlink="">
      <xdr:nvSpPr>
        <xdr:cNvPr id="24" name="Freeform 38">
          <a:extLst>
            <a:ext uri="{FF2B5EF4-FFF2-40B4-BE49-F238E27FC236}">
              <a16:creationId xmlns:a16="http://schemas.microsoft.com/office/drawing/2014/main" id="{00000000-0008-0000-1600-000018000000}"/>
            </a:ext>
          </a:extLst>
        </xdr:cNvPr>
        <xdr:cNvSpPr>
          <a:spLocks/>
        </xdr:cNvSpPr>
      </xdr:nvSpPr>
      <xdr:spPr bwMode="auto">
        <a:xfrm>
          <a:off x="2190750" y="6810375"/>
          <a:ext cx="1476375"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28575</xdr:colOff>
      <xdr:row>49</xdr:row>
      <xdr:rowOff>0</xdr:rowOff>
    </xdr:from>
    <xdr:to>
      <xdr:col>5</xdr:col>
      <xdr:colOff>361950</xdr:colOff>
      <xdr:row>49</xdr:row>
      <xdr:rowOff>0</xdr:rowOff>
    </xdr:to>
    <xdr:sp macro="" textlink="">
      <xdr:nvSpPr>
        <xdr:cNvPr id="25" name="Line 39">
          <a:extLst>
            <a:ext uri="{FF2B5EF4-FFF2-40B4-BE49-F238E27FC236}">
              <a16:creationId xmlns:a16="http://schemas.microsoft.com/office/drawing/2014/main" id="{00000000-0008-0000-1600-000019000000}"/>
            </a:ext>
          </a:extLst>
        </xdr:cNvPr>
        <xdr:cNvSpPr>
          <a:spLocks noChangeShapeType="1"/>
        </xdr:cNvSpPr>
      </xdr:nvSpPr>
      <xdr:spPr bwMode="auto">
        <a:xfrm flipH="1">
          <a:off x="2219325" y="13344525"/>
          <a:ext cx="1657350" cy="0"/>
        </a:xfrm>
        <a:prstGeom prst="line">
          <a:avLst/>
        </a:prstGeom>
        <a:noFill/>
        <a:ln w="9525">
          <a:solidFill>
            <a:srgbClr val="000000"/>
          </a:solidFill>
          <a:round/>
          <a:headEnd/>
          <a:tailEnd type="triangle" w="med" len="med"/>
        </a:ln>
      </xdr:spPr>
    </xdr:sp>
    <xdr:clientData/>
  </xdr:twoCellAnchor>
  <xdr:twoCellAnchor>
    <xdr:from>
      <xdr:col>6</xdr:col>
      <xdr:colOff>552450</xdr:colOff>
      <xdr:row>49</xdr:row>
      <xdr:rowOff>9525</xdr:rowOff>
    </xdr:from>
    <xdr:to>
      <xdr:col>8</xdr:col>
      <xdr:colOff>790575</xdr:colOff>
      <xdr:row>49</xdr:row>
      <xdr:rowOff>9525</xdr:rowOff>
    </xdr:to>
    <xdr:sp macro="" textlink="">
      <xdr:nvSpPr>
        <xdr:cNvPr id="26" name="Line 40">
          <a:extLst>
            <a:ext uri="{FF2B5EF4-FFF2-40B4-BE49-F238E27FC236}">
              <a16:creationId xmlns:a16="http://schemas.microsoft.com/office/drawing/2014/main" id="{00000000-0008-0000-1600-00001A000000}"/>
            </a:ext>
          </a:extLst>
        </xdr:cNvPr>
        <xdr:cNvSpPr>
          <a:spLocks noChangeShapeType="1"/>
        </xdr:cNvSpPr>
      </xdr:nvSpPr>
      <xdr:spPr bwMode="auto">
        <a:xfrm>
          <a:off x="4772025" y="13354050"/>
          <a:ext cx="1590675" cy="0"/>
        </a:xfrm>
        <a:prstGeom prst="line">
          <a:avLst/>
        </a:prstGeom>
        <a:noFill/>
        <a:ln w="9525">
          <a:solidFill>
            <a:srgbClr val="000000"/>
          </a:solidFill>
          <a:round/>
          <a:headEnd/>
          <a:tailEnd type="triangle" w="med" len="med"/>
        </a:ln>
      </xdr:spPr>
    </xdr:sp>
    <xdr:clientData/>
  </xdr:twoCellAnchor>
  <xdr:twoCellAnchor>
    <xdr:from>
      <xdr:col>5</xdr:col>
      <xdr:colOff>342900</xdr:colOff>
      <xdr:row>122</xdr:row>
      <xdr:rowOff>66675</xdr:rowOff>
    </xdr:from>
    <xdr:to>
      <xdr:col>7</xdr:col>
      <xdr:colOff>0</xdr:colOff>
      <xdr:row>122</xdr:row>
      <xdr:rowOff>66675</xdr:rowOff>
    </xdr:to>
    <xdr:sp macro="" textlink="">
      <xdr:nvSpPr>
        <xdr:cNvPr id="27" name="Line 25">
          <a:extLst>
            <a:ext uri="{FF2B5EF4-FFF2-40B4-BE49-F238E27FC236}">
              <a16:creationId xmlns:a16="http://schemas.microsoft.com/office/drawing/2014/main" id="{00000000-0008-0000-1600-00001B000000}"/>
            </a:ext>
          </a:extLst>
        </xdr:cNvPr>
        <xdr:cNvSpPr>
          <a:spLocks noChangeShapeType="1"/>
        </xdr:cNvSpPr>
      </xdr:nvSpPr>
      <xdr:spPr bwMode="auto">
        <a:xfrm>
          <a:off x="3857625" y="17173575"/>
          <a:ext cx="1076325" cy="0"/>
        </a:xfrm>
        <a:prstGeom prst="line">
          <a:avLst/>
        </a:prstGeom>
        <a:noFill/>
        <a:ln w="9525">
          <a:solidFill>
            <a:srgbClr val="000000"/>
          </a:solidFill>
          <a:round/>
          <a:headEnd/>
          <a:tailEnd type="triangle" w="med" len="med"/>
        </a:ln>
      </xdr:spPr>
    </xdr:sp>
    <xdr:clientData/>
  </xdr:twoCellAnchor>
  <xdr:twoCellAnchor>
    <xdr:from>
      <xdr:col>12</xdr:col>
      <xdr:colOff>47625</xdr:colOff>
      <xdr:row>122</xdr:row>
      <xdr:rowOff>76200</xdr:rowOff>
    </xdr:from>
    <xdr:to>
      <xdr:col>13</xdr:col>
      <xdr:colOff>0</xdr:colOff>
      <xdr:row>122</xdr:row>
      <xdr:rowOff>76200</xdr:rowOff>
    </xdr:to>
    <xdr:sp macro="" textlink="">
      <xdr:nvSpPr>
        <xdr:cNvPr id="28" name="Line 26">
          <a:extLst>
            <a:ext uri="{FF2B5EF4-FFF2-40B4-BE49-F238E27FC236}">
              <a16:creationId xmlns:a16="http://schemas.microsoft.com/office/drawing/2014/main" id="{00000000-0008-0000-1600-00001C000000}"/>
            </a:ext>
          </a:extLst>
        </xdr:cNvPr>
        <xdr:cNvSpPr>
          <a:spLocks noChangeShapeType="1"/>
        </xdr:cNvSpPr>
      </xdr:nvSpPr>
      <xdr:spPr bwMode="auto">
        <a:xfrm>
          <a:off x="8553450" y="17173575"/>
          <a:ext cx="666750" cy="0"/>
        </a:xfrm>
        <a:prstGeom prst="line">
          <a:avLst/>
        </a:prstGeom>
        <a:noFill/>
        <a:ln w="9525">
          <a:solidFill>
            <a:srgbClr val="000000"/>
          </a:solidFill>
          <a:round/>
          <a:headEnd/>
          <a:tailEnd type="triangle" w="med" len="med"/>
        </a:ln>
      </xdr:spPr>
    </xdr:sp>
    <xdr:clientData/>
  </xdr:twoCellAnchor>
  <xdr:twoCellAnchor>
    <xdr:from>
      <xdr:col>7</xdr:col>
      <xdr:colOff>9525</xdr:colOff>
      <xdr:row>122</xdr:row>
      <xdr:rowOff>66675</xdr:rowOff>
    </xdr:from>
    <xdr:to>
      <xdr:col>7</xdr:col>
      <xdr:colOff>552450</xdr:colOff>
      <xdr:row>122</xdr:row>
      <xdr:rowOff>76200</xdr:rowOff>
    </xdr:to>
    <xdr:sp macro="" textlink="">
      <xdr:nvSpPr>
        <xdr:cNvPr id="29" name="Freeform 27">
          <a:extLst>
            <a:ext uri="{FF2B5EF4-FFF2-40B4-BE49-F238E27FC236}">
              <a16:creationId xmlns:a16="http://schemas.microsoft.com/office/drawing/2014/main" id="{00000000-0008-0000-1600-00001D000000}"/>
            </a:ext>
          </a:extLst>
        </xdr:cNvPr>
        <xdr:cNvSpPr>
          <a:spLocks/>
        </xdr:cNvSpPr>
      </xdr:nvSpPr>
      <xdr:spPr bwMode="auto">
        <a:xfrm>
          <a:off x="4943475" y="17173575"/>
          <a:ext cx="54292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9525</xdr:colOff>
      <xdr:row>122</xdr:row>
      <xdr:rowOff>95250</xdr:rowOff>
    </xdr:from>
    <xdr:to>
      <xdr:col>3</xdr:col>
      <xdr:colOff>533400</xdr:colOff>
      <xdr:row>122</xdr:row>
      <xdr:rowOff>104775</xdr:rowOff>
    </xdr:to>
    <xdr:sp macro="" textlink="">
      <xdr:nvSpPr>
        <xdr:cNvPr id="30" name="Freeform 28">
          <a:extLst>
            <a:ext uri="{FF2B5EF4-FFF2-40B4-BE49-F238E27FC236}">
              <a16:creationId xmlns:a16="http://schemas.microsoft.com/office/drawing/2014/main" id="{00000000-0008-0000-1600-00001E000000}"/>
            </a:ext>
          </a:extLst>
        </xdr:cNvPr>
        <xdr:cNvSpPr>
          <a:spLocks/>
        </xdr:cNvSpPr>
      </xdr:nvSpPr>
      <xdr:spPr bwMode="auto">
        <a:xfrm>
          <a:off x="2200275" y="17173575"/>
          <a:ext cx="52387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9</xdr:col>
      <xdr:colOff>85725</xdr:colOff>
      <xdr:row>122</xdr:row>
      <xdr:rowOff>76200</xdr:rowOff>
    </xdr:from>
    <xdr:to>
      <xdr:col>10</xdr:col>
      <xdr:colOff>0</xdr:colOff>
      <xdr:row>122</xdr:row>
      <xdr:rowOff>76200</xdr:rowOff>
    </xdr:to>
    <xdr:sp macro="" textlink="">
      <xdr:nvSpPr>
        <xdr:cNvPr id="31" name="Line 29">
          <a:extLst>
            <a:ext uri="{FF2B5EF4-FFF2-40B4-BE49-F238E27FC236}">
              <a16:creationId xmlns:a16="http://schemas.microsoft.com/office/drawing/2014/main" id="{00000000-0008-0000-1600-00001F000000}"/>
            </a:ext>
          </a:extLst>
        </xdr:cNvPr>
        <xdr:cNvSpPr>
          <a:spLocks noChangeShapeType="1"/>
        </xdr:cNvSpPr>
      </xdr:nvSpPr>
      <xdr:spPr bwMode="auto">
        <a:xfrm>
          <a:off x="6448425" y="17173575"/>
          <a:ext cx="628650" cy="0"/>
        </a:xfrm>
        <a:prstGeom prst="line">
          <a:avLst/>
        </a:prstGeom>
        <a:noFill/>
        <a:ln w="9525">
          <a:solidFill>
            <a:srgbClr val="000000"/>
          </a:solidFill>
          <a:round/>
          <a:headEnd/>
          <a:tailEnd type="triangle" w="med" len="med"/>
        </a:ln>
      </xdr:spPr>
    </xdr:sp>
    <xdr:clientData/>
  </xdr:twoCellAnchor>
  <xdr:twoCellAnchor>
    <xdr:from>
      <xdr:col>10</xdr:col>
      <xdr:colOff>0</xdr:colOff>
      <xdr:row>122</xdr:row>
      <xdr:rowOff>85725</xdr:rowOff>
    </xdr:from>
    <xdr:to>
      <xdr:col>10</xdr:col>
      <xdr:colOff>342900</xdr:colOff>
      <xdr:row>122</xdr:row>
      <xdr:rowOff>85725</xdr:rowOff>
    </xdr:to>
    <xdr:sp macro="" textlink="">
      <xdr:nvSpPr>
        <xdr:cNvPr id="32" name="Line 30">
          <a:extLst>
            <a:ext uri="{FF2B5EF4-FFF2-40B4-BE49-F238E27FC236}">
              <a16:creationId xmlns:a16="http://schemas.microsoft.com/office/drawing/2014/main" id="{00000000-0008-0000-1600-000020000000}"/>
            </a:ext>
          </a:extLst>
        </xdr:cNvPr>
        <xdr:cNvSpPr>
          <a:spLocks noChangeShapeType="1"/>
        </xdr:cNvSpPr>
      </xdr:nvSpPr>
      <xdr:spPr bwMode="auto">
        <a:xfrm flipH="1">
          <a:off x="7077075" y="17173575"/>
          <a:ext cx="342900" cy="0"/>
        </a:xfrm>
        <a:prstGeom prst="line">
          <a:avLst/>
        </a:prstGeom>
        <a:noFill/>
        <a:ln w="9525">
          <a:solidFill>
            <a:srgbClr val="000000"/>
          </a:solidFill>
          <a:round/>
          <a:headEnd/>
          <a:tailEnd type="triangle" w="med" len="med"/>
        </a:ln>
      </xdr:spPr>
    </xdr:sp>
    <xdr:clientData/>
  </xdr:twoCellAnchor>
  <xdr:twoCellAnchor>
    <xdr:from>
      <xdr:col>17</xdr:col>
      <xdr:colOff>104775</xdr:colOff>
      <xdr:row>49</xdr:row>
      <xdr:rowOff>0</xdr:rowOff>
    </xdr:from>
    <xdr:to>
      <xdr:col>19</xdr:col>
      <xdr:colOff>0</xdr:colOff>
      <xdr:row>49</xdr:row>
      <xdr:rowOff>0</xdr:rowOff>
    </xdr:to>
    <xdr:sp macro="" textlink="">
      <xdr:nvSpPr>
        <xdr:cNvPr id="33" name="Line 32">
          <a:extLst>
            <a:ext uri="{FF2B5EF4-FFF2-40B4-BE49-F238E27FC236}">
              <a16:creationId xmlns:a16="http://schemas.microsoft.com/office/drawing/2014/main" id="{00000000-0008-0000-1600-000021000000}"/>
            </a:ext>
          </a:extLst>
        </xdr:cNvPr>
        <xdr:cNvSpPr>
          <a:spLocks noChangeShapeType="1"/>
        </xdr:cNvSpPr>
      </xdr:nvSpPr>
      <xdr:spPr bwMode="auto">
        <a:xfrm>
          <a:off x="11201400" y="13344525"/>
          <a:ext cx="0" cy="0"/>
        </a:xfrm>
        <a:prstGeom prst="line">
          <a:avLst/>
        </a:prstGeom>
        <a:noFill/>
        <a:ln w="9525">
          <a:solidFill>
            <a:srgbClr val="000000"/>
          </a:solidFill>
          <a:round/>
          <a:headEnd/>
          <a:tailEnd type="triangle" w="med" len="med"/>
        </a:ln>
      </xdr:spPr>
    </xdr:sp>
    <xdr:clientData/>
  </xdr:twoCellAnchor>
  <xdr:twoCellAnchor>
    <xdr:from>
      <xdr:col>16</xdr:col>
      <xdr:colOff>9525</xdr:colOff>
      <xdr:row>49</xdr:row>
      <xdr:rowOff>9525</xdr:rowOff>
    </xdr:from>
    <xdr:to>
      <xdr:col>17</xdr:col>
      <xdr:colOff>219075</xdr:colOff>
      <xdr:row>49</xdr:row>
      <xdr:rowOff>9525</xdr:rowOff>
    </xdr:to>
    <xdr:sp macro="" textlink="">
      <xdr:nvSpPr>
        <xdr:cNvPr id="34" name="Line 36">
          <a:extLst>
            <a:ext uri="{FF2B5EF4-FFF2-40B4-BE49-F238E27FC236}">
              <a16:creationId xmlns:a16="http://schemas.microsoft.com/office/drawing/2014/main" id="{00000000-0008-0000-1600-000022000000}"/>
            </a:ext>
          </a:extLst>
        </xdr:cNvPr>
        <xdr:cNvSpPr>
          <a:spLocks noChangeShapeType="1"/>
        </xdr:cNvSpPr>
      </xdr:nvSpPr>
      <xdr:spPr bwMode="auto">
        <a:xfrm flipH="1">
          <a:off x="11201400" y="1335405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25</xdr:row>
      <xdr:rowOff>9525</xdr:rowOff>
    </xdr:from>
    <xdr:to>
      <xdr:col>12</xdr:col>
      <xdr:colOff>581025</xdr:colOff>
      <xdr:row>25</xdr:row>
      <xdr:rowOff>9525</xdr:rowOff>
    </xdr:to>
    <xdr:sp macro="" textlink="">
      <xdr:nvSpPr>
        <xdr:cNvPr id="35" name="Line 9">
          <a:extLst>
            <a:ext uri="{FF2B5EF4-FFF2-40B4-BE49-F238E27FC236}">
              <a16:creationId xmlns:a16="http://schemas.microsoft.com/office/drawing/2014/main" id="{00000000-0008-0000-1600-000023000000}"/>
            </a:ext>
          </a:extLst>
        </xdr:cNvPr>
        <xdr:cNvSpPr>
          <a:spLocks noChangeShapeType="1"/>
        </xdr:cNvSpPr>
      </xdr:nvSpPr>
      <xdr:spPr bwMode="auto">
        <a:xfrm>
          <a:off x="8505825" y="6819900"/>
          <a:ext cx="581025" cy="0"/>
        </a:xfrm>
        <a:prstGeom prst="line">
          <a:avLst/>
        </a:prstGeom>
        <a:noFill/>
        <a:ln w="9525">
          <a:solidFill>
            <a:srgbClr val="000000"/>
          </a:solidFill>
          <a:round/>
          <a:headEnd/>
          <a:tailEnd type="triangle" w="med" len="med"/>
        </a:ln>
      </xdr:spPr>
    </xdr:sp>
    <xdr:clientData/>
  </xdr:twoCellAnchor>
  <xdr:twoCellAnchor>
    <xdr:from>
      <xdr:col>12</xdr:col>
      <xdr:colOff>0</xdr:colOff>
      <xdr:row>49</xdr:row>
      <xdr:rowOff>9525</xdr:rowOff>
    </xdr:from>
    <xdr:to>
      <xdr:col>12</xdr:col>
      <xdr:colOff>581025</xdr:colOff>
      <xdr:row>49</xdr:row>
      <xdr:rowOff>9525</xdr:rowOff>
    </xdr:to>
    <xdr:sp macro="" textlink="">
      <xdr:nvSpPr>
        <xdr:cNvPr id="36" name="Line 35">
          <a:extLst>
            <a:ext uri="{FF2B5EF4-FFF2-40B4-BE49-F238E27FC236}">
              <a16:creationId xmlns:a16="http://schemas.microsoft.com/office/drawing/2014/main" id="{00000000-0008-0000-1600-000024000000}"/>
            </a:ext>
          </a:extLst>
        </xdr:cNvPr>
        <xdr:cNvSpPr>
          <a:spLocks noChangeShapeType="1"/>
        </xdr:cNvSpPr>
      </xdr:nvSpPr>
      <xdr:spPr bwMode="auto">
        <a:xfrm>
          <a:off x="8505825" y="13354050"/>
          <a:ext cx="581025" cy="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476250</xdr:colOff>
      <xdr:row>25</xdr:row>
      <xdr:rowOff>0</xdr:rowOff>
    </xdr:from>
    <xdr:to>
      <xdr:col>16</xdr:col>
      <xdr:colOff>0</xdr:colOff>
      <xdr:row>25</xdr:row>
      <xdr:rowOff>0</xdr:rowOff>
    </xdr:to>
    <xdr:sp macro="" textlink="">
      <xdr:nvSpPr>
        <xdr:cNvPr id="2" name="Line 2">
          <a:extLst>
            <a:ext uri="{FF2B5EF4-FFF2-40B4-BE49-F238E27FC236}">
              <a16:creationId xmlns:a16="http://schemas.microsoft.com/office/drawing/2014/main" id="{00000000-0008-0000-1700-000002000000}"/>
            </a:ext>
          </a:extLst>
        </xdr:cNvPr>
        <xdr:cNvSpPr>
          <a:spLocks noChangeShapeType="1"/>
        </xdr:cNvSpPr>
      </xdr:nvSpPr>
      <xdr:spPr bwMode="auto">
        <a:xfrm>
          <a:off x="10382250" y="6791325"/>
          <a:ext cx="819150" cy="0"/>
        </a:xfrm>
        <a:prstGeom prst="line">
          <a:avLst/>
        </a:prstGeom>
        <a:noFill/>
        <a:ln w="9525">
          <a:solidFill>
            <a:srgbClr val="000000"/>
          </a:solidFill>
          <a:round/>
          <a:headEnd/>
          <a:tailEnd type="triangle" w="med" len="med"/>
        </a:ln>
      </xdr:spPr>
    </xdr:sp>
    <xdr:clientData/>
  </xdr:twoCellAnchor>
  <xdr:twoCellAnchor>
    <xdr:from>
      <xdr:col>9</xdr:col>
      <xdr:colOff>9525</xdr:colOff>
      <xdr:row>25</xdr:row>
      <xdr:rowOff>0</xdr:rowOff>
    </xdr:from>
    <xdr:to>
      <xdr:col>10</xdr:col>
      <xdr:colOff>0</xdr:colOff>
      <xdr:row>25</xdr:row>
      <xdr:rowOff>28575</xdr:rowOff>
    </xdr:to>
    <xdr:sp macro="" textlink="">
      <xdr:nvSpPr>
        <xdr:cNvPr id="3" name="Freeform 3">
          <a:extLst>
            <a:ext uri="{FF2B5EF4-FFF2-40B4-BE49-F238E27FC236}">
              <a16:creationId xmlns:a16="http://schemas.microsoft.com/office/drawing/2014/main" id="{00000000-0008-0000-1700-000003000000}"/>
            </a:ext>
          </a:extLst>
        </xdr:cNvPr>
        <xdr:cNvSpPr>
          <a:spLocks/>
        </xdr:cNvSpPr>
      </xdr:nvSpPr>
      <xdr:spPr bwMode="auto">
        <a:xfrm>
          <a:off x="6372225" y="6791325"/>
          <a:ext cx="70485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0</xdr:colOff>
      <xdr:row>25</xdr:row>
      <xdr:rowOff>0</xdr:rowOff>
    </xdr:from>
    <xdr:to>
      <xdr:col>5</xdr:col>
      <xdr:colOff>152400</xdr:colOff>
      <xdr:row>25</xdr:row>
      <xdr:rowOff>28575</xdr:rowOff>
    </xdr:to>
    <xdr:sp macro="" textlink="">
      <xdr:nvSpPr>
        <xdr:cNvPr id="4" name="Freeform 4">
          <a:extLst>
            <a:ext uri="{FF2B5EF4-FFF2-40B4-BE49-F238E27FC236}">
              <a16:creationId xmlns:a16="http://schemas.microsoft.com/office/drawing/2014/main" id="{00000000-0008-0000-1700-000004000000}"/>
            </a:ext>
          </a:extLst>
        </xdr:cNvPr>
        <xdr:cNvSpPr>
          <a:spLocks/>
        </xdr:cNvSpPr>
      </xdr:nvSpPr>
      <xdr:spPr bwMode="auto">
        <a:xfrm>
          <a:off x="2190750" y="6791325"/>
          <a:ext cx="1476375"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11</xdr:col>
      <xdr:colOff>0</xdr:colOff>
      <xdr:row>25</xdr:row>
      <xdr:rowOff>9525</xdr:rowOff>
    </xdr:from>
    <xdr:to>
      <xdr:col>11</xdr:col>
      <xdr:colOff>581025</xdr:colOff>
      <xdr:row>25</xdr:row>
      <xdr:rowOff>9525</xdr:rowOff>
    </xdr:to>
    <xdr:sp macro="" textlink="">
      <xdr:nvSpPr>
        <xdr:cNvPr id="5" name="Line 9">
          <a:extLst>
            <a:ext uri="{FF2B5EF4-FFF2-40B4-BE49-F238E27FC236}">
              <a16:creationId xmlns:a16="http://schemas.microsoft.com/office/drawing/2014/main" id="{00000000-0008-0000-1700-000005000000}"/>
            </a:ext>
          </a:extLst>
        </xdr:cNvPr>
        <xdr:cNvSpPr>
          <a:spLocks noChangeShapeType="1"/>
        </xdr:cNvSpPr>
      </xdr:nvSpPr>
      <xdr:spPr bwMode="auto">
        <a:xfrm>
          <a:off x="7791450" y="6800850"/>
          <a:ext cx="581025" cy="0"/>
        </a:xfrm>
        <a:prstGeom prst="line">
          <a:avLst/>
        </a:prstGeom>
        <a:noFill/>
        <a:ln w="9525">
          <a:solidFill>
            <a:srgbClr val="000000"/>
          </a:solidFill>
          <a:round/>
          <a:headEnd/>
          <a:tailEnd type="triangle" w="med" len="med"/>
        </a:ln>
      </xdr:spPr>
    </xdr:sp>
    <xdr:clientData/>
  </xdr:twoCellAnchor>
  <xdr:twoCellAnchor>
    <xdr:from>
      <xdr:col>12</xdr:col>
      <xdr:colOff>9525</xdr:colOff>
      <xdr:row>25</xdr:row>
      <xdr:rowOff>9525</xdr:rowOff>
    </xdr:from>
    <xdr:to>
      <xdr:col>13</xdr:col>
      <xdr:colOff>219075</xdr:colOff>
      <xdr:row>25</xdr:row>
      <xdr:rowOff>9525</xdr:rowOff>
    </xdr:to>
    <xdr:sp macro="" textlink="">
      <xdr:nvSpPr>
        <xdr:cNvPr id="6" name="Line 10">
          <a:extLst>
            <a:ext uri="{FF2B5EF4-FFF2-40B4-BE49-F238E27FC236}">
              <a16:creationId xmlns:a16="http://schemas.microsoft.com/office/drawing/2014/main" id="{00000000-0008-0000-1700-000006000000}"/>
            </a:ext>
          </a:extLst>
        </xdr:cNvPr>
        <xdr:cNvSpPr>
          <a:spLocks noChangeShapeType="1"/>
        </xdr:cNvSpPr>
      </xdr:nvSpPr>
      <xdr:spPr bwMode="auto">
        <a:xfrm flipH="1">
          <a:off x="8515350" y="6800850"/>
          <a:ext cx="923925" cy="0"/>
        </a:xfrm>
        <a:prstGeom prst="line">
          <a:avLst/>
        </a:prstGeom>
        <a:noFill/>
        <a:ln w="9525">
          <a:solidFill>
            <a:srgbClr val="000000"/>
          </a:solidFill>
          <a:round/>
          <a:headEnd/>
          <a:tailEnd type="triangle" w="med" len="med"/>
        </a:ln>
      </xdr:spPr>
    </xdr:sp>
    <xdr:clientData/>
  </xdr:twoCellAnchor>
  <xdr:twoCellAnchor>
    <xdr:from>
      <xdr:col>5</xdr:col>
      <xdr:colOff>47625</xdr:colOff>
      <xdr:row>64</xdr:row>
      <xdr:rowOff>180975</xdr:rowOff>
    </xdr:from>
    <xdr:to>
      <xdr:col>6</xdr:col>
      <xdr:colOff>0</xdr:colOff>
      <xdr:row>64</xdr:row>
      <xdr:rowOff>180975</xdr:rowOff>
    </xdr:to>
    <xdr:sp macro="" textlink="">
      <xdr:nvSpPr>
        <xdr:cNvPr id="7" name="Line 19">
          <a:extLst>
            <a:ext uri="{FF2B5EF4-FFF2-40B4-BE49-F238E27FC236}">
              <a16:creationId xmlns:a16="http://schemas.microsoft.com/office/drawing/2014/main" id="{00000000-0008-0000-1700-000007000000}"/>
            </a:ext>
          </a:extLst>
        </xdr:cNvPr>
        <xdr:cNvSpPr>
          <a:spLocks noChangeShapeType="1"/>
        </xdr:cNvSpPr>
      </xdr:nvSpPr>
      <xdr:spPr bwMode="auto">
        <a:xfrm>
          <a:off x="3562350" y="17449800"/>
          <a:ext cx="657225" cy="0"/>
        </a:xfrm>
        <a:prstGeom prst="line">
          <a:avLst/>
        </a:prstGeom>
        <a:noFill/>
        <a:ln w="9525">
          <a:solidFill>
            <a:srgbClr val="000000"/>
          </a:solidFill>
          <a:round/>
          <a:headEnd/>
          <a:tailEnd type="triangle" w="med" len="med"/>
        </a:ln>
      </xdr:spPr>
    </xdr:sp>
    <xdr:clientData/>
  </xdr:twoCellAnchor>
  <xdr:twoCellAnchor>
    <xdr:from>
      <xdr:col>3</xdr:col>
      <xdr:colOff>9525</xdr:colOff>
      <xdr:row>65</xdr:row>
      <xdr:rowOff>28575</xdr:rowOff>
    </xdr:from>
    <xdr:to>
      <xdr:col>3</xdr:col>
      <xdr:colOff>533400</xdr:colOff>
      <xdr:row>65</xdr:row>
      <xdr:rowOff>38100</xdr:rowOff>
    </xdr:to>
    <xdr:sp macro="" textlink="">
      <xdr:nvSpPr>
        <xdr:cNvPr id="8" name="Freeform 20">
          <a:extLst>
            <a:ext uri="{FF2B5EF4-FFF2-40B4-BE49-F238E27FC236}">
              <a16:creationId xmlns:a16="http://schemas.microsoft.com/office/drawing/2014/main" id="{00000000-0008-0000-1700-000008000000}"/>
            </a:ext>
          </a:extLst>
        </xdr:cNvPr>
        <xdr:cNvSpPr>
          <a:spLocks/>
        </xdr:cNvSpPr>
      </xdr:nvSpPr>
      <xdr:spPr bwMode="auto">
        <a:xfrm>
          <a:off x="2200275" y="17449800"/>
          <a:ext cx="52387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5</xdr:col>
      <xdr:colOff>9525</xdr:colOff>
      <xdr:row>78</xdr:row>
      <xdr:rowOff>0</xdr:rowOff>
    </xdr:from>
    <xdr:to>
      <xdr:col>6</xdr:col>
      <xdr:colOff>0</xdr:colOff>
      <xdr:row>78</xdr:row>
      <xdr:rowOff>0</xdr:rowOff>
    </xdr:to>
    <xdr:sp macro="" textlink="">
      <xdr:nvSpPr>
        <xdr:cNvPr id="9" name="Line 21">
          <a:extLst>
            <a:ext uri="{FF2B5EF4-FFF2-40B4-BE49-F238E27FC236}">
              <a16:creationId xmlns:a16="http://schemas.microsoft.com/office/drawing/2014/main" id="{00000000-0008-0000-1700-000009000000}"/>
            </a:ext>
          </a:extLst>
        </xdr:cNvPr>
        <xdr:cNvSpPr>
          <a:spLocks noChangeShapeType="1"/>
        </xdr:cNvSpPr>
      </xdr:nvSpPr>
      <xdr:spPr bwMode="auto">
        <a:xfrm>
          <a:off x="3524250" y="17449800"/>
          <a:ext cx="695325" cy="0"/>
        </a:xfrm>
        <a:prstGeom prst="line">
          <a:avLst/>
        </a:prstGeom>
        <a:noFill/>
        <a:ln w="9525">
          <a:solidFill>
            <a:srgbClr val="000000"/>
          </a:solidFill>
          <a:round/>
          <a:headEnd/>
          <a:tailEnd type="triangle" w="med" len="med"/>
        </a:ln>
      </xdr:spPr>
    </xdr:sp>
    <xdr:clientData/>
  </xdr:twoCellAnchor>
  <xdr:twoCellAnchor>
    <xdr:from>
      <xdr:col>3</xdr:col>
      <xdr:colOff>9525</xdr:colOff>
      <xdr:row>77</xdr:row>
      <xdr:rowOff>171450</xdr:rowOff>
    </xdr:from>
    <xdr:to>
      <xdr:col>4</xdr:col>
      <xdr:colOff>76200</xdr:colOff>
      <xdr:row>78</xdr:row>
      <xdr:rowOff>9525</xdr:rowOff>
    </xdr:to>
    <xdr:sp macro="" textlink="">
      <xdr:nvSpPr>
        <xdr:cNvPr id="10" name="Freeform 22">
          <a:extLst>
            <a:ext uri="{FF2B5EF4-FFF2-40B4-BE49-F238E27FC236}">
              <a16:creationId xmlns:a16="http://schemas.microsoft.com/office/drawing/2014/main" id="{00000000-0008-0000-1700-00000A000000}"/>
            </a:ext>
          </a:extLst>
        </xdr:cNvPr>
        <xdr:cNvSpPr>
          <a:spLocks/>
        </xdr:cNvSpPr>
      </xdr:nvSpPr>
      <xdr:spPr bwMode="auto">
        <a:xfrm>
          <a:off x="2200275" y="17449800"/>
          <a:ext cx="704850"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0</xdr:colOff>
      <xdr:row>24</xdr:row>
      <xdr:rowOff>85725</xdr:rowOff>
    </xdr:from>
    <xdr:to>
      <xdr:col>3</xdr:col>
      <xdr:colOff>0</xdr:colOff>
      <xdr:row>24</xdr:row>
      <xdr:rowOff>114300</xdr:rowOff>
    </xdr:to>
    <xdr:sp macro="" textlink="">
      <xdr:nvSpPr>
        <xdr:cNvPr id="11" name="Freeform 23">
          <a:extLst>
            <a:ext uri="{FF2B5EF4-FFF2-40B4-BE49-F238E27FC236}">
              <a16:creationId xmlns:a16="http://schemas.microsoft.com/office/drawing/2014/main" id="{00000000-0008-0000-1700-00000B000000}"/>
            </a:ext>
          </a:extLst>
        </xdr:cNvPr>
        <xdr:cNvSpPr>
          <a:spLocks/>
        </xdr:cNvSpPr>
      </xdr:nvSpPr>
      <xdr:spPr bwMode="auto">
        <a:xfrm>
          <a:off x="2190750" y="6686550"/>
          <a:ext cx="0" cy="28575"/>
        </a:xfrm>
        <a:custGeom>
          <a:avLst/>
          <a:gdLst>
            <a:gd name="T0" fmla="*/ 0 w 57"/>
            <a:gd name="T1" fmla="*/ 0 h 1"/>
            <a:gd name="T2" fmla="*/ 0 w 57"/>
            <a:gd name="T3" fmla="*/ 0 h 1"/>
            <a:gd name="T4" fmla="*/ 0 w 57"/>
            <a:gd name="T5" fmla="*/ 0 h 1"/>
            <a:gd name="T6" fmla="*/ 0 w 57"/>
            <a:gd name="T7" fmla="*/ 0 h 1"/>
            <a:gd name="T8" fmla="*/ 0 w 57"/>
            <a:gd name="T9" fmla="*/ 0 h 1"/>
            <a:gd name="T10" fmla="*/ 0 60000 65536"/>
            <a:gd name="T11" fmla="*/ 0 60000 65536"/>
            <a:gd name="T12" fmla="*/ 0 60000 65536"/>
            <a:gd name="T13" fmla="*/ 0 60000 65536"/>
            <a:gd name="T14" fmla="*/ 0 60000 65536"/>
            <a:gd name="T15" fmla="*/ 0 w 57"/>
            <a:gd name="T16" fmla="*/ 0 h 1"/>
            <a:gd name="T17" fmla="*/ 0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0</xdr:colOff>
      <xdr:row>24</xdr:row>
      <xdr:rowOff>95250</xdr:rowOff>
    </xdr:from>
    <xdr:to>
      <xdr:col>3</xdr:col>
      <xdr:colOff>0</xdr:colOff>
      <xdr:row>24</xdr:row>
      <xdr:rowOff>95250</xdr:rowOff>
    </xdr:to>
    <xdr:sp macro="" textlink="">
      <xdr:nvSpPr>
        <xdr:cNvPr id="12" name="Line 24">
          <a:extLst>
            <a:ext uri="{FF2B5EF4-FFF2-40B4-BE49-F238E27FC236}">
              <a16:creationId xmlns:a16="http://schemas.microsoft.com/office/drawing/2014/main" id="{00000000-0008-0000-1700-00000C000000}"/>
            </a:ext>
          </a:extLst>
        </xdr:cNvPr>
        <xdr:cNvSpPr>
          <a:spLocks noChangeShapeType="1"/>
        </xdr:cNvSpPr>
      </xdr:nvSpPr>
      <xdr:spPr bwMode="auto">
        <a:xfrm>
          <a:off x="2190750" y="6696075"/>
          <a:ext cx="0" cy="0"/>
        </a:xfrm>
        <a:prstGeom prst="line">
          <a:avLst/>
        </a:prstGeom>
        <a:noFill/>
        <a:ln w="9525">
          <a:solidFill>
            <a:srgbClr val="000000"/>
          </a:solidFill>
          <a:round/>
          <a:headEnd/>
          <a:tailEnd type="triangle" w="med" len="med"/>
        </a:ln>
      </xdr:spPr>
    </xdr:sp>
    <xdr:clientData/>
  </xdr:twoCellAnchor>
  <xdr:twoCellAnchor>
    <xdr:from>
      <xdr:col>5</xdr:col>
      <xdr:colOff>342900</xdr:colOff>
      <xdr:row>104</xdr:row>
      <xdr:rowOff>66675</xdr:rowOff>
    </xdr:from>
    <xdr:to>
      <xdr:col>7</xdr:col>
      <xdr:colOff>0</xdr:colOff>
      <xdr:row>104</xdr:row>
      <xdr:rowOff>66675</xdr:rowOff>
    </xdr:to>
    <xdr:sp macro="" textlink="">
      <xdr:nvSpPr>
        <xdr:cNvPr id="13" name="Line 25">
          <a:extLst>
            <a:ext uri="{FF2B5EF4-FFF2-40B4-BE49-F238E27FC236}">
              <a16:creationId xmlns:a16="http://schemas.microsoft.com/office/drawing/2014/main" id="{00000000-0008-0000-1700-00000D000000}"/>
            </a:ext>
          </a:extLst>
        </xdr:cNvPr>
        <xdr:cNvSpPr>
          <a:spLocks noChangeShapeType="1"/>
        </xdr:cNvSpPr>
      </xdr:nvSpPr>
      <xdr:spPr bwMode="auto">
        <a:xfrm>
          <a:off x="3857625" y="17449800"/>
          <a:ext cx="1076325" cy="0"/>
        </a:xfrm>
        <a:prstGeom prst="line">
          <a:avLst/>
        </a:prstGeom>
        <a:noFill/>
        <a:ln w="9525">
          <a:solidFill>
            <a:srgbClr val="000000"/>
          </a:solidFill>
          <a:round/>
          <a:headEnd/>
          <a:tailEnd type="triangle" w="med" len="med"/>
        </a:ln>
      </xdr:spPr>
    </xdr:sp>
    <xdr:clientData/>
  </xdr:twoCellAnchor>
  <xdr:twoCellAnchor>
    <xdr:from>
      <xdr:col>12</xdr:col>
      <xdr:colOff>47625</xdr:colOff>
      <xdr:row>104</xdr:row>
      <xdr:rowOff>76200</xdr:rowOff>
    </xdr:from>
    <xdr:to>
      <xdr:col>13</xdr:col>
      <xdr:colOff>0</xdr:colOff>
      <xdr:row>104</xdr:row>
      <xdr:rowOff>76200</xdr:rowOff>
    </xdr:to>
    <xdr:sp macro="" textlink="">
      <xdr:nvSpPr>
        <xdr:cNvPr id="14" name="Line 26">
          <a:extLst>
            <a:ext uri="{FF2B5EF4-FFF2-40B4-BE49-F238E27FC236}">
              <a16:creationId xmlns:a16="http://schemas.microsoft.com/office/drawing/2014/main" id="{00000000-0008-0000-1700-00000E000000}"/>
            </a:ext>
          </a:extLst>
        </xdr:cNvPr>
        <xdr:cNvSpPr>
          <a:spLocks noChangeShapeType="1"/>
        </xdr:cNvSpPr>
      </xdr:nvSpPr>
      <xdr:spPr bwMode="auto">
        <a:xfrm>
          <a:off x="8553450" y="17449800"/>
          <a:ext cx="666750" cy="0"/>
        </a:xfrm>
        <a:prstGeom prst="line">
          <a:avLst/>
        </a:prstGeom>
        <a:noFill/>
        <a:ln w="9525">
          <a:solidFill>
            <a:srgbClr val="000000"/>
          </a:solidFill>
          <a:round/>
          <a:headEnd/>
          <a:tailEnd type="triangle" w="med" len="med"/>
        </a:ln>
      </xdr:spPr>
    </xdr:sp>
    <xdr:clientData/>
  </xdr:twoCellAnchor>
  <xdr:twoCellAnchor>
    <xdr:from>
      <xdr:col>7</xdr:col>
      <xdr:colOff>9525</xdr:colOff>
      <xdr:row>104</xdr:row>
      <xdr:rowOff>66675</xdr:rowOff>
    </xdr:from>
    <xdr:to>
      <xdr:col>7</xdr:col>
      <xdr:colOff>552450</xdr:colOff>
      <xdr:row>104</xdr:row>
      <xdr:rowOff>76200</xdr:rowOff>
    </xdr:to>
    <xdr:sp macro="" textlink="">
      <xdr:nvSpPr>
        <xdr:cNvPr id="15" name="Freeform 27">
          <a:extLst>
            <a:ext uri="{FF2B5EF4-FFF2-40B4-BE49-F238E27FC236}">
              <a16:creationId xmlns:a16="http://schemas.microsoft.com/office/drawing/2014/main" id="{00000000-0008-0000-1700-00000F000000}"/>
            </a:ext>
          </a:extLst>
        </xdr:cNvPr>
        <xdr:cNvSpPr>
          <a:spLocks/>
        </xdr:cNvSpPr>
      </xdr:nvSpPr>
      <xdr:spPr bwMode="auto">
        <a:xfrm>
          <a:off x="4943475" y="17449800"/>
          <a:ext cx="54292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9525</xdr:colOff>
      <xdr:row>104</xdr:row>
      <xdr:rowOff>95250</xdr:rowOff>
    </xdr:from>
    <xdr:to>
      <xdr:col>3</xdr:col>
      <xdr:colOff>533400</xdr:colOff>
      <xdr:row>104</xdr:row>
      <xdr:rowOff>104775</xdr:rowOff>
    </xdr:to>
    <xdr:sp macro="" textlink="">
      <xdr:nvSpPr>
        <xdr:cNvPr id="16" name="Freeform 28">
          <a:extLst>
            <a:ext uri="{FF2B5EF4-FFF2-40B4-BE49-F238E27FC236}">
              <a16:creationId xmlns:a16="http://schemas.microsoft.com/office/drawing/2014/main" id="{00000000-0008-0000-1700-000010000000}"/>
            </a:ext>
          </a:extLst>
        </xdr:cNvPr>
        <xdr:cNvSpPr>
          <a:spLocks/>
        </xdr:cNvSpPr>
      </xdr:nvSpPr>
      <xdr:spPr bwMode="auto">
        <a:xfrm>
          <a:off x="2200275" y="17449800"/>
          <a:ext cx="52387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9</xdr:col>
      <xdr:colOff>85725</xdr:colOff>
      <xdr:row>104</xdr:row>
      <xdr:rowOff>76200</xdr:rowOff>
    </xdr:from>
    <xdr:to>
      <xdr:col>10</xdr:col>
      <xdr:colOff>0</xdr:colOff>
      <xdr:row>104</xdr:row>
      <xdr:rowOff>76200</xdr:rowOff>
    </xdr:to>
    <xdr:sp macro="" textlink="">
      <xdr:nvSpPr>
        <xdr:cNvPr id="17" name="Line 29">
          <a:extLst>
            <a:ext uri="{FF2B5EF4-FFF2-40B4-BE49-F238E27FC236}">
              <a16:creationId xmlns:a16="http://schemas.microsoft.com/office/drawing/2014/main" id="{00000000-0008-0000-1700-000011000000}"/>
            </a:ext>
          </a:extLst>
        </xdr:cNvPr>
        <xdr:cNvSpPr>
          <a:spLocks noChangeShapeType="1"/>
        </xdr:cNvSpPr>
      </xdr:nvSpPr>
      <xdr:spPr bwMode="auto">
        <a:xfrm>
          <a:off x="6448425" y="17449800"/>
          <a:ext cx="628650" cy="0"/>
        </a:xfrm>
        <a:prstGeom prst="line">
          <a:avLst/>
        </a:prstGeom>
        <a:noFill/>
        <a:ln w="9525">
          <a:solidFill>
            <a:srgbClr val="000000"/>
          </a:solidFill>
          <a:round/>
          <a:headEnd/>
          <a:tailEnd type="triangle" w="med" len="med"/>
        </a:ln>
      </xdr:spPr>
    </xdr:sp>
    <xdr:clientData/>
  </xdr:twoCellAnchor>
  <xdr:twoCellAnchor>
    <xdr:from>
      <xdr:col>10</xdr:col>
      <xdr:colOff>0</xdr:colOff>
      <xdr:row>104</xdr:row>
      <xdr:rowOff>85725</xdr:rowOff>
    </xdr:from>
    <xdr:to>
      <xdr:col>10</xdr:col>
      <xdr:colOff>342900</xdr:colOff>
      <xdr:row>104</xdr:row>
      <xdr:rowOff>85725</xdr:rowOff>
    </xdr:to>
    <xdr:sp macro="" textlink="">
      <xdr:nvSpPr>
        <xdr:cNvPr id="18" name="Line 30">
          <a:extLst>
            <a:ext uri="{FF2B5EF4-FFF2-40B4-BE49-F238E27FC236}">
              <a16:creationId xmlns:a16="http://schemas.microsoft.com/office/drawing/2014/main" id="{00000000-0008-0000-1700-000012000000}"/>
            </a:ext>
          </a:extLst>
        </xdr:cNvPr>
        <xdr:cNvSpPr>
          <a:spLocks noChangeShapeType="1"/>
        </xdr:cNvSpPr>
      </xdr:nvSpPr>
      <xdr:spPr bwMode="auto">
        <a:xfrm flipH="1">
          <a:off x="7077075" y="17449800"/>
          <a:ext cx="342900" cy="0"/>
        </a:xfrm>
        <a:prstGeom prst="line">
          <a:avLst/>
        </a:prstGeom>
        <a:noFill/>
        <a:ln w="9525">
          <a:solidFill>
            <a:srgbClr val="000000"/>
          </a:solidFill>
          <a:round/>
          <a:headEnd/>
          <a:tailEnd type="triangle" w="med" len="med"/>
        </a:ln>
      </xdr:spPr>
    </xdr:sp>
    <xdr:clientData/>
  </xdr:twoCellAnchor>
  <xdr:twoCellAnchor>
    <xdr:from>
      <xdr:col>14</xdr:col>
      <xdr:colOff>333375</xdr:colOff>
      <xdr:row>49</xdr:row>
      <xdr:rowOff>0</xdr:rowOff>
    </xdr:from>
    <xdr:to>
      <xdr:col>16</xdr:col>
      <xdr:colOff>0</xdr:colOff>
      <xdr:row>49</xdr:row>
      <xdr:rowOff>0</xdr:rowOff>
    </xdr:to>
    <xdr:sp macro="" textlink="">
      <xdr:nvSpPr>
        <xdr:cNvPr id="19" name="Line 32">
          <a:extLst>
            <a:ext uri="{FF2B5EF4-FFF2-40B4-BE49-F238E27FC236}">
              <a16:creationId xmlns:a16="http://schemas.microsoft.com/office/drawing/2014/main" id="{00000000-0008-0000-1700-000013000000}"/>
            </a:ext>
          </a:extLst>
        </xdr:cNvPr>
        <xdr:cNvSpPr>
          <a:spLocks noChangeShapeType="1"/>
        </xdr:cNvSpPr>
      </xdr:nvSpPr>
      <xdr:spPr bwMode="auto">
        <a:xfrm>
          <a:off x="10239375" y="13363575"/>
          <a:ext cx="962025" cy="0"/>
        </a:xfrm>
        <a:prstGeom prst="line">
          <a:avLst/>
        </a:prstGeom>
        <a:noFill/>
        <a:ln w="9525">
          <a:solidFill>
            <a:srgbClr val="000000"/>
          </a:solidFill>
          <a:round/>
          <a:headEnd/>
          <a:tailEnd type="triangle" w="med" len="med"/>
        </a:ln>
      </xdr:spPr>
    </xdr:sp>
    <xdr:clientData/>
  </xdr:twoCellAnchor>
  <xdr:twoCellAnchor>
    <xdr:from>
      <xdr:col>9</xdr:col>
      <xdr:colOff>9525</xdr:colOff>
      <xdr:row>49</xdr:row>
      <xdr:rowOff>0</xdr:rowOff>
    </xdr:from>
    <xdr:to>
      <xdr:col>10</xdr:col>
      <xdr:colOff>0</xdr:colOff>
      <xdr:row>49</xdr:row>
      <xdr:rowOff>28575</xdr:rowOff>
    </xdr:to>
    <xdr:sp macro="" textlink="">
      <xdr:nvSpPr>
        <xdr:cNvPr id="20" name="Freeform 33">
          <a:extLst>
            <a:ext uri="{FF2B5EF4-FFF2-40B4-BE49-F238E27FC236}">
              <a16:creationId xmlns:a16="http://schemas.microsoft.com/office/drawing/2014/main" id="{00000000-0008-0000-1700-000014000000}"/>
            </a:ext>
          </a:extLst>
        </xdr:cNvPr>
        <xdr:cNvSpPr>
          <a:spLocks/>
        </xdr:cNvSpPr>
      </xdr:nvSpPr>
      <xdr:spPr bwMode="auto">
        <a:xfrm>
          <a:off x="6372225" y="13363575"/>
          <a:ext cx="70485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11</xdr:col>
      <xdr:colOff>0</xdr:colOff>
      <xdr:row>49</xdr:row>
      <xdr:rowOff>9525</xdr:rowOff>
    </xdr:from>
    <xdr:to>
      <xdr:col>11</xdr:col>
      <xdr:colOff>581025</xdr:colOff>
      <xdr:row>49</xdr:row>
      <xdr:rowOff>9525</xdr:rowOff>
    </xdr:to>
    <xdr:sp macro="" textlink="">
      <xdr:nvSpPr>
        <xdr:cNvPr id="21" name="Line 35">
          <a:extLst>
            <a:ext uri="{FF2B5EF4-FFF2-40B4-BE49-F238E27FC236}">
              <a16:creationId xmlns:a16="http://schemas.microsoft.com/office/drawing/2014/main" id="{00000000-0008-0000-1700-000015000000}"/>
            </a:ext>
          </a:extLst>
        </xdr:cNvPr>
        <xdr:cNvSpPr>
          <a:spLocks noChangeShapeType="1"/>
        </xdr:cNvSpPr>
      </xdr:nvSpPr>
      <xdr:spPr bwMode="auto">
        <a:xfrm>
          <a:off x="7791450" y="13373100"/>
          <a:ext cx="581025" cy="0"/>
        </a:xfrm>
        <a:prstGeom prst="line">
          <a:avLst/>
        </a:prstGeom>
        <a:noFill/>
        <a:ln w="9525">
          <a:solidFill>
            <a:srgbClr val="000000"/>
          </a:solidFill>
          <a:round/>
          <a:headEnd/>
          <a:tailEnd type="triangle" w="med" len="med"/>
        </a:ln>
      </xdr:spPr>
    </xdr:sp>
    <xdr:clientData/>
  </xdr:twoCellAnchor>
  <xdr:twoCellAnchor>
    <xdr:from>
      <xdr:col>12</xdr:col>
      <xdr:colOff>9525</xdr:colOff>
      <xdr:row>49</xdr:row>
      <xdr:rowOff>9525</xdr:rowOff>
    </xdr:from>
    <xdr:to>
      <xdr:col>13</xdr:col>
      <xdr:colOff>219075</xdr:colOff>
      <xdr:row>49</xdr:row>
      <xdr:rowOff>9525</xdr:rowOff>
    </xdr:to>
    <xdr:sp macro="" textlink="">
      <xdr:nvSpPr>
        <xdr:cNvPr id="22" name="Line 36">
          <a:extLst>
            <a:ext uri="{FF2B5EF4-FFF2-40B4-BE49-F238E27FC236}">
              <a16:creationId xmlns:a16="http://schemas.microsoft.com/office/drawing/2014/main" id="{00000000-0008-0000-1700-000016000000}"/>
            </a:ext>
          </a:extLst>
        </xdr:cNvPr>
        <xdr:cNvSpPr>
          <a:spLocks noChangeShapeType="1"/>
        </xdr:cNvSpPr>
      </xdr:nvSpPr>
      <xdr:spPr bwMode="auto">
        <a:xfrm flipH="1">
          <a:off x="8515350" y="13373100"/>
          <a:ext cx="923925" cy="0"/>
        </a:xfrm>
        <a:prstGeom prst="line">
          <a:avLst/>
        </a:prstGeom>
        <a:noFill/>
        <a:ln w="9525">
          <a:solidFill>
            <a:srgbClr val="000000"/>
          </a:solidFill>
          <a:round/>
          <a:headEnd/>
          <a:tailEnd type="triangle" w="med" len="med"/>
        </a:ln>
      </xdr:spPr>
    </xdr:sp>
    <xdr:clientData/>
  </xdr:twoCellAnchor>
  <xdr:twoCellAnchor>
    <xdr:from>
      <xdr:col>6</xdr:col>
      <xdr:colOff>657225</xdr:colOff>
      <xdr:row>25</xdr:row>
      <xdr:rowOff>0</xdr:rowOff>
    </xdr:from>
    <xdr:to>
      <xdr:col>8</xdr:col>
      <xdr:colOff>742950</xdr:colOff>
      <xdr:row>25</xdr:row>
      <xdr:rowOff>0</xdr:rowOff>
    </xdr:to>
    <xdr:sp macro="" textlink="">
      <xdr:nvSpPr>
        <xdr:cNvPr id="23" name="Line 37">
          <a:extLst>
            <a:ext uri="{FF2B5EF4-FFF2-40B4-BE49-F238E27FC236}">
              <a16:creationId xmlns:a16="http://schemas.microsoft.com/office/drawing/2014/main" id="{00000000-0008-0000-1700-000017000000}"/>
            </a:ext>
          </a:extLst>
        </xdr:cNvPr>
        <xdr:cNvSpPr>
          <a:spLocks noChangeShapeType="1"/>
        </xdr:cNvSpPr>
      </xdr:nvSpPr>
      <xdr:spPr bwMode="auto">
        <a:xfrm>
          <a:off x="4876800" y="6791325"/>
          <a:ext cx="1485900" cy="0"/>
        </a:xfrm>
        <a:prstGeom prst="line">
          <a:avLst/>
        </a:prstGeom>
        <a:noFill/>
        <a:ln w="9525">
          <a:solidFill>
            <a:srgbClr val="000000"/>
          </a:solidFill>
          <a:round/>
          <a:headEnd/>
          <a:tailEnd type="triangle" w="med" len="med"/>
        </a:ln>
      </xdr:spPr>
    </xdr:sp>
    <xdr:clientData/>
  </xdr:twoCellAnchor>
  <xdr:twoCellAnchor>
    <xdr:from>
      <xdr:col>3</xdr:col>
      <xdr:colOff>0</xdr:colOff>
      <xdr:row>25</xdr:row>
      <xdr:rowOff>0</xdr:rowOff>
    </xdr:from>
    <xdr:to>
      <xdr:col>5</xdr:col>
      <xdr:colOff>152400</xdr:colOff>
      <xdr:row>25</xdr:row>
      <xdr:rowOff>28575</xdr:rowOff>
    </xdr:to>
    <xdr:sp macro="" textlink="">
      <xdr:nvSpPr>
        <xdr:cNvPr id="24" name="Freeform 38">
          <a:extLst>
            <a:ext uri="{FF2B5EF4-FFF2-40B4-BE49-F238E27FC236}">
              <a16:creationId xmlns:a16="http://schemas.microsoft.com/office/drawing/2014/main" id="{00000000-0008-0000-1700-000018000000}"/>
            </a:ext>
          </a:extLst>
        </xdr:cNvPr>
        <xdr:cNvSpPr>
          <a:spLocks/>
        </xdr:cNvSpPr>
      </xdr:nvSpPr>
      <xdr:spPr bwMode="auto">
        <a:xfrm>
          <a:off x="2190750" y="6791325"/>
          <a:ext cx="1476375"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28575</xdr:colOff>
      <xdr:row>49</xdr:row>
      <xdr:rowOff>0</xdr:rowOff>
    </xdr:from>
    <xdr:to>
      <xdr:col>5</xdr:col>
      <xdr:colOff>361950</xdr:colOff>
      <xdr:row>49</xdr:row>
      <xdr:rowOff>0</xdr:rowOff>
    </xdr:to>
    <xdr:sp macro="" textlink="">
      <xdr:nvSpPr>
        <xdr:cNvPr id="25" name="Line 39">
          <a:extLst>
            <a:ext uri="{FF2B5EF4-FFF2-40B4-BE49-F238E27FC236}">
              <a16:creationId xmlns:a16="http://schemas.microsoft.com/office/drawing/2014/main" id="{00000000-0008-0000-1700-000019000000}"/>
            </a:ext>
          </a:extLst>
        </xdr:cNvPr>
        <xdr:cNvSpPr>
          <a:spLocks noChangeShapeType="1"/>
        </xdr:cNvSpPr>
      </xdr:nvSpPr>
      <xdr:spPr bwMode="auto">
        <a:xfrm flipH="1">
          <a:off x="2219325" y="13363575"/>
          <a:ext cx="1657350" cy="0"/>
        </a:xfrm>
        <a:prstGeom prst="line">
          <a:avLst/>
        </a:prstGeom>
        <a:noFill/>
        <a:ln w="9525">
          <a:solidFill>
            <a:srgbClr val="000000"/>
          </a:solidFill>
          <a:round/>
          <a:headEnd/>
          <a:tailEnd type="triangle" w="med" len="med"/>
        </a:ln>
      </xdr:spPr>
    </xdr:sp>
    <xdr:clientData/>
  </xdr:twoCellAnchor>
  <xdr:twoCellAnchor>
    <xdr:from>
      <xdr:col>6</xdr:col>
      <xdr:colOff>552450</xdr:colOff>
      <xdr:row>49</xdr:row>
      <xdr:rowOff>9525</xdr:rowOff>
    </xdr:from>
    <xdr:to>
      <xdr:col>8</xdr:col>
      <xdr:colOff>790575</xdr:colOff>
      <xdr:row>49</xdr:row>
      <xdr:rowOff>9525</xdr:rowOff>
    </xdr:to>
    <xdr:sp macro="" textlink="">
      <xdr:nvSpPr>
        <xdr:cNvPr id="26" name="Line 40">
          <a:extLst>
            <a:ext uri="{FF2B5EF4-FFF2-40B4-BE49-F238E27FC236}">
              <a16:creationId xmlns:a16="http://schemas.microsoft.com/office/drawing/2014/main" id="{00000000-0008-0000-1700-00001A000000}"/>
            </a:ext>
          </a:extLst>
        </xdr:cNvPr>
        <xdr:cNvSpPr>
          <a:spLocks noChangeShapeType="1"/>
        </xdr:cNvSpPr>
      </xdr:nvSpPr>
      <xdr:spPr bwMode="auto">
        <a:xfrm>
          <a:off x="4772025" y="13373100"/>
          <a:ext cx="1590675" cy="0"/>
        </a:xfrm>
        <a:prstGeom prst="line">
          <a:avLst/>
        </a:prstGeom>
        <a:noFill/>
        <a:ln w="9525">
          <a:solidFill>
            <a:srgbClr val="000000"/>
          </a:solidFill>
          <a:round/>
          <a:headEnd/>
          <a:tailEnd type="triangle" w="med" len="med"/>
        </a:ln>
      </xdr:spPr>
    </xdr:sp>
    <xdr:clientData/>
  </xdr:twoCellAnchor>
  <xdr:twoCellAnchor>
    <xdr:from>
      <xdr:col>5</xdr:col>
      <xdr:colOff>342900</xdr:colOff>
      <xdr:row>122</xdr:row>
      <xdr:rowOff>66675</xdr:rowOff>
    </xdr:from>
    <xdr:to>
      <xdr:col>7</xdr:col>
      <xdr:colOff>0</xdr:colOff>
      <xdr:row>122</xdr:row>
      <xdr:rowOff>66675</xdr:rowOff>
    </xdr:to>
    <xdr:sp macro="" textlink="">
      <xdr:nvSpPr>
        <xdr:cNvPr id="27" name="Line 25">
          <a:extLst>
            <a:ext uri="{FF2B5EF4-FFF2-40B4-BE49-F238E27FC236}">
              <a16:creationId xmlns:a16="http://schemas.microsoft.com/office/drawing/2014/main" id="{00000000-0008-0000-1700-00001B000000}"/>
            </a:ext>
          </a:extLst>
        </xdr:cNvPr>
        <xdr:cNvSpPr>
          <a:spLocks noChangeShapeType="1"/>
        </xdr:cNvSpPr>
      </xdr:nvSpPr>
      <xdr:spPr bwMode="auto">
        <a:xfrm>
          <a:off x="3857625" y="17449800"/>
          <a:ext cx="1076325" cy="0"/>
        </a:xfrm>
        <a:prstGeom prst="line">
          <a:avLst/>
        </a:prstGeom>
        <a:noFill/>
        <a:ln w="9525">
          <a:solidFill>
            <a:srgbClr val="000000"/>
          </a:solidFill>
          <a:round/>
          <a:headEnd/>
          <a:tailEnd type="triangle" w="med" len="med"/>
        </a:ln>
      </xdr:spPr>
    </xdr:sp>
    <xdr:clientData/>
  </xdr:twoCellAnchor>
  <xdr:twoCellAnchor>
    <xdr:from>
      <xdr:col>12</xdr:col>
      <xdr:colOff>47625</xdr:colOff>
      <xdr:row>122</xdr:row>
      <xdr:rowOff>76200</xdr:rowOff>
    </xdr:from>
    <xdr:to>
      <xdr:col>13</xdr:col>
      <xdr:colOff>0</xdr:colOff>
      <xdr:row>122</xdr:row>
      <xdr:rowOff>76200</xdr:rowOff>
    </xdr:to>
    <xdr:sp macro="" textlink="">
      <xdr:nvSpPr>
        <xdr:cNvPr id="28" name="Line 26">
          <a:extLst>
            <a:ext uri="{FF2B5EF4-FFF2-40B4-BE49-F238E27FC236}">
              <a16:creationId xmlns:a16="http://schemas.microsoft.com/office/drawing/2014/main" id="{00000000-0008-0000-1700-00001C000000}"/>
            </a:ext>
          </a:extLst>
        </xdr:cNvPr>
        <xdr:cNvSpPr>
          <a:spLocks noChangeShapeType="1"/>
        </xdr:cNvSpPr>
      </xdr:nvSpPr>
      <xdr:spPr bwMode="auto">
        <a:xfrm>
          <a:off x="8553450" y="17449800"/>
          <a:ext cx="666750" cy="0"/>
        </a:xfrm>
        <a:prstGeom prst="line">
          <a:avLst/>
        </a:prstGeom>
        <a:noFill/>
        <a:ln w="9525">
          <a:solidFill>
            <a:srgbClr val="000000"/>
          </a:solidFill>
          <a:round/>
          <a:headEnd/>
          <a:tailEnd type="triangle" w="med" len="med"/>
        </a:ln>
      </xdr:spPr>
    </xdr:sp>
    <xdr:clientData/>
  </xdr:twoCellAnchor>
  <xdr:twoCellAnchor>
    <xdr:from>
      <xdr:col>7</xdr:col>
      <xdr:colOff>9525</xdr:colOff>
      <xdr:row>122</xdr:row>
      <xdr:rowOff>66675</xdr:rowOff>
    </xdr:from>
    <xdr:to>
      <xdr:col>7</xdr:col>
      <xdr:colOff>552450</xdr:colOff>
      <xdr:row>122</xdr:row>
      <xdr:rowOff>76200</xdr:rowOff>
    </xdr:to>
    <xdr:sp macro="" textlink="">
      <xdr:nvSpPr>
        <xdr:cNvPr id="29" name="Freeform 27">
          <a:extLst>
            <a:ext uri="{FF2B5EF4-FFF2-40B4-BE49-F238E27FC236}">
              <a16:creationId xmlns:a16="http://schemas.microsoft.com/office/drawing/2014/main" id="{00000000-0008-0000-1700-00001D000000}"/>
            </a:ext>
          </a:extLst>
        </xdr:cNvPr>
        <xdr:cNvSpPr>
          <a:spLocks/>
        </xdr:cNvSpPr>
      </xdr:nvSpPr>
      <xdr:spPr bwMode="auto">
        <a:xfrm>
          <a:off x="4943475" y="17449800"/>
          <a:ext cx="54292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9525</xdr:colOff>
      <xdr:row>122</xdr:row>
      <xdr:rowOff>95250</xdr:rowOff>
    </xdr:from>
    <xdr:to>
      <xdr:col>3</xdr:col>
      <xdr:colOff>533400</xdr:colOff>
      <xdr:row>122</xdr:row>
      <xdr:rowOff>104775</xdr:rowOff>
    </xdr:to>
    <xdr:sp macro="" textlink="">
      <xdr:nvSpPr>
        <xdr:cNvPr id="30" name="Freeform 28">
          <a:extLst>
            <a:ext uri="{FF2B5EF4-FFF2-40B4-BE49-F238E27FC236}">
              <a16:creationId xmlns:a16="http://schemas.microsoft.com/office/drawing/2014/main" id="{00000000-0008-0000-1700-00001E000000}"/>
            </a:ext>
          </a:extLst>
        </xdr:cNvPr>
        <xdr:cNvSpPr>
          <a:spLocks/>
        </xdr:cNvSpPr>
      </xdr:nvSpPr>
      <xdr:spPr bwMode="auto">
        <a:xfrm>
          <a:off x="2200275" y="17449800"/>
          <a:ext cx="52387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9</xdr:col>
      <xdr:colOff>85725</xdr:colOff>
      <xdr:row>122</xdr:row>
      <xdr:rowOff>76200</xdr:rowOff>
    </xdr:from>
    <xdr:to>
      <xdr:col>10</xdr:col>
      <xdr:colOff>0</xdr:colOff>
      <xdr:row>122</xdr:row>
      <xdr:rowOff>76200</xdr:rowOff>
    </xdr:to>
    <xdr:sp macro="" textlink="">
      <xdr:nvSpPr>
        <xdr:cNvPr id="31" name="Line 29">
          <a:extLst>
            <a:ext uri="{FF2B5EF4-FFF2-40B4-BE49-F238E27FC236}">
              <a16:creationId xmlns:a16="http://schemas.microsoft.com/office/drawing/2014/main" id="{00000000-0008-0000-1700-00001F000000}"/>
            </a:ext>
          </a:extLst>
        </xdr:cNvPr>
        <xdr:cNvSpPr>
          <a:spLocks noChangeShapeType="1"/>
        </xdr:cNvSpPr>
      </xdr:nvSpPr>
      <xdr:spPr bwMode="auto">
        <a:xfrm>
          <a:off x="6448425" y="17449800"/>
          <a:ext cx="628650" cy="0"/>
        </a:xfrm>
        <a:prstGeom prst="line">
          <a:avLst/>
        </a:prstGeom>
        <a:noFill/>
        <a:ln w="9525">
          <a:solidFill>
            <a:srgbClr val="000000"/>
          </a:solidFill>
          <a:round/>
          <a:headEnd/>
          <a:tailEnd type="triangle" w="med" len="med"/>
        </a:ln>
      </xdr:spPr>
    </xdr:sp>
    <xdr:clientData/>
  </xdr:twoCellAnchor>
  <xdr:twoCellAnchor>
    <xdr:from>
      <xdr:col>10</xdr:col>
      <xdr:colOff>0</xdr:colOff>
      <xdr:row>122</xdr:row>
      <xdr:rowOff>85725</xdr:rowOff>
    </xdr:from>
    <xdr:to>
      <xdr:col>10</xdr:col>
      <xdr:colOff>342900</xdr:colOff>
      <xdr:row>122</xdr:row>
      <xdr:rowOff>85725</xdr:rowOff>
    </xdr:to>
    <xdr:sp macro="" textlink="">
      <xdr:nvSpPr>
        <xdr:cNvPr id="32" name="Line 30">
          <a:extLst>
            <a:ext uri="{FF2B5EF4-FFF2-40B4-BE49-F238E27FC236}">
              <a16:creationId xmlns:a16="http://schemas.microsoft.com/office/drawing/2014/main" id="{00000000-0008-0000-1700-000020000000}"/>
            </a:ext>
          </a:extLst>
        </xdr:cNvPr>
        <xdr:cNvSpPr>
          <a:spLocks noChangeShapeType="1"/>
        </xdr:cNvSpPr>
      </xdr:nvSpPr>
      <xdr:spPr bwMode="auto">
        <a:xfrm flipH="1">
          <a:off x="7077075" y="17449800"/>
          <a:ext cx="342900" cy="0"/>
        </a:xfrm>
        <a:prstGeom prst="line">
          <a:avLst/>
        </a:prstGeom>
        <a:noFill/>
        <a:ln w="9525">
          <a:solidFill>
            <a:srgbClr val="000000"/>
          </a:solidFill>
          <a:round/>
          <a:headEnd/>
          <a:tailEnd type="triangle" w="med" len="med"/>
        </a:ln>
      </xdr:spPr>
    </xdr:sp>
    <xdr:clientData/>
  </xdr:twoCellAnchor>
  <xdr:twoCellAnchor>
    <xdr:from>
      <xdr:col>17</xdr:col>
      <xdr:colOff>104775</xdr:colOff>
      <xdr:row>49</xdr:row>
      <xdr:rowOff>0</xdr:rowOff>
    </xdr:from>
    <xdr:to>
      <xdr:col>19</xdr:col>
      <xdr:colOff>0</xdr:colOff>
      <xdr:row>49</xdr:row>
      <xdr:rowOff>0</xdr:rowOff>
    </xdr:to>
    <xdr:sp macro="" textlink="">
      <xdr:nvSpPr>
        <xdr:cNvPr id="33" name="Line 32">
          <a:extLst>
            <a:ext uri="{FF2B5EF4-FFF2-40B4-BE49-F238E27FC236}">
              <a16:creationId xmlns:a16="http://schemas.microsoft.com/office/drawing/2014/main" id="{00000000-0008-0000-1700-000021000000}"/>
            </a:ext>
          </a:extLst>
        </xdr:cNvPr>
        <xdr:cNvSpPr>
          <a:spLocks noChangeShapeType="1"/>
        </xdr:cNvSpPr>
      </xdr:nvSpPr>
      <xdr:spPr bwMode="auto">
        <a:xfrm>
          <a:off x="11201400" y="13363575"/>
          <a:ext cx="0" cy="0"/>
        </a:xfrm>
        <a:prstGeom prst="line">
          <a:avLst/>
        </a:prstGeom>
        <a:noFill/>
        <a:ln w="9525">
          <a:solidFill>
            <a:srgbClr val="000000"/>
          </a:solidFill>
          <a:round/>
          <a:headEnd/>
          <a:tailEnd type="triangle" w="med" len="med"/>
        </a:ln>
      </xdr:spPr>
    </xdr:sp>
    <xdr:clientData/>
  </xdr:twoCellAnchor>
  <xdr:twoCellAnchor>
    <xdr:from>
      <xdr:col>16</xdr:col>
      <xdr:colOff>9525</xdr:colOff>
      <xdr:row>49</xdr:row>
      <xdr:rowOff>9525</xdr:rowOff>
    </xdr:from>
    <xdr:to>
      <xdr:col>17</xdr:col>
      <xdr:colOff>219075</xdr:colOff>
      <xdr:row>49</xdr:row>
      <xdr:rowOff>9525</xdr:rowOff>
    </xdr:to>
    <xdr:sp macro="" textlink="">
      <xdr:nvSpPr>
        <xdr:cNvPr id="34" name="Line 36">
          <a:extLst>
            <a:ext uri="{FF2B5EF4-FFF2-40B4-BE49-F238E27FC236}">
              <a16:creationId xmlns:a16="http://schemas.microsoft.com/office/drawing/2014/main" id="{00000000-0008-0000-1700-000022000000}"/>
            </a:ext>
          </a:extLst>
        </xdr:cNvPr>
        <xdr:cNvSpPr>
          <a:spLocks noChangeShapeType="1"/>
        </xdr:cNvSpPr>
      </xdr:nvSpPr>
      <xdr:spPr bwMode="auto">
        <a:xfrm flipH="1">
          <a:off x="11201400" y="1337310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25</xdr:row>
      <xdr:rowOff>9525</xdr:rowOff>
    </xdr:from>
    <xdr:to>
      <xdr:col>12</xdr:col>
      <xdr:colOff>581025</xdr:colOff>
      <xdr:row>25</xdr:row>
      <xdr:rowOff>9525</xdr:rowOff>
    </xdr:to>
    <xdr:sp macro="" textlink="">
      <xdr:nvSpPr>
        <xdr:cNvPr id="35" name="Line 9">
          <a:extLst>
            <a:ext uri="{FF2B5EF4-FFF2-40B4-BE49-F238E27FC236}">
              <a16:creationId xmlns:a16="http://schemas.microsoft.com/office/drawing/2014/main" id="{00000000-0008-0000-1700-000023000000}"/>
            </a:ext>
          </a:extLst>
        </xdr:cNvPr>
        <xdr:cNvSpPr>
          <a:spLocks noChangeShapeType="1"/>
        </xdr:cNvSpPr>
      </xdr:nvSpPr>
      <xdr:spPr bwMode="auto">
        <a:xfrm>
          <a:off x="8505825" y="6800850"/>
          <a:ext cx="581025" cy="0"/>
        </a:xfrm>
        <a:prstGeom prst="line">
          <a:avLst/>
        </a:prstGeom>
        <a:noFill/>
        <a:ln w="9525">
          <a:solidFill>
            <a:srgbClr val="000000"/>
          </a:solidFill>
          <a:round/>
          <a:headEnd/>
          <a:tailEnd type="triangle" w="med" len="med"/>
        </a:ln>
      </xdr:spPr>
    </xdr:sp>
    <xdr:clientData/>
  </xdr:twoCellAnchor>
  <xdr:twoCellAnchor>
    <xdr:from>
      <xdr:col>12</xdr:col>
      <xdr:colOff>0</xdr:colOff>
      <xdr:row>49</xdr:row>
      <xdr:rowOff>9525</xdr:rowOff>
    </xdr:from>
    <xdr:to>
      <xdr:col>12</xdr:col>
      <xdr:colOff>581025</xdr:colOff>
      <xdr:row>49</xdr:row>
      <xdr:rowOff>9525</xdr:rowOff>
    </xdr:to>
    <xdr:sp macro="" textlink="">
      <xdr:nvSpPr>
        <xdr:cNvPr id="36" name="Line 35">
          <a:extLst>
            <a:ext uri="{FF2B5EF4-FFF2-40B4-BE49-F238E27FC236}">
              <a16:creationId xmlns:a16="http://schemas.microsoft.com/office/drawing/2014/main" id="{00000000-0008-0000-1700-000024000000}"/>
            </a:ext>
          </a:extLst>
        </xdr:cNvPr>
        <xdr:cNvSpPr>
          <a:spLocks noChangeShapeType="1"/>
        </xdr:cNvSpPr>
      </xdr:nvSpPr>
      <xdr:spPr bwMode="auto">
        <a:xfrm>
          <a:off x="8505825" y="13373100"/>
          <a:ext cx="581025" cy="0"/>
        </a:xfrm>
        <a:prstGeom prst="line">
          <a:avLst/>
        </a:prstGeom>
        <a:noFill/>
        <a:ln w="9525">
          <a:solidFill>
            <a:srgbClr val="000000"/>
          </a:solidFill>
          <a:round/>
          <a:headEnd/>
          <a:tailEnd type="triangle" w="med" len="me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476250</xdr:colOff>
      <xdr:row>25</xdr:row>
      <xdr:rowOff>0</xdr:rowOff>
    </xdr:from>
    <xdr:to>
      <xdr:col>16</xdr:col>
      <xdr:colOff>0</xdr:colOff>
      <xdr:row>25</xdr:row>
      <xdr:rowOff>0</xdr:rowOff>
    </xdr:to>
    <xdr:sp macro="" textlink="">
      <xdr:nvSpPr>
        <xdr:cNvPr id="2" name="Line 2">
          <a:extLst>
            <a:ext uri="{FF2B5EF4-FFF2-40B4-BE49-F238E27FC236}">
              <a16:creationId xmlns:a16="http://schemas.microsoft.com/office/drawing/2014/main" id="{00000000-0008-0000-1800-000002000000}"/>
            </a:ext>
          </a:extLst>
        </xdr:cNvPr>
        <xdr:cNvSpPr>
          <a:spLocks noChangeShapeType="1"/>
        </xdr:cNvSpPr>
      </xdr:nvSpPr>
      <xdr:spPr bwMode="auto">
        <a:xfrm>
          <a:off x="10382250" y="6791325"/>
          <a:ext cx="819150" cy="0"/>
        </a:xfrm>
        <a:prstGeom prst="line">
          <a:avLst/>
        </a:prstGeom>
        <a:noFill/>
        <a:ln w="9525">
          <a:solidFill>
            <a:srgbClr val="000000"/>
          </a:solidFill>
          <a:round/>
          <a:headEnd/>
          <a:tailEnd type="triangle" w="med" len="med"/>
        </a:ln>
      </xdr:spPr>
    </xdr:sp>
    <xdr:clientData/>
  </xdr:twoCellAnchor>
  <xdr:twoCellAnchor>
    <xdr:from>
      <xdr:col>9</xdr:col>
      <xdr:colOff>9525</xdr:colOff>
      <xdr:row>25</xdr:row>
      <xdr:rowOff>0</xdr:rowOff>
    </xdr:from>
    <xdr:to>
      <xdr:col>10</xdr:col>
      <xdr:colOff>0</xdr:colOff>
      <xdr:row>25</xdr:row>
      <xdr:rowOff>28575</xdr:rowOff>
    </xdr:to>
    <xdr:sp macro="" textlink="">
      <xdr:nvSpPr>
        <xdr:cNvPr id="3" name="Freeform 3">
          <a:extLst>
            <a:ext uri="{FF2B5EF4-FFF2-40B4-BE49-F238E27FC236}">
              <a16:creationId xmlns:a16="http://schemas.microsoft.com/office/drawing/2014/main" id="{00000000-0008-0000-1800-000003000000}"/>
            </a:ext>
          </a:extLst>
        </xdr:cNvPr>
        <xdr:cNvSpPr>
          <a:spLocks/>
        </xdr:cNvSpPr>
      </xdr:nvSpPr>
      <xdr:spPr bwMode="auto">
        <a:xfrm>
          <a:off x="6372225" y="6791325"/>
          <a:ext cx="70485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0</xdr:colOff>
      <xdr:row>25</xdr:row>
      <xdr:rowOff>0</xdr:rowOff>
    </xdr:from>
    <xdr:to>
      <xdr:col>5</xdr:col>
      <xdr:colOff>152400</xdr:colOff>
      <xdr:row>25</xdr:row>
      <xdr:rowOff>28575</xdr:rowOff>
    </xdr:to>
    <xdr:sp macro="" textlink="">
      <xdr:nvSpPr>
        <xdr:cNvPr id="4" name="Freeform 4">
          <a:extLst>
            <a:ext uri="{FF2B5EF4-FFF2-40B4-BE49-F238E27FC236}">
              <a16:creationId xmlns:a16="http://schemas.microsoft.com/office/drawing/2014/main" id="{00000000-0008-0000-1800-000004000000}"/>
            </a:ext>
          </a:extLst>
        </xdr:cNvPr>
        <xdr:cNvSpPr>
          <a:spLocks/>
        </xdr:cNvSpPr>
      </xdr:nvSpPr>
      <xdr:spPr bwMode="auto">
        <a:xfrm>
          <a:off x="2190750" y="6791325"/>
          <a:ext cx="1476375"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11</xdr:col>
      <xdr:colOff>0</xdr:colOff>
      <xdr:row>25</xdr:row>
      <xdr:rowOff>9525</xdr:rowOff>
    </xdr:from>
    <xdr:to>
      <xdr:col>11</xdr:col>
      <xdr:colOff>581025</xdr:colOff>
      <xdr:row>25</xdr:row>
      <xdr:rowOff>9525</xdr:rowOff>
    </xdr:to>
    <xdr:sp macro="" textlink="">
      <xdr:nvSpPr>
        <xdr:cNvPr id="5" name="Line 9">
          <a:extLst>
            <a:ext uri="{FF2B5EF4-FFF2-40B4-BE49-F238E27FC236}">
              <a16:creationId xmlns:a16="http://schemas.microsoft.com/office/drawing/2014/main" id="{00000000-0008-0000-1800-000005000000}"/>
            </a:ext>
          </a:extLst>
        </xdr:cNvPr>
        <xdr:cNvSpPr>
          <a:spLocks noChangeShapeType="1"/>
        </xdr:cNvSpPr>
      </xdr:nvSpPr>
      <xdr:spPr bwMode="auto">
        <a:xfrm>
          <a:off x="7791450" y="6800850"/>
          <a:ext cx="581025" cy="0"/>
        </a:xfrm>
        <a:prstGeom prst="line">
          <a:avLst/>
        </a:prstGeom>
        <a:noFill/>
        <a:ln w="9525">
          <a:solidFill>
            <a:srgbClr val="000000"/>
          </a:solidFill>
          <a:round/>
          <a:headEnd/>
          <a:tailEnd type="triangle" w="med" len="med"/>
        </a:ln>
      </xdr:spPr>
    </xdr:sp>
    <xdr:clientData/>
  </xdr:twoCellAnchor>
  <xdr:twoCellAnchor>
    <xdr:from>
      <xdr:col>12</xdr:col>
      <xdr:colOff>9525</xdr:colOff>
      <xdr:row>25</xdr:row>
      <xdr:rowOff>9525</xdr:rowOff>
    </xdr:from>
    <xdr:to>
      <xdr:col>13</xdr:col>
      <xdr:colOff>219075</xdr:colOff>
      <xdr:row>25</xdr:row>
      <xdr:rowOff>9525</xdr:rowOff>
    </xdr:to>
    <xdr:sp macro="" textlink="">
      <xdr:nvSpPr>
        <xdr:cNvPr id="6" name="Line 10">
          <a:extLst>
            <a:ext uri="{FF2B5EF4-FFF2-40B4-BE49-F238E27FC236}">
              <a16:creationId xmlns:a16="http://schemas.microsoft.com/office/drawing/2014/main" id="{00000000-0008-0000-1800-000006000000}"/>
            </a:ext>
          </a:extLst>
        </xdr:cNvPr>
        <xdr:cNvSpPr>
          <a:spLocks noChangeShapeType="1"/>
        </xdr:cNvSpPr>
      </xdr:nvSpPr>
      <xdr:spPr bwMode="auto">
        <a:xfrm flipH="1">
          <a:off x="8515350" y="6800850"/>
          <a:ext cx="923925" cy="0"/>
        </a:xfrm>
        <a:prstGeom prst="line">
          <a:avLst/>
        </a:prstGeom>
        <a:noFill/>
        <a:ln w="9525">
          <a:solidFill>
            <a:srgbClr val="000000"/>
          </a:solidFill>
          <a:round/>
          <a:headEnd/>
          <a:tailEnd type="triangle" w="med" len="med"/>
        </a:ln>
      </xdr:spPr>
    </xdr:sp>
    <xdr:clientData/>
  </xdr:twoCellAnchor>
  <xdr:twoCellAnchor>
    <xdr:from>
      <xdr:col>5</xdr:col>
      <xdr:colOff>47625</xdr:colOff>
      <xdr:row>64</xdr:row>
      <xdr:rowOff>180975</xdr:rowOff>
    </xdr:from>
    <xdr:to>
      <xdr:col>6</xdr:col>
      <xdr:colOff>0</xdr:colOff>
      <xdr:row>64</xdr:row>
      <xdr:rowOff>180975</xdr:rowOff>
    </xdr:to>
    <xdr:sp macro="" textlink="">
      <xdr:nvSpPr>
        <xdr:cNvPr id="7" name="Line 19">
          <a:extLst>
            <a:ext uri="{FF2B5EF4-FFF2-40B4-BE49-F238E27FC236}">
              <a16:creationId xmlns:a16="http://schemas.microsoft.com/office/drawing/2014/main" id="{00000000-0008-0000-1800-000007000000}"/>
            </a:ext>
          </a:extLst>
        </xdr:cNvPr>
        <xdr:cNvSpPr>
          <a:spLocks noChangeShapeType="1"/>
        </xdr:cNvSpPr>
      </xdr:nvSpPr>
      <xdr:spPr bwMode="auto">
        <a:xfrm>
          <a:off x="3562350" y="16087725"/>
          <a:ext cx="657225" cy="0"/>
        </a:xfrm>
        <a:prstGeom prst="line">
          <a:avLst/>
        </a:prstGeom>
        <a:noFill/>
        <a:ln w="9525">
          <a:solidFill>
            <a:srgbClr val="000000"/>
          </a:solidFill>
          <a:round/>
          <a:headEnd/>
          <a:tailEnd type="triangle" w="med" len="med"/>
        </a:ln>
      </xdr:spPr>
    </xdr:sp>
    <xdr:clientData/>
  </xdr:twoCellAnchor>
  <xdr:twoCellAnchor>
    <xdr:from>
      <xdr:col>3</xdr:col>
      <xdr:colOff>9525</xdr:colOff>
      <xdr:row>65</xdr:row>
      <xdr:rowOff>28575</xdr:rowOff>
    </xdr:from>
    <xdr:to>
      <xdr:col>3</xdr:col>
      <xdr:colOff>533400</xdr:colOff>
      <xdr:row>65</xdr:row>
      <xdr:rowOff>38100</xdr:rowOff>
    </xdr:to>
    <xdr:sp macro="" textlink="">
      <xdr:nvSpPr>
        <xdr:cNvPr id="8" name="Freeform 20">
          <a:extLst>
            <a:ext uri="{FF2B5EF4-FFF2-40B4-BE49-F238E27FC236}">
              <a16:creationId xmlns:a16="http://schemas.microsoft.com/office/drawing/2014/main" id="{00000000-0008-0000-1800-000008000000}"/>
            </a:ext>
          </a:extLst>
        </xdr:cNvPr>
        <xdr:cNvSpPr>
          <a:spLocks/>
        </xdr:cNvSpPr>
      </xdr:nvSpPr>
      <xdr:spPr bwMode="auto">
        <a:xfrm>
          <a:off x="2200275" y="16087725"/>
          <a:ext cx="52387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5</xdr:col>
      <xdr:colOff>9525</xdr:colOff>
      <xdr:row>78</xdr:row>
      <xdr:rowOff>0</xdr:rowOff>
    </xdr:from>
    <xdr:to>
      <xdr:col>6</xdr:col>
      <xdr:colOff>0</xdr:colOff>
      <xdr:row>78</xdr:row>
      <xdr:rowOff>0</xdr:rowOff>
    </xdr:to>
    <xdr:sp macro="" textlink="">
      <xdr:nvSpPr>
        <xdr:cNvPr id="9" name="Line 21">
          <a:extLst>
            <a:ext uri="{FF2B5EF4-FFF2-40B4-BE49-F238E27FC236}">
              <a16:creationId xmlns:a16="http://schemas.microsoft.com/office/drawing/2014/main" id="{00000000-0008-0000-1800-000009000000}"/>
            </a:ext>
          </a:extLst>
        </xdr:cNvPr>
        <xdr:cNvSpPr>
          <a:spLocks noChangeShapeType="1"/>
        </xdr:cNvSpPr>
      </xdr:nvSpPr>
      <xdr:spPr bwMode="auto">
        <a:xfrm>
          <a:off x="3524250" y="16087725"/>
          <a:ext cx="695325" cy="0"/>
        </a:xfrm>
        <a:prstGeom prst="line">
          <a:avLst/>
        </a:prstGeom>
        <a:noFill/>
        <a:ln w="9525">
          <a:solidFill>
            <a:srgbClr val="000000"/>
          </a:solidFill>
          <a:round/>
          <a:headEnd/>
          <a:tailEnd type="triangle" w="med" len="med"/>
        </a:ln>
      </xdr:spPr>
    </xdr:sp>
    <xdr:clientData/>
  </xdr:twoCellAnchor>
  <xdr:twoCellAnchor>
    <xdr:from>
      <xdr:col>3</xdr:col>
      <xdr:colOff>9525</xdr:colOff>
      <xdr:row>77</xdr:row>
      <xdr:rowOff>171450</xdr:rowOff>
    </xdr:from>
    <xdr:to>
      <xdr:col>4</xdr:col>
      <xdr:colOff>76200</xdr:colOff>
      <xdr:row>78</xdr:row>
      <xdr:rowOff>9525</xdr:rowOff>
    </xdr:to>
    <xdr:sp macro="" textlink="">
      <xdr:nvSpPr>
        <xdr:cNvPr id="10" name="Freeform 22">
          <a:extLst>
            <a:ext uri="{FF2B5EF4-FFF2-40B4-BE49-F238E27FC236}">
              <a16:creationId xmlns:a16="http://schemas.microsoft.com/office/drawing/2014/main" id="{00000000-0008-0000-1800-00000A000000}"/>
            </a:ext>
          </a:extLst>
        </xdr:cNvPr>
        <xdr:cNvSpPr>
          <a:spLocks/>
        </xdr:cNvSpPr>
      </xdr:nvSpPr>
      <xdr:spPr bwMode="auto">
        <a:xfrm>
          <a:off x="2200275" y="16087725"/>
          <a:ext cx="704850"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0</xdr:colOff>
      <xdr:row>24</xdr:row>
      <xdr:rowOff>85725</xdr:rowOff>
    </xdr:from>
    <xdr:to>
      <xdr:col>3</xdr:col>
      <xdr:colOff>0</xdr:colOff>
      <xdr:row>24</xdr:row>
      <xdr:rowOff>114300</xdr:rowOff>
    </xdr:to>
    <xdr:sp macro="" textlink="">
      <xdr:nvSpPr>
        <xdr:cNvPr id="11" name="Freeform 23">
          <a:extLst>
            <a:ext uri="{FF2B5EF4-FFF2-40B4-BE49-F238E27FC236}">
              <a16:creationId xmlns:a16="http://schemas.microsoft.com/office/drawing/2014/main" id="{00000000-0008-0000-1800-00000B000000}"/>
            </a:ext>
          </a:extLst>
        </xdr:cNvPr>
        <xdr:cNvSpPr>
          <a:spLocks/>
        </xdr:cNvSpPr>
      </xdr:nvSpPr>
      <xdr:spPr bwMode="auto">
        <a:xfrm>
          <a:off x="2190750" y="6686550"/>
          <a:ext cx="0" cy="28575"/>
        </a:xfrm>
        <a:custGeom>
          <a:avLst/>
          <a:gdLst>
            <a:gd name="T0" fmla="*/ 0 w 57"/>
            <a:gd name="T1" fmla="*/ 0 h 1"/>
            <a:gd name="T2" fmla="*/ 0 w 57"/>
            <a:gd name="T3" fmla="*/ 0 h 1"/>
            <a:gd name="T4" fmla="*/ 0 w 57"/>
            <a:gd name="T5" fmla="*/ 0 h 1"/>
            <a:gd name="T6" fmla="*/ 0 w 57"/>
            <a:gd name="T7" fmla="*/ 0 h 1"/>
            <a:gd name="T8" fmla="*/ 0 w 57"/>
            <a:gd name="T9" fmla="*/ 0 h 1"/>
            <a:gd name="T10" fmla="*/ 0 60000 65536"/>
            <a:gd name="T11" fmla="*/ 0 60000 65536"/>
            <a:gd name="T12" fmla="*/ 0 60000 65536"/>
            <a:gd name="T13" fmla="*/ 0 60000 65536"/>
            <a:gd name="T14" fmla="*/ 0 60000 65536"/>
            <a:gd name="T15" fmla="*/ 0 w 57"/>
            <a:gd name="T16" fmla="*/ 0 h 1"/>
            <a:gd name="T17" fmla="*/ 0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0</xdr:colOff>
      <xdr:row>24</xdr:row>
      <xdr:rowOff>95250</xdr:rowOff>
    </xdr:from>
    <xdr:to>
      <xdr:col>3</xdr:col>
      <xdr:colOff>0</xdr:colOff>
      <xdr:row>24</xdr:row>
      <xdr:rowOff>95250</xdr:rowOff>
    </xdr:to>
    <xdr:sp macro="" textlink="">
      <xdr:nvSpPr>
        <xdr:cNvPr id="12" name="Line 24">
          <a:extLst>
            <a:ext uri="{FF2B5EF4-FFF2-40B4-BE49-F238E27FC236}">
              <a16:creationId xmlns:a16="http://schemas.microsoft.com/office/drawing/2014/main" id="{00000000-0008-0000-1800-00000C000000}"/>
            </a:ext>
          </a:extLst>
        </xdr:cNvPr>
        <xdr:cNvSpPr>
          <a:spLocks noChangeShapeType="1"/>
        </xdr:cNvSpPr>
      </xdr:nvSpPr>
      <xdr:spPr bwMode="auto">
        <a:xfrm>
          <a:off x="2190750" y="6696075"/>
          <a:ext cx="0" cy="0"/>
        </a:xfrm>
        <a:prstGeom prst="line">
          <a:avLst/>
        </a:prstGeom>
        <a:noFill/>
        <a:ln w="9525">
          <a:solidFill>
            <a:srgbClr val="000000"/>
          </a:solidFill>
          <a:round/>
          <a:headEnd/>
          <a:tailEnd type="triangle" w="med" len="med"/>
        </a:ln>
      </xdr:spPr>
    </xdr:sp>
    <xdr:clientData/>
  </xdr:twoCellAnchor>
  <xdr:twoCellAnchor>
    <xdr:from>
      <xdr:col>5</xdr:col>
      <xdr:colOff>342900</xdr:colOff>
      <xdr:row>104</xdr:row>
      <xdr:rowOff>66675</xdr:rowOff>
    </xdr:from>
    <xdr:to>
      <xdr:col>7</xdr:col>
      <xdr:colOff>0</xdr:colOff>
      <xdr:row>104</xdr:row>
      <xdr:rowOff>66675</xdr:rowOff>
    </xdr:to>
    <xdr:sp macro="" textlink="">
      <xdr:nvSpPr>
        <xdr:cNvPr id="13" name="Line 25">
          <a:extLst>
            <a:ext uri="{FF2B5EF4-FFF2-40B4-BE49-F238E27FC236}">
              <a16:creationId xmlns:a16="http://schemas.microsoft.com/office/drawing/2014/main" id="{00000000-0008-0000-1800-00000D000000}"/>
            </a:ext>
          </a:extLst>
        </xdr:cNvPr>
        <xdr:cNvSpPr>
          <a:spLocks noChangeShapeType="1"/>
        </xdr:cNvSpPr>
      </xdr:nvSpPr>
      <xdr:spPr bwMode="auto">
        <a:xfrm>
          <a:off x="3857625" y="16087725"/>
          <a:ext cx="1076325" cy="0"/>
        </a:xfrm>
        <a:prstGeom prst="line">
          <a:avLst/>
        </a:prstGeom>
        <a:noFill/>
        <a:ln w="9525">
          <a:solidFill>
            <a:srgbClr val="000000"/>
          </a:solidFill>
          <a:round/>
          <a:headEnd/>
          <a:tailEnd type="triangle" w="med" len="med"/>
        </a:ln>
      </xdr:spPr>
    </xdr:sp>
    <xdr:clientData/>
  </xdr:twoCellAnchor>
  <xdr:twoCellAnchor>
    <xdr:from>
      <xdr:col>12</xdr:col>
      <xdr:colOff>47625</xdr:colOff>
      <xdr:row>104</xdr:row>
      <xdr:rowOff>76200</xdr:rowOff>
    </xdr:from>
    <xdr:to>
      <xdr:col>13</xdr:col>
      <xdr:colOff>0</xdr:colOff>
      <xdr:row>104</xdr:row>
      <xdr:rowOff>76200</xdr:rowOff>
    </xdr:to>
    <xdr:sp macro="" textlink="">
      <xdr:nvSpPr>
        <xdr:cNvPr id="14" name="Line 26">
          <a:extLst>
            <a:ext uri="{FF2B5EF4-FFF2-40B4-BE49-F238E27FC236}">
              <a16:creationId xmlns:a16="http://schemas.microsoft.com/office/drawing/2014/main" id="{00000000-0008-0000-1800-00000E000000}"/>
            </a:ext>
          </a:extLst>
        </xdr:cNvPr>
        <xdr:cNvSpPr>
          <a:spLocks noChangeShapeType="1"/>
        </xdr:cNvSpPr>
      </xdr:nvSpPr>
      <xdr:spPr bwMode="auto">
        <a:xfrm>
          <a:off x="8553450" y="16087725"/>
          <a:ext cx="666750" cy="0"/>
        </a:xfrm>
        <a:prstGeom prst="line">
          <a:avLst/>
        </a:prstGeom>
        <a:noFill/>
        <a:ln w="9525">
          <a:solidFill>
            <a:srgbClr val="000000"/>
          </a:solidFill>
          <a:round/>
          <a:headEnd/>
          <a:tailEnd type="triangle" w="med" len="med"/>
        </a:ln>
      </xdr:spPr>
    </xdr:sp>
    <xdr:clientData/>
  </xdr:twoCellAnchor>
  <xdr:twoCellAnchor>
    <xdr:from>
      <xdr:col>7</xdr:col>
      <xdr:colOff>9525</xdr:colOff>
      <xdr:row>104</xdr:row>
      <xdr:rowOff>66675</xdr:rowOff>
    </xdr:from>
    <xdr:to>
      <xdr:col>7</xdr:col>
      <xdr:colOff>552450</xdr:colOff>
      <xdr:row>104</xdr:row>
      <xdr:rowOff>76200</xdr:rowOff>
    </xdr:to>
    <xdr:sp macro="" textlink="">
      <xdr:nvSpPr>
        <xdr:cNvPr id="15" name="Freeform 27">
          <a:extLst>
            <a:ext uri="{FF2B5EF4-FFF2-40B4-BE49-F238E27FC236}">
              <a16:creationId xmlns:a16="http://schemas.microsoft.com/office/drawing/2014/main" id="{00000000-0008-0000-1800-00000F000000}"/>
            </a:ext>
          </a:extLst>
        </xdr:cNvPr>
        <xdr:cNvSpPr>
          <a:spLocks/>
        </xdr:cNvSpPr>
      </xdr:nvSpPr>
      <xdr:spPr bwMode="auto">
        <a:xfrm>
          <a:off x="4943475" y="16087725"/>
          <a:ext cx="54292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9525</xdr:colOff>
      <xdr:row>104</xdr:row>
      <xdr:rowOff>95250</xdr:rowOff>
    </xdr:from>
    <xdr:to>
      <xdr:col>3</xdr:col>
      <xdr:colOff>533400</xdr:colOff>
      <xdr:row>104</xdr:row>
      <xdr:rowOff>104775</xdr:rowOff>
    </xdr:to>
    <xdr:sp macro="" textlink="">
      <xdr:nvSpPr>
        <xdr:cNvPr id="16" name="Freeform 28">
          <a:extLst>
            <a:ext uri="{FF2B5EF4-FFF2-40B4-BE49-F238E27FC236}">
              <a16:creationId xmlns:a16="http://schemas.microsoft.com/office/drawing/2014/main" id="{00000000-0008-0000-1800-000010000000}"/>
            </a:ext>
          </a:extLst>
        </xdr:cNvPr>
        <xdr:cNvSpPr>
          <a:spLocks/>
        </xdr:cNvSpPr>
      </xdr:nvSpPr>
      <xdr:spPr bwMode="auto">
        <a:xfrm>
          <a:off x="2200275" y="16087725"/>
          <a:ext cx="52387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9</xdr:col>
      <xdr:colOff>85725</xdr:colOff>
      <xdr:row>104</xdr:row>
      <xdr:rowOff>76200</xdr:rowOff>
    </xdr:from>
    <xdr:to>
      <xdr:col>10</xdr:col>
      <xdr:colOff>0</xdr:colOff>
      <xdr:row>104</xdr:row>
      <xdr:rowOff>76200</xdr:rowOff>
    </xdr:to>
    <xdr:sp macro="" textlink="">
      <xdr:nvSpPr>
        <xdr:cNvPr id="17" name="Line 29">
          <a:extLst>
            <a:ext uri="{FF2B5EF4-FFF2-40B4-BE49-F238E27FC236}">
              <a16:creationId xmlns:a16="http://schemas.microsoft.com/office/drawing/2014/main" id="{00000000-0008-0000-1800-000011000000}"/>
            </a:ext>
          </a:extLst>
        </xdr:cNvPr>
        <xdr:cNvSpPr>
          <a:spLocks noChangeShapeType="1"/>
        </xdr:cNvSpPr>
      </xdr:nvSpPr>
      <xdr:spPr bwMode="auto">
        <a:xfrm>
          <a:off x="6448425" y="16087725"/>
          <a:ext cx="628650" cy="0"/>
        </a:xfrm>
        <a:prstGeom prst="line">
          <a:avLst/>
        </a:prstGeom>
        <a:noFill/>
        <a:ln w="9525">
          <a:solidFill>
            <a:srgbClr val="000000"/>
          </a:solidFill>
          <a:round/>
          <a:headEnd/>
          <a:tailEnd type="triangle" w="med" len="med"/>
        </a:ln>
      </xdr:spPr>
    </xdr:sp>
    <xdr:clientData/>
  </xdr:twoCellAnchor>
  <xdr:twoCellAnchor>
    <xdr:from>
      <xdr:col>10</xdr:col>
      <xdr:colOff>0</xdr:colOff>
      <xdr:row>104</xdr:row>
      <xdr:rowOff>85725</xdr:rowOff>
    </xdr:from>
    <xdr:to>
      <xdr:col>10</xdr:col>
      <xdr:colOff>342900</xdr:colOff>
      <xdr:row>104</xdr:row>
      <xdr:rowOff>85725</xdr:rowOff>
    </xdr:to>
    <xdr:sp macro="" textlink="">
      <xdr:nvSpPr>
        <xdr:cNvPr id="18" name="Line 30">
          <a:extLst>
            <a:ext uri="{FF2B5EF4-FFF2-40B4-BE49-F238E27FC236}">
              <a16:creationId xmlns:a16="http://schemas.microsoft.com/office/drawing/2014/main" id="{00000000-0008-0000-1800-000012000000}"/>
            </a:ext>
          </a:extLst>
        </xdr:cNvPr>
        <xdr:cNvSpPr>
          <a:spLocks noChangeShapeType="1"/>
        </xdr:cNvSpPr>
      </xdr:nvSpPr>
      <xdr:spPr bwMode="auto">
        <a:xfrm flipH="1">
          <a:off x="7077075" y="16087725"/>
          <a:ext cx="342900" cy="0"/>
        </a:xfrm>
        <a:prstGeom prst="line">
          <a:avLst/>
        </a:prstGeom>
        <a:noFill/>
        <a:ln w="9525">
          <a:solidFill>
            <a:srgbClr val="000000"/>
          </a:solidFill>
          <a:round/>
          <a:headEnd/>
          <a:tailEnd type="triangle" w="med" len="med"/>
        </a:ln>
      </xdr:spPr>
    </xdr:sp>
    <xdr:clientData/>
  </xdr:twoCellAnchor>
  <xdr:twoCellAnchor>
    <xdr:from>
      <xdr:col>14</xdr:col>
      <xdr:colOff>333375</xdr:colOff>
      <xdr:row>49</xdr:row>
      <xdr:rowOff>0</xdr:rowOff>
    </xdr:from>
    <xdr:to>
      <xdr:col>16</xdr:col>
      <xdr:colOff>0</xdr:colOff>
      <xdr:row>49</xdr:row>
      <xdr:rowOff>0</xdr:rowOff>
    </xdr:to>
    <xdr:sp macro="" textlink="">
      <xdr:nvSpPr>
        <xdr:cNvPr id="19" name="Line 32">
          <a:extLst>
            <a:ext uri="{FF2B5EF4-FFF2-40B4-BE49-F238E27FC236}">
              <a16:creationId xmlns:a16="http://schemas.microsoft.com/office/drawing/2014/main" id="{00000000-0008-0000-1800-000013000000}"/>
            </a:ext>
          </a:extLst>
        </xdr:cNvPr>
        <xdr:cNvSpPr>
          <a:spLocks noChangeShapeType="1"/>
        </xdr:cNvSpPr>
      </xdr:nvSpPr>
      <xdr:spPr bwMode="auto">
        <a:xfrm>
          <a:off x="10239375" y="12792075"/>
          <a:ext cx="962025" cy="0"/>
        </a:xfrm>
        <a:prstGeom prst="line">
          <a:avLst/>
        </a:prstGeom>
        <a:noFill/>
        <a:ln w="9525">
          <a:solidFill>
            <a:srgbClr val="000000"/>
          </a:solidFill>
          <a:round/>
          <a:headEnd/>
          <a:tailEnd type="triangle" w="med" len="med"/>
        </a:ln>
      </xdr:spPr>
    </xdr:sp>
    <xdr:clientData/>
  </xdr:twoCellAnchor>
  <xdr:twoCellAnchor>
    <xdr:from>
      <xdr:col>9</xdr:col>
      <xdr:colOff>9525</xdr:colOff>
      <xdr:row>49</xdr:row>
      <xdr:rowOff>0</xdr:rowOff>
    </xdr:from>
    <xdr:to>
      <xdr:col>10</xdr:col>
      <xdr:colOff>0</xdr:colOff>
      <xdr:row>49</xdr:row>
      <xdr:rowOff>28575</xdr:rowOff>
    </xdr:to>
    <xdr:sp macro="" textlink="">
      <xdr:nvSpPr>
        <xdr:cNvPr id="20" name="Freeform 33">
          <a:extLst>
            <a:ext uri="{FF2B5EF4-FFF2-40B4-BE49-F238E27FC236}">
              <a16:creationId xmlns:a16="http://schemas.microsoft.com/office/drawing/2014/main" id="{00000000-0008-0000-1800-000014000000}"/>
            </a:ext>
          </a:extLst>
        </xdr:cNvPr>
        <xdr:cNvSpPr>
          <a:spLocks/>
        </xdr:cNvSpPr>
      </xdr:nvSpPr>
      <xdr:spPr bwMode="auto">
        <a:xfrm>
          <a:off x="6372225" y="12792075"/>
          <a:ext cx="70485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11</xdr:col>
      <xdr:colOff>0</xdr:colOff>
      <xdr:row>49</xdr:row>
      <xdr:rowOff>9525</xdr:rowOff>
    </xdr:from>
    <xdr:to>
      <xdr:col>11</xdr:col>
      <xdr:colOff>581025</xdr:colOff>
      <xdr:row>49</xdr:row>
      <xdr:rowOff>9525</xdr:rowOff>
    </xdr:to>
    <xdr:sp macro="" textlink="">
      <xdr:nvSpPr>
        <xdr:cNvPr id="21" name="Line 35">
          <a:extLst>
            <a:ext uri="{FF2B5EF4-FFF2-40B4-BE49-F238E27FC236}">
              <a16:creationId xmlns:a16="http://schemas.microsoft.com/office/drawing/2014/main" id="{00000000-0008-0000-1800-000015000000}"/>
            </a:ext>
          </a:extLst>
        </xdr:cNvPr>
        <xdr:cNvSpPr>
          <a:spLocks noChangeShapeType="1"/>
        </xdr:cNvSpPr>
      </xdr:nvSpPr>
      <xdr:spPr bwMode="auto">
        <a:xfrm>
          <a:off x="7791450" y="12801600"/>
          <a:ext cx="581025" cy="0"/>
        </a:xfrm>
        <a:prstGeom prst="line">
          <a:avLst/>
        </a:prstGeom>
        <a:noFill/>
        <a:ln w="9525">
          <a:solidFill>
            <a:srgbClr val="000000"/>
          </a:solidFill>
          <a:round/>
          <a:headEnd/>
          <a:tailEnd type="triangle" w="med" len="med"/>
        </a:ln>
      </xdr:spPr>
    </xdr:sp>
    <xdr:clientData/>
  </xdr:twoCellAnchor>
  <xdr:twoCellAnchor>
    <xdr:from>
      <xdr:col>12</xdr:col>
      <xdr:colOff>9525</xdr:colOff>
      <xdr:row>49</xdr:row>
      <xdr:rowOff>9525</xdr:rowOff>
    </xdr:from>
    <xdr:to>
      <xdr:col>13</xdr:col>
      <xdr:colOff>219075</xdr:colOff>
      <xdr:row>49</xdr:row>
      <xdr:rowOff>9525</xdr:rowOff>
    </xdr:to>
    <xdr:sp macro="" textlink="">
      <xdr:nvSpPr>
        <xdr:cNvPr id="22" name="Line 36">
          <a:extLst>
            <a:ext uri="{FF2B5EF4-FFF2-40B4-BE49-F238E27FC236}">
              <a16:creationId xmlns:a16="http://schemas.microsoft.com/office/drawing/2014/main" id="{00000000-0008-0000-1800-000016000000}"/>
            </a:ext>
          </a:extLst>
        </xdr:cNvPr>
        <xdr:cNvSpPr>
          <a:spLocks noChangeShapeType="1"/>
        </xdr:cNvSpPr>
      </xdr:nvSpPr>
      <xdr:spPr bwMode="auto">
        <a:xfrm flipH="1">
          <a:off x="8515350" y="12801600"/>
          <a:ext cx="923925" cy="0"/>
        </a:xfrm>
        <a:prstGeom prst="line">
          <a:avLst/>
        </a:prstGeom>
        <a:noFill/>
        <a:ln w="9525">
          <a:solidFill>
            <a:srgbClr val="000000"/>
          </a:solidFill>
          <a:round/>
          <a:headEnd/>
          <a:tailEnd type="triangle" w="med" len="med"/>
        </a:ln>
      </xdr:spPr>
    </xdr:sp>
    <xdr:clientData/>
  </xdr:twoCellAnchor>
  <xdr:twoCellAnchor>
    <xdr:from>
      <xdr:col>6</xdr:col>
      <xdr:colOff>657225</xdr:colOff>
      <xdr:row>25</xdr:row>
      <xdr:rowOff>0</xdr:rowOff>
    </xdr:from>
    <xdr:to>
      <xdr:col>8</xdr:col>
      <xdr:colOff>742950</xdr:colOff>
      <xdr:row>25</xdr:row>
      <xdr:rowOff>0</xdr:rowOff>
    </xdr:to>
    <xdr:sp macro="" textlink="">
      <xdr:nvSpPr>
        <xdr:cNvPr id="23" name="Line 37">
          <a:extLst>
            <a:ext uri="{FF2B5EF4-FFF2-40B4-BE49-F238E27FC236}">
              <a16:creationId xmlns:a16="http://schemas.microsoft.com/office/drawing/2014/main" id="{00000000-0008-0000-1800-000017000000}"/>
            </a:ext>
          </a:extLst>
        </xdr:cNvPr>
        <xdr:cNvSpPr>
          <a:spLocks noChangeShapeType="1"/>
        </xdr:cNvSpPr>
      </xdr:nvSpPr>
      <xdr:spPr bwMode="auto">
        <a:xfrm>
          <a:off x="4876800" y="6791325"/>
          <a:ext cx="1485900" cy="0"/>
        </a:xfrm>
        <a:prstGeom prst="line">
          <a:avLst/>
        </a:prstGeom>
        <a:noFill/>
        <a:ln w="9525">
          <a:solidFill>
            <a:srgbClr val="000000"/>
          </a:solidFill>
          <a:round/>
          <a:headEnd/>
          <a:tailEnd type="triangle" w="med" len="med"/>
        </a:ln>
      </xdr:spPr>
    </xdr:sp>
    <xdr:clientData/>
  </xdr:twoCellAnchor>
  <xdr:twoCellAnchor>
    <xdr:from>
      <xdr:col>3</xdr:col>
      <xdr:colOff>0</xdr:colOff>
      <xdr:row>25</xdr:row>
      <xdr:rowOff>0</xdr:rowOff>
    </xdr:from>
    <xdr:to>
      <xdr:col>5</xdr:col>
      <xdr:colOff>152400</xdr:colOff>
      <xdr:row>25</xdr:row>
      <xdr:rowOff>28575</xdr:rowOff>
    </xdr:to>
    <xdr:sp macro="" textlink="">
      <xdr:nvSpPr>
        <xdr:cNvPr id="24" name="Freeform 38">
          <a:extLst>
            <a:ext uri="{FF2B5EF4-FFF2-40B4-BE49-F238E27FC236}">
              <a16:creationId xmlns:a16="http://schemas.microsoft.com/office/drawing/2014/main" id="{00000000-0008-0000-1800-000018000000}"/>
            </a:ext>
          </a:extLst>
        </xdr:cNvPr>
        <xdr:cNvSpPr>
          <a:spLocks/>
        </xdr:cNvSpPr>
      </xdr:nvSpPr>
      <xdr:spPr bwMode="auto">
        <a:xfrm>
          <a:off x="2190750" y="6791325"/>
          <a:ext cx="1476375"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28575</xdr:colOff>
      <xdr:row>49</xdr:row>
      <xdr:rowOff>0</xdr:rowOff>
    </xdr:from>
    <xdr:to>
      <xdr:col>5</xdr:col>
      <xdr:colOff>361950</xdr:colOff>
      <xdr:row>49</xdr:row>
      <xdr:rowOff>0</xdr:rowOff>
    </xdr:to>
    <xdr:sp macro="" textlink="">
      <xdr:nvSpPr>
        <xdr:cNvPr id="25" name="Line 39">
          <a:extLst>
            <a:ext uri="{FF2B5EF4-FFF2-40B4-BE49-F238E27FC236}">
              <a16:creationId xmlns:a16="http://schemas.microsoft.com/office/drawing/2014/main" id="{00000000-0008-0000-1800-000019000000}"/>
            </a:ext>
          </a:extLst>
        </xdr:cNvPr>
        <xdr:cNvSpPr>
          <a:spLocks noChangeShapeType="1"/>
        </xdr:cNvSpPr>
      </xdr:nvSpPr>
      <xdr:spPr bwMode="auto">
        <a:xfrm flipH="1">
          <a:off x="2219325" y="12792075"/>
          <a:ext cx="1657350" cy="0"/>
        </a:xfrm>
        <a:prstGeom prst="line">
          <a:avLst/>
        </a:prstGeom>
        <a:noFill/>
        <a:ln w="9525">
          <a:solidFill>
            <a:srgbClr val="000000"/>
          </a:solidFill>
          <a:round/>
          <a:headEnd/>
          <a:tailEnd type="triangle" w="med" len="med"/>
        </a:ln>
      </xdr:spPr>
    </xdr:sp>
    <xdr:clientData/>
  </xdr:twoCellAnchor>
  <xdr:twoCellAnchor>
    <xdr:from>
      <xdr:col>6</xdr:col>
      <xdr:colOff>552450</xdr:colOff>
      <xdr:row>49</xdr:row>
      <xdr:rowOff>9525</xdr:rowOff>
    </xdr:from>
    <xdr:to>
      <xdr:col>8</xdr:col>
      <xdr:colOff>790575</xdr:colOff>
      <xdr:row>49</xdr:row>
      <xdr:rowOff>9525</xdr:rowOff>
    </xdr:to>
    <xdr:sp macro="" textlink="">
      <xdr:nvSpPr>
        <xdr:cNvPr id="26" name="Line 40">
          <a:extLst>
            <a:ext uri="{FF2B5EF4-FFF2-40B4-BE49-F238E27FC236}">
              <a16:creationId xmlns:a16="http://schemas.microsoft.com/office/drawing/2014/main" id="{00000000-0008-0000-1800-00001A000000}"/>
            </a:ext>
          </a:extLst>
        </xdr:cNvPr>
        <xdr:cNvSpPr>
          <a:spLocks noChangeShapeType="1"/>
        </xdr:cNvSpPr>
      </xdr:nvSpPr>
      <xdr:spPr bwMode="auto">
        <a:xfrm>
          <a:off x="4772025" y="12801600"/>
          <a:ext cx="1590675" cy="0"/>
        </a:xfrm>
        <a:prstGeom prst="line">
          <a:avLst/>
        </a:prstGeom>
        <a:noFill/>
        <a:ln w="9525">
          <a:solidFill>
            <a:srgbClr val="000000"/>
          </a:solidFill>
          <a:round/>
          <a:headEnd/>
          <a:tailEnd type="triangle" w="med" len="med"/>
        </a:ln>
      </xdr:spPr>
    </xdr:sp>
    <xdr:clientData/>
  </xdr:twoCellAnchor>
  <xdr:twoCellAnchor>
    <xdr:from>
      <xdr:col>5</xdr:col>
      <xdr:colOff>342900</xdr:colOff>
      <xdr:row>122</xdr:row>
      <xdr:rowOff>66675</xdr:rowOff>
    </xdr:from>
    <xdr:to>
      <xdr:col>7</xdr:col>
      <xdr:colOff>0</xdr:colOff>
      <xdr:row>122</xdr:row>
      <xdr:rowOff>66675</xdr:rowOff>
    </xdr:to>
    <xdr:sp macro="" textlink="">
      <xdr:nvSpPr>
        <xdr:cNvPr id="27" name="Line 25">
          <a:extLst>
            <a:ext uri="{FF2B5EF4-FFF2-40B4-BE49-F238E27FC236}">
              <a16:creationId xmlns:a16="http://schemas.microsoft.com/office/drawing/2014/main" id="{00000000-0008-0000-1800-00001B000000}"/>
            </a:ext>
          </a:extLst>
        </xdr:cNvPr>
        <xdr:cNvSpPr>
          <a:spLocks noChangeShapeType="1"/>
        </xdr:cNvSpPr>
      </xdr:nvSpPr>
      <xdr:spPr bwMode="auto">
        <a:xfrm>
          <a:off x="3857625" y="16087725"/>
          <a:ext cx="1076325" cy="0"/>
        </a:xfrm>
        <a:prstGeom prst="line">
          <a:avLst/>
        </a:prstGeom>
        <a:noFill/>
        <a:ln w="9525">
          <a:solidFill>
            <a:srgbClr val="000000"/>
          </a:solidFill>
          <a:round/>
          <a:headEnd/>
          <a:tailEnd type="triangle" w="med" len="med"/>
        </a:ln>
      </xdr:spPr>
    </xdr:sp>
    <xdr:clientData/>
  </xdr:twoCellAnchor>
  <xdr:twoCellAnchor>
    <xdr:from>
      <xdr:col>12</xdr:col>
      <xdr:colOff>47625</xdr:colOff>
      <xdr:row>122</xdr:row>
      <xdr:rowOff>76200</xdr:rowOff>
    </xdr:from>
    <xdr:to>
      <xdr:col>13</xdr:col>
      <xdr:colOff>0</xdr:colOff>
      <xdr:row>122</xdr:row>
      <xdr:rowOff>76200</xdr:rowOff>
    </xdr:to>
    <xdr:sp macro="" textlink="">
      <xdr:nvSpPr>
        <xdr:cNvPr id="28" name="Line 26">
          <a:extLst>
            <a:ext uri="{FF2B5EF4-FFF2-40B4-BE49-F238E27FC236}">
              <a16:creationId xmlns:a16="http://schemas.microsoft.com/office/drawing/2014/main" id="{00000000-0008-0000-1800-00001C000000}"/>
            </a:ext>
          </a:extLst>
        </xdr:cNvPr>
        <xdr:cNvSpPr>
          <a:spLocks noChangeShapeType="1"/>
        </xdr:cNvSpPr>
      </xdr:nvSpPr>
      <xdr:spPr bwMode="auto">
        <a:xfrm>
          <a:off x="8553450" y="16087725"/>
          <a:ext cx="666750" cy="0"/>
        </a:xfrm>
        <a:prstGeom prst="line">
          <a:avLst/>
        </a:prstGeom>
        <a:noFill/>
        <a:ln w="9525">
          <a:solidFill>
            <a:srgbClr val="000000"/>
          </a:solidFill>
          <a:round/>
          <a:headEnd/>
          <a:tailEnd type="triangle" w="med" len="med"/>
        </a:ln>
      </xdr:spPr>
    </xdr:sp>
    <xdr:clientData/>
  </xdr:twoCellAnchor>
  <xdr:twoCellAnchor>
    <xdr:from>
      <xdr:col>7</xdr:col>
      <xdr:colOff>9525</xdr:colOff>
      <xdr:row>122</xdr:row>
      <xdr:rowOff>66675</xdr:rowOff>
    </xdr:from>
    <xdr:to>
      <xdr:col>7</xdr:col>
      <xdr:colOff>552450</xdr:colOff>
      <xdr:row>122</xdr:row>
      <xdr:rowOff>76200</xdr:rowOff>
    </xdr:to>
    <xdr:sp macro="" textlink="">
      <xdr:nvSpPr>
        <xdr:cNvPr id="29" name="Freeform 27">
          <a:extLst>
            <a:ext uri="{FF2B5EF4-FFF2-40B4-BE49-F238E27FC236}">
              <a16:creationId xmlns:a16="http://schemas.microsoft.com/office/drawing/2014/main" id="{00000000-0008-0000-1800-00001D000000}"/>
            </a:ext>
          </a:extLst>
        </xdr:cNvPr>
        <xdr:cNvSpPr>
          <a:spLocks/>
        </xdr:cNvSpPr>
      </xdr:nvSpPr>
      <xdr:spPr bwMode="auto">
        <a:xfrm>
          <a:off x="4943475" y="16087725"/>
          <a:ext cx="54292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9525</xdr:colOff>
      <xdr:row>122</xdr:row>
      <xdr:rowOff>95250</xdr:rowOff>
    </xdr:from>
    <xdr:to>
      <xdr:col>3</xdr:col>
      <xdr:colOff>533400</xdr:colOff>
      <xdr:row>122</xdr:row>
      <xdr:rowOff>104775</xdr:rowOff>
    </xdr:to>
    <xdr:sp macro="" textlink="">
      <xdr:nvSpPr>
        <xdr:cNvPr id="30" name="Freeform 28">
          <a:extLst>
            <a:ext uri="{FF2B5EF4-FFF2-40B4-BE49-F238E27FC236}">
              <a16:creationId xmlns:a16="http://schemas.microsoft.com/office/drawing/2014/main" id="{00000000-0008-0000-1800-00001E000000}"/>
            </a:ext>
          </a:extLst>
        </xdr:cNvPr>
        <xdr:cNvSpPr>
          <a:spLocks/>
        </xdr:cNvSpPr>
      </xdr:nvSpPr>
      <xdr:spPr bwMode="auto">
        <a:xfrm>
          <a:off x="2200275" y="16087725"/>
          <a:ext cx="52387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9</xdr:col>
      <xdr:colOff>85725</xdr:colOff>
      <xdr:row>122</xdr:row>
      <xdr:rowOff>76200</xdr:rowOff>
    </xdr:from>
    <xdr:to>
      <xdr:col>10</xdr:col>
      <xdr:colOff>0</xdr:colOff>
      <xdr:row>122</xdr:row>
      <xdr:rowOff>76200</xdr:rowOff>
    </xdr:to>
    <xdr:sp macro="" textlink="">
      <xdr:nvSpPr>
        <xdr:cNvPr id="31" name="Line 29">
          <a:extLst>
            <a:ext uri="{FF2B5EF4-FFF2-40B4-BE49-F238E27FC236}">
              <a16:creationId xmlns:a16="http://schemas.microsoft.com/office/drawing/2014/main" id="{00000000-0008-0000-1800-00001F000000}"/>
            </a:ext>
          </a:extLst>
        </xdr:cNvPr>
        <xdr:cNvSpPr>
          <a:spLocks noChangeShapeType="1"/>
        </xdr:cNvSpPr>
      </xdr:nvSpPr>
      <xdr:spPr bwMode="auto">
        <a:xfrm>
          <a:off x="6448425" y="16087725"/>
          <a:ext cx="628650" cy="0"/>
        </a:xfrm>
        <a:prstGeom prst="line">
          <a:avLst/>
        </a:prstGeom>
        <a:noFill/>
        <a:ln w="9525">
          <a:solidFill>
            <a:srgbClr val="000000"/>
          </a:solidFill>
          <a:round/>
          <a:headEnd/>
          <a:tailEnd type="triangle" w="med" len="med"/>
        </a:ln>
      </xdr:spPr>
    </xdr:sp>
    <xdr:clientData/>
  </xdr:twoCellAnchor>
  <xdr:twoCellAnchor>
    <xdr:from>
      <xdr:col>10</xdr:col>
      <xdr:colOff>0</xdr:colOff>
      <xdr:row>122</xdr:row>
      <xdr:rowOff>85725</xdr:rowOff>
    </xdr:from>
    <xdr:to>
      <xdr:col>10</xdr:col>
      <xdr:colOff>342900</xdr:colOff>
      <xdr:row>122</xdr:row>
      <xdr:rowOff>85725</xdr:rowOff>
    </xdr:to>
    <xdr:sp macro="" textlink="">
      <xdr:nvSpPr>
        <xdr:cNvPr id="32" name="Line 30">
          <a:extLst>
            <a:ext uri="{FF2B5EF4-FFF2-40B4-BE49-F238E27FC236}">
              <a16:creationId xmlns:a16="http://schemas.microsoft.com/office/drawing/2014/main" id="{00000000-0008-0000-1800-000020000000}"/>
            </a:ext>
          </a:extLst>
        </xdr:cNvPr>
        <xdr:cNvSpPr>
          <a:spLocks noChangeShapeType="1"/>
        </xdr:cNvSpPr>
      </xdr:nvSpPr>
      <xdr:spPr bwMode="auto">
        <a:xfrm flipH="1">
          <a:off x="7077075" y="16087725"/>
          <a:ext cx="342900" cy="0"/>
        </a:xfrm>
        <a:prstGeom prst="line">
          <a:avLst/>
        </a:prstGeom>
        <a:noFill/>
        <a:ln w="9525">
          <a:solidFill>
            <a:srgbClr val="000000"/>
          </a:solidFill>
          <a:round/>
          <a:headEnd/>
          <a:tailEnd type="triangle" w="med" len="med"/>
        </a:ln>
      </xdr:spPr>
    </xdr:sp>
    <xdr:clientData/>
  </xdr:twoCellAnchor>
  <xdr:twoCellAnchor>
    <xdr:from>
      <xdr:col>17</xdr:col>
      <xdr:colOff>104775</xdr:colOff>
      <xdr:row>49</xdr:row>
      <xdr:rowOff>0</xdr:rowOff>
    </xdr:from>
    <xdr:to>
      <xdr:col>19</xdr:col>
      <xdr:colOff>0</xdr:colOff>
      <xdr:row>49</xdr:row>
      <xdr:rowOff>0</xdr:rowOff>
    </xdr:to>
    <xdr:sp macro="" textlink="">
      <xdr:nvSpPr>
        <xdr:cNvPr id="33" name="Line 32">
          <a:extLst>
            <a:ext uri="{FF2B5EF4-FFF2-40B4-BE49-F238E27FC236}">
              <a16:creationId xmlns:a16="http://schemas.microsoft.com/office/drawing/2014/main" id="{00000000-0008-0000-1800-000021000000}"/>
            </a:ext>
          </a:extLst>
        </xdr:cNvPr>
        <xdr:cNvSpPr>
          <a:spLocks noChangeShapeType="1"/>
        </xdr:cNvSpPr>
      </xdr:nvSpPr>
      <xdr:spPr bwMode="auto">
        <a:xfrm>
          <a:off x="11201400" y="12792075"/>
          <a:ext cx="0" cy="0"/>
        </a:xfrm>
        <a:prstGeom prst="line">
          <a:avLst/>
        </a:prstGeom>
        <a:noFill/>
        <a:ln w="9525">
          <a:solidFill>
            <a:srgbClr val="000000"/>
          </a:solidFill>
          <a:round/>
          <a:headEnd/>
          <a:tailEnd type="triangle" w="med" len="med"/>
        </a:ln>
      </xdr:spPr>
    </xdr:sp>
    <xdr:clientData/>
  </xdr:twoCellAnchor>
  <xdr:twoCellAnchor>
    <xdr:from>
      <xdr:col>16</xdr:col>
      <xdr:colOff>9525</xdr:colOff>
      <xdr:row>49</xdr:row>
      <xdr:rowOff>9525</xdr:rowOff>
    </xdr:from>
    <xdr:to>
      <xdr:col>17</xdr:col>
      <xdr:colOff>219075</xdr:colOff>
      <xdr:row>49</xdr:row>
      <xdr:rowOff>9525</xdr:rowOff>
    </xdr:to>
    <xdr:sp macro="" textlink="">
      <xdr:nvSpPr>
        <xdr:cNvPr id="34" name="Line 36">
          <a:extLst>
            <a:ext uri="{FF2B5EF4-FFF2-40B4-BE49-F238E27FC236}">
              <a16:creationId xmlns:a16="http://schemas.microsoft.com/office/drawing/2014/main" id="{00000000-0008-0000-1800-000022000000}"/>
            </a:ext>
          </a:extLst>
        </xdr:cNvPr>
        <xdr:cNvSpPr>
          <a:spLocks noChangeShapeType="1"/>
        </xdr:cNvSpPr>
      </xdr:nvSpPr>
      <xdr:spPr bwMode="auto">
        <a:xfrm flipH="1">
          <a:off x="11201400" y="1280160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25</xdr:row>
      <xdr:rowOff>9525</xdr:rowOff>
    </xdr:from>
    <xdr:to>
      <xdr:col>12</xdr:col>
      <xdr:colOff>581025</xdr:colOff>
      <xdr:row>25</xdr:row>
      <xdr:rowOff>9525</xdr:rowOff>
    </xdr:to>
    <xdr:sp macro="" textlink="">
      <xdr:nvSpPr>
        <xdr:cNvPr id="35" name="Line 9">
          <a:extLst>
            <a:ext uri="{FF2B5EF4-FFF2-40B4-BE49-F238E27FC236}">
              <a16:creationId xmlns:a16="http://schemas.microsoft.com/office/drawing/2014/main" id="{00000000-0008-0000-1800-000023000000}"/>
            </a:ext>
          </a:extLst>
        </xdr:cNvPr>
        <xdr:cNvSpPr>
          <a:spLocks noChangeShapeType="1"/>
        </xdr:cNvSpPr>
      </xdr:nvSpPr>
      <xdr:spPr bwMode="auto">
        <a:xfrm>
          <a:off x="8505825" y="6800850"/>
          <a:ext cx="581025" cy="0"/>
        </a:xfrm>
        <a:prstGeom prst="line">
          <a:avLst/>
        </a:prstGeom>
        <a:noFill/>
        <a:ln w="9525">
          <a:solidFill>
            <a:srgbClr val="000000"/>
          </a:solidFill>
          <a:round/>
          <a:headEnd/>
          <a:tailEnd type="triangle" w="med" len="med"/>
        </a:ln>
      </xdr:spPr>
    </xdr:sp>
    <xdr:clientData/>
  </xdr:twoCellAnchor>
  <xdr:twoCellAnchor>
    <xdr:from>
      <xdr:col>12</xdr:col>
      <xdr:colOff>0</xdr:colOff>
      <xdr:row>49</xdr:row>
      <xdr:rowOff>9525</xdr:rowOff>
    </xdr:from>
    <xdr:to>
      <xdr:col>12</xdr:col>
      <xdr:colOff>581025</xdr:colOff>
      <xdr:row>49</xdr:row>
      <xdr:rowOff>9525</xdr:rowOff>
    </xdr:to>
    <xdr:sp macro="" textlink="">
      <xdr:nvSpPr>
        <xdr:cNvPr id="36" name="Line 35">
          <a:extLst>
            <a:ext uri="{FF2B5EF4-FFF2-40B4-BE49-F238E27FC236}">
              <a16:creationId xmlns:a16="http://schemas.microsoft.com/office/drawing/2014/main" id="{00000000-0008-0000-1800-000024000000}"/>
            </a:ext>
          </a:extLst>
        </xdr:cNvPr>
        <xdr:cNvSpPr>
          <a:spLocks noChangeShapeType="1"/>
        </xdr:cNvSpPr>
      </xdr:nvSpPr>
      <xdr:spPr bwMode="auto">
        <a:xfrm>
          <a:off x="8505825" y="12801600"/>
          <a:ext cx="581025" cy="0"/>
        </a:xfrm>
        <a:prstGeom prst="line">
          <a:avLst/>
        </a:prstGeom>
        <a:noFill/>
        <a:ln w="9525">
          <a:solidFill>
            <a:srgbClr val="000000"/>
          </a:solidFill>
          <a:round/>
          <a:headEnd/>
          <a:tailEnd type="triangle" w="med" len="me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476250</xdr:colOff>
      <xdr:row>20</xdr:row>
      <xdr:rowOff>0</xdr:rowOff>
    </xdr:from>
    <xdr:to>
      <xdr:col>16</xdr:col>
      <xdr:colOff>0</xdr:colOff>
      <xdr:row>20</xdr:row>
      <xdr:rowOff>0</xdr:rowOff>
    </xdr:to>
    <xdr:sp macro="" textlink="">
      <xdr:nvSpPr>
        <xdr:cNvPr id="2" name="Line 2">
          <a:extLst>
            <a:ext uri="{FF2B5EF4-FFF2-40B4-BE49-F238E27FC236}">
              <a16:creationId xmlns:a16="http://schemas.microsoft.com/office/drawing/2014/main" id="{00000000-0008-0000-1B00-000002000000}"/>
            </a:ext>
          </a:extLst>
        </xdr:cNvPr>
        <xdr:cNvSpPr>
          <a:spLocks noChangeShapeType="1"/>
        </xdr:cNvSpPr>
      </xdr:nvSpPr>
      <xdr:spPr bwMode="auto">
        <a:xfrm>
          <a:off x="10382250" y="5305425"/>
          <a:ext cx="819150" cy="0"/>
        </a:xfrm>
        <a:prstGeom prst="line">
          <a:avLst/>
        </a:prstGeom>
        <a:noFill/>
        <a:ln w="9525">
          <a:solidFill>
            <a:srgbClr val="000000"/>
          </a:solidFill>
          <a:round/>
          <a:headEnd/>
          <a:tailEnd type="triangle" w="med" len="med"/>
        </a:ln>
      </xdr:spPr>
    </xdr:sp>
    <xdr:clientData/>
  </xdr:twoCellAnchor>
  <xdr:twoCellAnchor>
    <xdr:from>
      <xdr:col>9</xdr:col>
      <xdr:colOff>9525</xdr:colOff>
      <xdr:row>20</xdr:row>
      <xdr:rowOff>0</xdr:rowOff>
    </xdr:from>
    <xdr:to>
      <xdr:col>10</xdr:col>
      <xdr:colOff>0</xdr:colOff>
      <xdr:row>20</xdr:row>
      <xdr:rowOff>28575</xdr:rowOff>
    </xdr:to>
    <xdr:sp macro="" textlink="">
      <xdr:nvSpPr>
        <xdr:cNvPr id="3" name="Freeform 3">
          <a:extLst>
            <a:ext uri="{FF2B5EF4-FFF2-40B4-BE49-F238E27FC236}">
              <a16:creationId xmlns:a16="http://schemas.microsoft.com/office/drawing/2014/main" id="{00000000-0008-0000-1B00-000003000000}"/>
            </a:ext>
          </a:extLst>
        </xdr:cNvPr>
        <xdr:cNvSpPr>
          <a:spLocks/>
        </xdr:cNvSpPr>
      </xdr:nvSpPr>
      <xdr:spPr bwMode="auto">
        <a:xfrm>
          <a:off x="6372225" y="5305425"/>
          <a:ext cx="70485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0</xdr:colOff>
      <xdr:row>20</xdr:row>
      <xdr:rowOff>0</xdr:rowOff>
    </xdr:from>
    <xdr:to>
      <xdr:col>5</xdr:col>
      <xdr:colOff>152400</xdr:colOff>
      <xdr:row>20</xdr:row>
      <xdr:rowOff>28575</xdr:rowOff>
    </xdr:to>
    <xdr:sp macro="" textlink="">
      <xdr:nvSpPr>
        <xdr:cNvPr id="4" name="Freeform 4">
          <a:extLst>
            <a:ext uri="{FF2B5EF4-FFF2-40B4-BE49-F238E27FC236}">
              <a16:creationId xmlns:a16="http://schemas.microsoft.com/office/drawing/2014/main" id="{00000000-0008-0000-1B00-000004000000}"/>
            </a:ext>
          </a:extLst>
        </xdr:cNvPr>
        <xdr:cNvSpPr>
          <a:spLocks/>
        </xdr:cNvSpPr>
      </xdr:nvSpPr>
      <xdr:spPr bwMode="auto">
        <a:xfrm>
          <a:off x="2190750" y="5305425"/>
          <a:ext cx="1476375"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11</xdr:col>
      <xdr:colOff>0</xdr:colOff>
      <xdr:row>20</xdr:row>
      <xdr:rowOff>9525</xdr:rowOff>
    </xdr:from>
    <xdr:to>
      <xdr:col>11</xdr:col>
      <xdr:colOff>581025</xdr:colOff>
      <xdr:row>20</xdr:row>
      <xdr:rowOff>9525</xdr:rowOff>
    </xdr:to>
    <xdr:sp macro="" textlink="">
      <xdr:nvSpPr>
        <xdr:cNvPr id="5" name="Line 9">
          <a:extLst>
            <a:ext uri="{FF2B5EF4-FFF2-40B4-BE49-F238E27FC236}">
              <a16:creationId xmlns:a16="http://schemas.microsoft.com/office/drawing/2014/main" id="{00000000-0008-0000-1B00-000005000000}"/>
            </a:ext>
          </a:extLst>
        </xdr:cNvPr>
        <xdr:cNvSpPr>
          <a:spLocks noChangeShapeType="1"/>
        </xdr:cNvSpPr>
      </xdr:nvSpPr>
      <xdr:spPr bwMode="auto">
        <a:xfrm>
          <a:off x="7791450" y="5314950"/>
          <a:ext cx="581025" cy="0"/>
        </a:xfrm>
        <a:prstGeom prst="line">
          <a:avLst/>
        </a:prstGeom>
        <a:noFill/>
        <a:ln w="9525">
          <a:solidFill>
            <a:srgbClr val="000000"/>
          </a:solidFill>
          <a:round/>
          <a:headEnd/>
          <a:tailEnd type="triangle" w="med" len="med"/>
        </a:ln>
      </xdr:spPr>
    </xdr:sp>
    <xdr:clientData/>
  </xdr:twoCellAnchor>
  <xdr:twoCellAnchor>
    <xdr:from>
      <xdr:col>12</xdr:col>
      <xdr:colOff>9525</xdr:colOff>
      <xdr:row>20</xdr:row>
      <xdr:rowOff>9525</xdr:rowOff>
    </xdr:from>
    <xdr:to>
      <xdr:col>13</xdr:col>
      <xdr:colOff>219075</xdr:colOff>
      <xdr:row>20</xdr:row>
      <xdr:rowOff>9525</xdr:rowOff>
    </xdr:to>
    <xdr:sp macro="" textlink="">
      <xdr:nvSpPr>
        <xdr:cNvPr id="6" name="Line 10">
          <a:extLst>
            <a:ext uri="{FF2B5EF4-FFF2-40B4-BE49-F238E27FC236}">
              <a16:creationId xmlns:a16="http://schemas.microsoft.com/office/drawing/2014/main" id="{00000000-0008-0000-1B00-000006000000}"/>
            </a:ext>
          </a:extLst>
        </xdr:cNvPr>
        <xdr:cNvSpPr>
          <a:spLocks noChangeShapeType="1"/>
        </xdr:cNvSpPr>
      </xdr:nvSpPr>
      <xdr:spPr bwMode="auto">
        <a:xfrm flipH="1">
          <a:off x="8515350" y="5314950"/>
          <a:ext cx="923925" cy="0"/>
        </a:xfrm>
        <a:prstGeom prst="line">
          <a:avLst/>
        </a:prstGeom>
        <a:noFill/>
        <a:ln w="9525">
          <a:solidFill>
            <a:srgbClr val="000000"/>
          </a:solidFill>
          <a:round/>
          <a:headEnd/>
          <a:tailEnd type="triangle" w="med" len="med"/>
        </a:ln>
      </xdr:spPr>
    </xdr:sp>
    <xdr:clientData/>
  </xdr:twoCellAnchor>
  <xdr:twoCellAnchor>
    <xdr:from>
      <xdr:col>5</xdr:col>
      <xdr:colOff>47625</xdr:colOff>
      <xdr:row>48</xdr:row>
      <xdr:rowOff>180975</xdr:rowOff>
    </xdr:from>
    <xdr:to>
      <xdr:col>6</xdr:col>
      <xdr:colOff>0</xdr:colOff>
      <xdr:row>48</xdr:row>
      <xdr:rowOff>180975</xdr:rowOff>
    </xdr:to>
    <xdr:sp macro="" textlink="">
      <xdr:nvSpPr>
        <xdr:cNvPr id="7" name="Line 19">
          <a:extLst>
            <a:ext uri="{FF2B5EF4-FFF2-40B4-BE49-F238E27FC236}">
              <a16:creationId xmlns:a16="http://schemas.microsoft.com/office/drawing/2014/main" id="{00000000-0008-0000-1B00-000007000000}"/>
            </a:ext>
          </a:extLst>
        </xdr:cNvPr>
        <xdr:cNvSpPr>
          <a:spLocks noChangeShapeType="1"/>
        </xdr:cNvSpPr>
      </xdr:nvSpPr>
      <xdr:spPr bwMode="auto">
        <a:xfrm>
          <a:off x="3562350" y="12925425"/>
          <a:ext cx="657225" cy="0"/>
        </a:xfrm>
        <a:prstGeom prst="line">
          <a:avLst/>
        </a:prstGeom>
        <a:noFill/>
        <a:ln w="9525">
          <a:solidFill>
            <a:srgbClr val="000000"/>
          </a:solidFill>
          <a:round/>
          <a:headEnd/>
          <a:tailEnd type="triangle" w="med" len="med"/>
        </a:ln>
      </xdr:spPr>
    </xdr:sp>
    <xdr:clientData/>
  </xdr:twoCellAnchor>
  <xdr:twoCellAnchor>
    <xdr:from>
      <xdr:col>3</xdr:col>
      <xdr:colOff>9525</xdr:colOff>
      <xdr:row>49</xdr:row>
      <xdr:rowOff>28575</xdr:rowOff>
    </xdr:from>
    <xdr:to>
      <xdr:col>3</xdr:col>
      <xdr:colOff>533400</xdr:colOff>
      <xdr:row>49</xdr:row>
      <xdr:rowOff>38100</xdr:rowOff>
    </xdr:to>
    <xdr:sp macro="" textlink="">
      <xdr:nvSpPr>
        <xdr:cNvPr id="8" name="Freeform 20">
          <a:extLst>
            <a:ext uri="{FF2B5EF4-FFF2-40B4-BE49-F238E27FC236}">
              <a16:creationId xmlns:a16="http://schemas.microsoft.com/office/drawing/2014/main" id="{00000000-0008-0000-1B00-000008000000}"/>
            </a:ext>
          </a:extLst>
        </xdr:cNvPr>
        <xdr:cNvSpPr>
          <a:spLocks/>
        </xdr:cNvSpPr>
      </xdr:nvSpPr>
      <xdr:spPr bwMode="auto">
        <a:xfrm>
          <a:off x="2200275" y="12963525"/>
          <a:ext cx="523875" cy="952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5</xdr:col>
      <xdr:colOff>9525</xdr:colOff>
      <xdr:row>62</xdr:row>
      <xdr:rowOff>0</xdr:rowOff>
    </xdr:from>
    <xdr:to>
      <xdr:col>6</xdr:col>
      <xdr:colOff>0</xdr:colOff>
      <xdr:row>62</xdr:row>
      <xdr:rowOff>0</xdr:rowOff>
    </xdr:to>
    <xdr:sp macro="" textlink="">
      <xdr:nvSpPr>
        <xdr:cNvPr id="9" name="Line 21">
          <a:extLst>
            <a:ext uri="{FF2B5EF4-FFF2-40B4-BE49-F238E27FC236}">
              <a16:creationId xmlns:a16="http://schemas.microsoft.com/office/drawing/2014/main" id="{00000000-0008-0000-1B00-000009000000}"/>
            </a:ext>
          </a:extLst>
        </xdr:cNvPr>
        <xdr:cNvSpPr>
          <a:spLocks noChangeShapeType="1"/>
        </xdr:cNvSpPr>
      </xdr:nvSpPr>
      <xdr:spPr bwMode="auto">
        <a:xfrm>
          <a:off x="3524250" y="17040225"/>
          <a:ext cx="695325" cy="0"/>
        </a:xfrm>
        <a:prstGeom prst="line">
          <a:avLst/>
        </a:prstGeom>
        <a:noFill/>
        <a:ln w="9525">
          <a:solidFill>
            <a:srgbClr val="000000"/>
          </a:solidFill>
          <a:round/>
          <a:headEnd/>
          <a:tailEnd type="triangle" w="med" len="med"/>
        </a:ln>
      </xdr:spPr>
    </xdr:sp>
    <xdr:clientData/>
  </xdr:twoCellAnchor>
  <xdr:twoCellAnchor>
    <xdr:from>
      <xdr:col>3</xdr:col>
      <xdr:colOff>9525</xdr:colOff>
      <xdr:row>61</xdr:row>
      <xdr:rowOff>171450</xdr:rowOff>
    </xdr:from>
    <xdr:to>
      <xdr:col>4</xdr:col>
      <xdr:colOff>76200</xdr:colOff>
      <xdr:row>62</xdr:row>
      <xdr:rowOff>9525</xdr:rowOff>
    </xdr:to>
    <xdr:sp macro="" textlink="">
      <xdr:nvSpPr>
        <xdr:cNvPr id="10" name="Freeform 22">
          <a:extLst>
            <a:ext uri="{FF2B5EF4-FFF2-40B4-BE49-F238E27FC236}">
              <a16:creationId xmlns:a16="http://schemas.microsoft.com/office/drawing/2014/main" id="{00000000-0008-0000-1B00-00000A000000}"/>
            </a:ext>
          </a:extLst>
        </xdr:cNvPr>
        <xdr:cNvSpPr>
          <a:spLocks/>
        </xdr:cNvSpPr>
      </xdr:nvSpPr>
      <xdr:spPr bwMode="auto">
        <a:xfrm>
          <a:off x="2200275" y="17021175"/>
          <a:ext cx="70485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0</xdr:colOff>
      <xdr:row>19</xdr:row>
      <xdr:rowOff>85725</xdr:rowOff>
    </xdr:from>
    <xdr:to>
      <xdr:col>3</xdr:col>
      <xdr:colOff>0</xdr:colOff>
      <xdr:row>19</xdr:row>
      <xdr:rowOff>114300</xdr:rowOff>
    </xdr:to>
    <xdr:sp macro="" textlink="">
      <xdr:nvSpPr>
        <xdr:cNvPr id="11" name="Freeform 23">
          <a:extLst>
            <a:ext uri="{FF2B5EF4-FFF2-40B4-BE49-F238E27FC236}">
              <a16:creationId xmlns:a16="http://schemas.microsoft.com/office/drawing/2014/main" id="{00000000-0008-0000-1B00-00000B000000}"/>
            </a:ext>
          </a:extLst>
        </xdr:cNvPr>
        <xdr:cNvSpPr>
          <a:spLocks/>
        </xdr:cNvSpPr>
      </xdr:nvSpPr>
      <xdr:spPr bwMode="auto">
        <a:xfrm>
          <a:off x="2190750" y="5200650"/>
          <a:ext cx="0" cy="28575"/>
        </a:xfrm>
        <a:custGeom>
          <a:avLst/>
          <a:gdLst>
            <a:gd name="T0" fmla="*/ 0 w 57"/>
            <a:gd name="T1" fmla="*/ 0 h 1"/>
            <a:gd name="T2" fmla="*/ 0 w 57"/>
            <a:gd name="T3" fmla="*/ 0 h 1"/>
            <a:gd name="T4" fmla="*/ 0 w 57"/>
            <a:gd name="T5" fmla="*/ 0 h 1"/>
            <a:gd name="T6" fmla="*/ 0 w 57"/>
            <a:gd name="T7" fmla="*/ 0 h 1"/>
            <a:gd name="T8" fmla="*/ 0 w 57"/>
            <a:gd name="T9" fmla="*/ 0 h 1"/>
            <a:gd name="T10" fmla="*/ 0 60000 65536"/>
            <a:gd name="T11" fmla="*/ 0 60000 65536"/>
            <a:gd name="T12" fmla="*/ 0 60000 65536"/>
            <a:gd name="T13" fmla="*/ 0 60000 65536"/>
            <a:gd name="T14" fmla="*/ 0 60000 65536"/>
            <a:gd name="T15" fmla="*/ 0 w 57"/>
            <a:gd name="T16" fmla="*/ 0 h 1"/>
            <a:gd name="T17" fmla="*/ 0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0</xdr:colOff>
      <xdr:row>19</xdr:row>
      <xdr:rowOff>95250</xdr:rowOff>
    </xdr:from>
    <xdr:to>
      <xdr:col>3</xdr:col>
      <xdr:colOff>0</xdr:colOff>
      <xdr:row>19</xdr:row>
      <xdr:rowOff>95250</xdr:rowOff>
    </xdr:to>
    <xdr:sp macro="" textlink="">
      <xdr:nvSpPr>
        <xdr:cNvPr id="12" name="Line 24">
          <a:extLst>
            <a:ext uri="{FF2B5EF4-FFF2-40B4-BE49-F238E27FC236}">
              <a16:creationId xmlns:a16="http://schemas.microsoft.com/office/drawing/2014/main" id="{00000000-0008-0000-1B00-00000C000000}"/>
            </a:ext>
          </a:extLst>
        </xdr:cNvPr>
        <xdr:cNvSpPr>
          <a:spLocks noChangeShapeType="1"/>
        </xdr:cNvSpPr>
      </xdr:nvSpPr>
      <xdr:spPr bwMode="auto">
        <a:xfrm>
          <a:off x="2190750" y="5210175"/>
          <a:ext cx="0" cy="0"/>
        </a:xfrm>
        <a:prstGeom prst="line">
          <a:avLst/>
        </a:prstGeom>
        <a:noFill/>
        <a:ln w="9525">
          <a:solidFill>
            <a:srgbClr val="000000"/>
          </a:solidFill>
          <a:round/>
          <a:headEnd/>
          <a:tailEnd type="triangle" w="med" len="med"/>
        </a:ln>
      </xdr:spPr>
    </xdr:sp>
    <xdr:clientData/>
  </xdr:twoCellAnchor>
  <xdr:twoCellAnchor>
    <xdr:from>
      <xdr:col>5</xdr:col>
      <xdr:colOff>342900</xdr:colOff>
      <xdr:row>88</xdr:row>
      <xdr:rowOff>66675</xdr:rowOff>
    </xdr:from>
    <xdr:to>
      <xdr:col>7</xdr:col>
      <xdr:colOff>0</xdr:colOff>
      <xdr:row>88</xdr:row>
      <xdr:rowOff>66675</xdr:rowOff>
    </xdr:to>
    <xdr:sp macro="" textlink="">
      <xdr:nvSpPr>
        <xdr:cNvPr id="13" name="Line 25">
          <a:extLst>
            <a:ext uri="{FF2B5EF4-FFF2-40B4-BE49-F238E27FC236}">
              <a16:creationId xmlns:a16="http://schemas.microsoft.com/office/drawing/2014/main" id="{00000000-0008-0000-1B00-00000D000000}"/>
            </a:ext>
          </a:extLst>
        </xdr:cNvPr>
        <xdr:cNvSpPr>
          <a:spLocks noChangeShapeType="1"/>
        </xdr:cNvSpPr>
      </xdr:nvSpPr>
      <xdr:spPr bwMode="auto">
        <a:xfrm>
          <a:off x="3857625" y="20754975"/>
          <a:ext cx="1076325" cy="0"/>
        </a:xfrm>
        <a:prstGeom prst="line">
          <a:avLst/>
        </a:prstGeom>
        <a:noFill/>
        <a:ln w="9525">
          <a:solidFill>
            <a:srgbClr val="000000"/>
          </a:solidFill>
          <a:round/>
          <a:headEnd/>
          <a:tailEnd type="triangle" w="med" len="med"/>
        </a:ln>
      </xdr:spPr>
    </xdr:sp>
    <xdr:clientData/>
  </xdr:twoCellAnchor>
  <xdr:twoCellAnchor>
    <xdr:from>
      <xdr:col>12</xdr:col>
      <xdr:colOff>47625</xdr:colOff>
      <xdr:row>88</xdr:row>
      <xdr:rowOff>76200</xdr:rowOff>
    </xdr:from>
    <xdr:to>
      <xdr:col>13</xdr:col>
      <xdr:colOff>0</xdr:colOff>
      <xdr:row>88</xdr:row>
      <xdr:rowOff>76200</xdr:rowOff>
    </xdr:to>
    <xdr:sp macro="" textlink="">
      <xdr:nvSpPr>
        <xdr:cNvPr id="14" name="Line 26">
          <a:extLst>
            <a:ext uri="{FF2B5EF4-FFF2-40B4-BE49-F238E27FC236}">
              <a16:creationId xmlns:a16="http://schemas.microsoft.com/office/drawing/2014/main" id="{00000000-0008-0000-1B00-00000E000000}"/>
            </a:ext>
          </a:extLst>
        </xdr:cNvPr>
        <xdr:cNvSpPr>
          <a:spLocks noChangeShapeType="1"/>
        </xdr:cNvSpPr>
      </xdr:nvSpPr>
      <xdr:spPr bwMode="auto">
        <a:xfrm>
          <a:off x="8553450" y="20764500"/>
          <a:ext cx="666750" cy="0"/>
        </a:xfrm>
        <a:prstGeom prst="line">
          <a:avLst/>
        </a:prstGeom>
        <a:noFill/>
        <a:ln w="9525">
          <a:solidFill>
            <a:srgbClr val="000000"/>
          </a:solidFill>
          <a:round/>
          <a:headEnd/>
          <a:tailEnd type="triangle" w="med" len="med"/>
        </a:ln>
      </xdr:spPr>
    </xdr:sp>
    <xdr:clientData/>
  </xdr:twoCellAnchor>
  <xdr:twoCellAnchor>
    <xdr:from>
      <xdr:col>7</xdr:col>
      <xdr:colOff>9525</xdr:colOff>
      <xdr:row>88</xdr:row>
      <xdr:rowOff>66675</xdr:rowOff>
    </xdr:from>
    <xdr:to>
      <xdr:col>7</xdr:col>
      <xdr:colOff>552450</xdr:colOff>
      <xdr:row>88</xdr:row>
      <xdr:rowOff>76200</xdr:rowOff>
    </xdr:to>
    <xdr:sp macro="" textlink="">
      <xdr:nvSpPr>
        <xdr:cNvPr id="15" name="Freeform 27">
          <a:extLst>
            <a:ext uri="{FF2B5EF4-FFF2-40B4-BE49-F238E27FC236}">
              <a16:creationId xmlns:a16="http://schemas.microsoft.com/office/drawing/2014/main" id="{00000000-0008-0000-1B00-00000F000000}"/>
            </a:ext>
          </a:extLst>
        </xdr:cNvPr>
        <xdr:cNvSpPr>
          <a:spLocks/>
        </xdr:cNvSpPr>
      </xdr:nvSpPr>
      <xdr:spPr bwMode="auto">
        <a:xfrm>
          <a:off x="4943475" y="20754975"/>
          <a:ext cx="542925" cy="952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9525</xdr:colOff>
      <xdr:row>88</xdr:row>
      <xdr:rowOff>95250</xdr:rowOff>
    </xdr:from>
    <xdr:to>
      <xdr:col>3</xdr:col>
      <xdr:colOff>533400</xdr:colOff>
      <xdr:row>88</xdr:row>
      <xdr:rowOff>104775</xdr:rowOff>
    </xdr:to>
    <xdr:sp macro="" textlink="">
      <xdr:nvSpPr>
        <xdr:cNvPr id="16" name="Freeform 28">
          <a:extLst>
            <a:ext uri="{FF2B5EF4-FFF2-40B4-BE49-F238E27FC236}">
              <a16:creationId xmlns:a16="http://schemas.microsoft.com/office/drawing/2014/main" id="{00000000-0008-0000-1B00-000010000000}"/>
            </a:ext>
          </a:extLst>
        </xdr:cNvPr>
        <xdr:cNvSpPr>
          <a:spLocks/>
        </xdr:cNvSpPr>
      </xdr:nvSpPr>
      <xdr:spPr bwMode="auto">
        <a:xfrm>
          <a:off x="2200275" y="20783550"/>
          <a:ext cx="523875" cy="952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9</xdr:col>
      <xdr:colOff>85725</xdr:colOff>
      <xdr:row>88</xdr:row>
      <xdr:rowOff>76200</xdr:rowOff>
    </xdr:from>
    <xdr:to>
      <xdr:col>10</xdr:col>
      <xdr:colOff>0</xdr:colOff>
      <xdr:row>88</xdr:row>
      <xdr:rowOff>76200</xdr:rowOff>
    </xdr:to>
    <xdr:sp macro="" textlink="">
      <xdr:nvSpPr>
        <xdr:cNvPr id="17" name="Line 29">
          <a:extLst>
            <a:ext uri="{FF2B5EF4-FFF2-40B4-BE49-F238E27FC236}">
              <a16:creationId xmlns:a16="http://schemas.microsoft.com/office/drawing/2014/main" id="{00000000-0008-0000-1B00-000011000000}"/>
            </a:ext>
          </a:extLst>
        </xdr:cNvPr>
        <xdr:cNvSpPr>
          <a:spLocks noChangeShapeType="1"/>
        </xdr:cNvSpPr>
      </xdr:nvSpPr>
      <xdr:spPr bwMode="auto">
        <a:xfrm>
          <a:off x="6448425" y="20764500"/>
          <a:ext cx="628650" cy="0"/>
        </a:xfrm>
        <a:prstGeom prst="line">
          <a:avLst/>
        </a:prstGeom>
        <a:noFill/>
        <a:ln w="9525">
          <a:solidFill>
            <a:srgbClr val="000000"/>
          </a:solidFill>
          <a:round/>
          <a:headEnd/>
          <a:tailEnd type="triangle" w="med" len="med"/>
        </a:ln>
      </xdr:spPr>
    </xdr:sp>
    <xdr:clientData/>
  </xdr:twoCellAnchor>
  <xdr:twoCellAnchor>
    <xdr:from>
      <xdr:col>10</xdr:col>
      <xdr:colOff>0</xdr:colOff>
      <xdr:row>88</xdr:row>
      <xdr:rowOff>85725</xdr:rowOff>
    </xdr:from>
    <xdr:to>
      <xdr:col>10</xdr:col>
      <xdr:colOff>342900</xdr:colOff>
      <xdr:row>88</xdr:row>
      <xdr:rowOff>85725</xdr:rowOff>
    </xdr:to>
    <xdr:sp macro="" textlink="">
      <xdr:nvSpPr>
        <xdr:cNvPr id="18" name="Line 30">
          <a:extLst>
            <a:ext uri="{FF2B5EF4-FFF2-40B4-BE49-F238E27FC236}">
              <a16:creationId xmlns:a16="http://schemas.microsoft.com/office/drawing/2014/main" id="{00000000-0008-0000-1B00-000012000000}"/>
            </a:ext>
          </a:extLst>
        </xdr:cNvPr>
        <xdr:cNvSpPr>
          <a:spLocks noChangeShapeType="1"/>
        </xdr:cNvSpPr>
      </xdr:nvSpPr>
      <xdr:spPr bwMode="auto">
        <a:xfrm flipH="1">
          <a:off x="7077075" y="20774025"/>
          <a:ext cx="342900" cy="0"/>
        </a:xfrm>
        <a:prstGeom prst="line">
          <a:avLst/>
        </a:prstGeom>
        <a:noFill/>
        <a:ln w="9525">
          <a:solidFill>
            <a:srgbClr val="000000"/>
          </a:solidFill>
          <a:round/>
          <a:headEnd/>
          <a:tailEnd type="triangle" w="med" len="med"/>
        </a:ln>
      </xdr:spPr>
    </xdr:sp>
    <xdr:clientData/>
  </xdr:twoCellAnchor>
  <xdr:twoCellAnchor>
    <xdr:from>
      <xdr:col>14</xdr:col>
      <xdr:colOff>333375</xdr:colOff>
      <xdr:row>35</xdr:row>
      <xdr:rowOff>0</xdr:rowOff>
    </xdr:from>
    <xdr:to>
      <xdr:col>16</xdr:col>
      <xdr:colOff>0</xdr:colOff>
      <xdr:row>35</xdr:row>
      <xdr:rowOff>0</xdr:rowOff>
    </xdr:to>
    <xdr:sp macro="" textlink="">
      <xdr:nvSpPr>
        <xdr:cNvPr id="19" name="Line 32">
          <a:extLst>
            <a:ext uri="{FF2B5EF4-FFF2-40B4-BE49-F238E27FC236}">
              <a16:creationId xmlns:a16="http://schemas.microsoft.com/office/drawing/2014/main" id="{00000000-0008-0000-1B00-000013000000}"/>
            </a:ext>
          </a:extLst>
        </xdr:cNvPr>
        <xdr:cNvSpPr>
          <a:spLocks noChangeShapeType="1"/>
        </xdr:cNvSpPr>
      </xdr:nvSpPr>
      <xdr:spPr bwMode="auto">
        <a:xfrm>
          <a:off x="10239375" y="9134475"/>
          <a:ext cx="962025" cy="0"/>
        </a:xfrm>
        <a:prstGeom prst="line">
          <a:avLst/>
        </a:prstGeom>
        <a:noFill/>
        <a:ln w="9525">
          <a:solidFill>
            <a:srgbClr val="000000"/>
          </a:solidFill>
          <a:round/>
          <a:headEnd/>
          <a:tailEnd type="triangle" w="med" len="med"/>
        </a:ln>
      </xdr:spPr>
    </xdr:sp>
    <xdr:clientData/>
  </xdr:twoCellAnchor>
  <xdr:twoCellAnchor>
    <xdr:from>
      <xdr:col>9</xdr:col>
      <xdr:colOff>9525</xdr:colOff>
      <xdr:row>35</xdr:row>
      <xdr:rowOff>0</xdr:rowOff>
    </xdr:from>
    <xdr:to>
      <xdr:col>10</xdr:col>
      <xdr:colOff>0</xdr:colOff>
      <xdr:row>35</xdr:row>
      <xdr:rowOff>28575</xdr:rowOff>
    </xdr:to>
    <xdr:sp macro="" textlink="">
      <xdr:nvSpPr>
        <xdr:cNvPr id="20" name="Freeform 33">
          <a:extLst>
            <a:ext uri="{FF2B5EF4-FFF2-40B4-BE49-F238E27FC236}">
              <a16:creationId xmlns:a16="http://schemas.microsoft.com/office/drawing/2014/main" id="{00000000-0008-0000-1B00-000014000000}"/>
            </a:ext>
          </a:extLst>
        </xdr:cNvPr>
        <xdr:cNvSpPr>
          <a:spLocks/>
        </xdr:cNvSpPr>
      </xdr:nvSpPr>
      <xdr:spPr bwMode="auto">
        <a:xfrm>
          <a:off x="6372225" y="9134475"/>
          <a:ext cx="70485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11</xdr:col>
      <xdr:colOff>0</xdr:colOff>
      <xdr:row>35</xdr:row>
      <xdr:rowOff>9525</xdr:rowOff>
    </xdr:from>
    <xdr:to>
      <xdr:col>11</xdr:col>
      <xdr:colOff>581025</xdr:colOff>
      <xdr:row>35</xdr:row>
      <xdr:rowOff>9525</xdr:rowOff>
    </xdr:to>
    <xdr:sp macro="" textlink="">
      <xdr:nvSpPr>
        <xdr:cNvPr id="21" name="Line 35">
          <a:extLst>
            <a:ext uri="{FF2B5EF4-FFF2-40B4-BE49-F238E27FC236}">
              <a16:creationId xmlns:a16="http://schemas.microsoft.com/office/drawing/2014/main" id="{00000000-0008-0000-1B00-000015000000}"/>
            </a:ext>
          </a:extLst>
        </xdr:cNvPr>
        <xdr:cNvSpPr>
          <a:spLocks noChangeShapeType="1"/>
        </xdr:cNvSpPr>
      </xdr:nvSpPr>
      <xdr:spPr bwMode="auto">
        <a:xfrm>
          <a:off x="7791450" y="9144000"/>
          <a:ext cx="581025" cy="0"/>
        </a:xfrm>
        <a:prstGeom prst="line">
          <a:avLst/>
        </a:prstGeom>
        <a:noFill/>
        <a:ln w="9525">
          <a:solidFill>
            <a:srgbClr val="000000"/>
          </a:solidFill>
          <a:round/>
          <a:headEnd/>
          <a:tailEnd type="triangle" w="med" len="med"/>
        </a:ln>
      </xdr:spPr>
    </xdr:sp>
    <xdr:clientData/>
  </xdr:twoCellAnchor>
  <xdr:twoCellAnchor>
    <xdr:from>
      <xdr:col>12</xdr:col>
      <xdr:colOff>9525</xdr:colOff>
      <xdr:row>35</xdr:row>
      <xdr:rowOff>9525</xdr:rowOff>
    </xdr:from>
    <xdr:to>
      <xdr:col>13</xdr:col>
      <xdr:colOff>219075</xdr:colOff>
      <xdr:row>35</xdr:row>
      <xdr:rowOff>9525</xdr:rowOff>
    </xdr:to>
    <xdr:sp macro="" textlink="">
      <xdr:nvSpPr>
        <xdr:cNvPr id="22" name="Line 36">
          <a:extLst>
            <a:ext uri="{FF2B5EF4-FFF2-40B4-BE49-F238E27FC236}">
              <a16:creationId xmlns:a16="http://schemas.microsoft.com/office/drawing/2014/main" id="{00000000-0008-0000-1B00-000016000000}"/>
            </a:ext>
          </a:extLst>
        </xdr:cNvPr>
        <xdr:cNvSpPr>
          <a:spLocks noChangeShapeType="1"/>
        </xdr:cNvSpPr>
      </xdr:nvSpPr>
      <xdr:spPr bwMode="auto">
        <a:xfrm flipH="1">
          <a:off x="8515350" y="9144000"/>
          <a:ext cx="923925" cy="0"/>
        </a:xfrm>
        <a:prstGeom prst="line">
          <a:avLst/>
        </a:prstGeom>
        <a:noFill/>
        <a:ln w="9525">
          <a:solidFill>
            <a:srgbClr val="000000"/>
          </a:solidFill>
          <a:round/>
          <a:headEnd/>
          <a:tailEnd type="triangle" w="med" len="med"/>
        </a:ln>
      </xdr:spPr>
    </xdr:sp>
    <xdr:clientData/>
  </xdr:twoCellAnchor>
  <xdr:twoCellAnchor>
    <xdr:from>
      <xdr:col>6</xdr:col>
      <xdr:colOff>657225</xdr:colOff>
      <xdr:row>20</xdr:row>
      <xdr:rowOff>0</xdr:rowOff>
    </xdr:from>
    <xdr:to>
      <xdr:col>8</xdr:col>
      <xdr:colOff>742950</xdr:colOff>
      <xdr:row>20</xdr:row>
      <xdr:rowOff>0</xdr:rowOff>
    </xdr:to>
    <xdr:sp macro="" textlink="">
      <xdr:nvSpPr>
        <xdr:cNvPr id="23" name="Line 37">
          <a:extLst>
            <a:ext uri="{FF2B5EF4-FFF2-40B4-BE49-F238E27FC236}">
              <a16:creationId xmlns:a16="http://schemas.microsoft.com/office/drawing/2014/main" id="{00000000-0008-0000-1B00-000017000000}"/>
            </a:ext>
          </a:extLst>
        </xdr:cNvPr>
        <xdr:cNvSpPr>
          <a:spLocks noChangeShapeType="1"/>
        </xdr:cNvSpPr>
      </xdr:nvSpPr>
      <xdr:spPr bwMode="auto">
        <a:xfrm>
          <a:off x="4876800" y="5305425"/>
          <a:ext cx="1485900" cy="0"/>
        </a:xfrm>
        <a:prstGeom prst="line">
          <a:avLst/>
        </a:prstGeom>
        <a:noFill/>
        <a:ln w="9525">
          <a:solidFill>
            <a:srgbClr val="000000"/>
          </a:solidFill>
          <a:round/>
          <a:headEnd/>
          <a:tailEnd type="triangle" w="med" len="med"/>
        </a:ln>
      </xdr:spPr>
    </xdr:sp>
    <xdr:clientData/>
  </xdr:twoCellAnchor>
  <xdr:twoCellAnchor>
    <xdr:from>
      <xdr:col>3</xdr:col>
      <xdr:colOff>0</xdr:colOff>
      <xdr:row>20</xdr:row>
      <xdr:rowOff>0</xdr:rowOff>
    </xdr:from>
    <xdr:to>
      <xdr:col>5</xdr:col>
      <xdr:colOff>152400</xdr:colOff>
      <xdr:row>20</xdr:row>
      <xdr:rowOff>28575</xdr:rowOff>
    </xdr:to>
    <xdr:sp macro="" textlink="">
      <xdr:nvSpPr>
        <xdr:cNvPr id="24" name="Freeform 38">
          <a:extLst>
            <a:ext uri="{FF2B5EF4-FFF2-40B4-BE49-F238E27FC236}">
              <a16:creationId xmlns:a16="http://schemas.microsoft.com/office/drawing/2014/main" id="{00000000-0008-0000-1B00-000018000000}"/>
            </a:ext>
          </a:extLst>
        </xdr:cNvPr>
        <xdr:cNvSpPr>
          <a:spLocks/>
        </xdr:cNvSpPr>
      </xdr:nvSpPr>
      <xdr:spPr bwMode="auto">
        <a:xfrm>
          <a:off x="2190750" y="5305425"/>
          <a:ext cx="1476375"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28575</xdr:colOff>
      <xdr:row>35</xdr:row>
      <xdr:rowOff>0</xdr:rowOff>
    </xdr:from>
    <xdr:to>
      <xdr:col>5</xdr:col>
      <xdr:colOff>361950</xdr:colOff>
      <xdr:row>35</xdr:row>
      <xdr:rowOff>0</xdr:rowOff>
    </xdr:to>
    <xdr:sp macro="" textlink="">
      <xdr:nvSpPr>
        <xdr:cNvPr id="25" name="Line 39">
          <a:extLst>
            <a:ext uri="{FF2B5EF4-FFF2-40B4-BE49-F238E27FC236}">
              <a16:creationId xmlns:a16="http://schemas.microsoft.com/office/drawing/2014/main" id="{00000000-0008-0000-1B00-000019000000}"/>
            </a:ext>
          </a:extLst>
        </xdr:cNvPr>
        <xdr:cNvSpPr>
          <a:spLocks noChangeShapeType="1"/>
        </xdr:cNvSpPr>
      </xdr:nvSpPr>
      <xdr:spPr bwMode="auto">
        <a:xfrm flipH="1">
          <a:off x="2219325" y="9134475"/>
          <a:ext cx="1657350" cy="0"/>
        </a:xfrm>
        <a:prstGeom prst="line">
          <a:avLst/>
        </a:prstGeom>
        <a:noFill/>
        <a:ln w="9525">
          <a:solidFill>
            <a:srgbClr val="000000"/>
          </a:solidFill>
          <a:round/>
          <a:headEnd/>
          <a:tailEnd type="triangle" w="med" len="med"/>
        </a:ln>
      </xdr:spPr>
    </xdr:sp>
    <xdr:clientData/>
  </xdr:twoCellAnchor>
  <xdr:twoCellAnchor>
    <xdr:from>
      <xdr:col>6</xdr:col>
      <xdr:colOff>552450</xdr:colOff>
      <xdr:row>35</xdr:row>
      <xdr:rowOff>9525</xdr:rowOff>
    </xdr:from>
    <xdr:to>
      <xdr:col>8</xdr:col>
      <xdr:colOff>790575</xdr:colOff>
      <xdr:row>35</xdr:row>
      <xdr:rowOff>9525</xdr:rowOff>
    </xdr:to>
    <xdr:sp macro="" textlink="">
      <xdr:nvSpPr>
        <xdr:cNvPr id="26" name="Line 40">
          <a:extLst>
            <a:ext uri="{FF2B5EF4-FFF2-40B4-BE49-F238E27FC236}">
              <a16:creationId xmlns:a16="http://schemas.microsoft.com/office/drawing/2014/main" id="{00000000-0008-0000-1B00-00001A000000}"/>
            </a:ext>
          </a:extLst>
        </xdr:cNvPr>
        <xdr:cNvSpPr>
          <a:spLocks noChangeShapeType="1"/>
        </xdr:cNvSpPr>
      </xdr:nvSpPr>
      <xdr:spPr bwMode="auto">
        <a:xfrm>
          <a:off x="4772025" y="9144000"/>
          <a:ext cx="1590675" cy="0"/>
        </a:xfrm>
        <a:prstGeom prst="line">
          <a:avLst/>
        </a:prstGeom>
        <a:noFill/>
        <a:ln w="9525">
          <a:solidFill>
            <a:srgbClr val="000000"/>
          </a:solidFill>
          <a:round/>
          <a:headEnd/>
          <a:tailEnd type="triangle" w="med" len="med"/>
        </a:ln>
      </xdr:spPr>
    </xdr:sp>
    <xdr:clientData/>
  </xdr:twoCellAnchor>
  <xdr:twoCellAnchor>
    <xdr:from>
      <xdr:col>5</xdr:col>
      <xdr:colOff>342900</xdr:colOff>
      <xdr:row>106</xdr:row>
      <xdr:rowOff>66675</xdr:rowOff>
    </xdr:from>
    <xdr:to>
      <xdr:col>7</xdr:col>
      <xdr:colOff>0</xdr:colOff>
      <xdr:row>106</xdr:row>
      <xdr:rowOff>66675</xdr:rowOff>
    </xdr:to>
    <xdr:sp macro="" textlink="">
      <xdr:nvSpPr>
        <xdr:cNvPr id="27" name="Line 25">
          <a:extLst>
            <a:ext uri="{FF2B5EF4-FFF2-40B4-BE49-F238E27FC236}">
              <a16:creationId xmlns:a16="http://schemas.microsoft.com/office/drawing/2014/main" id="{00000000-0008-0000-1B00-00001B000000}"/>
            </a:ext>
          </a:extLst>
        </xdr:cNvPr>
        <xdr:cNvSpPr>
          <a:spLocks noChangeShapeType="1"/>
        </xdr:cNvSpPr>
      </xdr:nvSpPr>
      <xdr:spPr bwMode="auto">
        <a:xfrm>
          <a:off x="3857625" y="25784175"/>
          <a:ext cx="1076325" cy="0"/>
        </a:xfrm>
        <a:prstGeom prst="line">
          <a:avLst/>
        </a:prstGeom>
        <a:noFill/>
        <a:ln w="9525">
          <a:solidFill>
            <a:srgbClr val="000000"/>
          </a:solidFill>
          <a:round/>
          <a:headEnd/>
          <a:tailEnd type="triangle" w="med" len="med"/>
        </a:ln>
      </xdr:spPr>
    </xdr:sp>
    <xdr:clientData/>
  </xdr:twoCellAnchor>
  <xdr:twoCellAnchor>
    <xdr:from>
      <xdr:col>12</xdr:col>
      <xdr:colOff>47625</xdr:colOff>
      <xdr:row>106</xdr:row>
      <xdr:rowOff>76200</xdr:rowOff>
    </xdr:from>
    <xdr:to>
      <xdr:col>13</xdr:col>
      <xdr:colOff>0</xdr:colOff>
      <xdr:row>106</xdr:row>
      <xdr:rowOff>76200</xdr:rowOff>
    </xdr:to>
    <xdr:sp macro="" textlink="">
      <xdr:nvSpPr>
        <xdr:cNvPr id="28" name="Line 26">
          <a:extLst>
            <a:ext uri="{FF2B5EF4-FFF2-40B4-BE49-F238E27FC236}">
              <a16:creationId xmlns:a16="http://schemas.microsoft.com/office/drawing/2014/main" id="{00000000-0008-0000-1B00-00001C000000}"/>
            </a:ext>
          </a:extLst>
        </xdr:cNvPr>
        <xdr:cNvSpPr>
          <a:spLocks noChangeShapeType="1"/>
        </xdr:cNvSpPr>
      </xdr:nvSpPr>
      <xdr:spPr bwMode="auto">
        <a:xfrm>
          <a:off x="8553450" y="25793700"/>
          <a:ext cx="666750" cy="0"/>
        </a:xfrm>
        <a:prstGeom prst="line">
          <a:avLst/>
        </a:prstGeom>
        <a:noFill/>
        <a:ln w="9525">
          <a:solidFill>
            <a:srgbClr val="000000"/>
          </a:solidFill>
          <a:round/>
          <a:headEnd/>
          <a:tailEnd type="triangle" w="med" len="med"/>
        </a:ln>
      </xdr:spPr>
    </xdr:sp>
    <xdr:clientData/>
  </xdr:twoCellAnchor>
  <xdr:twoCellAnchor>
    <xdr:from>
      <xdr:col>7</xdr:col>
      <xdr:colOff>9525</xdr:colOff>
      <xdr:row>106</xdr:row>
      <xdr:rowOff>66675</xdr:rowOff>
    </xdr:from>
    <xdr:to>
      <xdr:col>7</xdr:col>
      <xdr:colOff>552450</xdr:colOff>
      <xdr:row>106</xdr:row>
      <xdr:rowOff>76200</xdr:rowOff>
    </xdr:to>
    <xdr:sp macro="" textlink="">
      <xdr:nvSpPr>
        <xdr:cNvPr id="29" name="Freeform 27">
          <a:extLst>
            <a:ext uri="{FF2B5EF4-FFF2-40B4-BE49-F238E27FC236}">
              <a16:creationId xmlns:a16="http://schemas.microsoft.com/office/drawing/2014/main" id="{00000000-0008-0000-1B00-00001D000000}"/>
            </a:ext>
          </a:extLst>
        </xdr:cNvPr>
        <xdr:cNvSpPr>
          <a:spLocks/>
        </xdr:cNvSpPr>
      </xdr:nvSpPr>
      <xdr:spPr bwMode="auto">
        <a:xfrm>
          <a:off x="4943475" y="25784175"/>
          <a:ext cx="542925" cy="952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9525</xdr:colOff>
      <xdr:row>106</xdr:row>
      <xdr:rowOff>95250</xdr:rowOff>
    </xdr:from>
    <xdr:to>
      <xdr:col>3</xdr:col>
      <xdr:colOff>533400</xdr:colOff>
      <xdr:row>106</xdr:row>
      <xdr:rowOff>104775</xdr:rowOff>
    </xdr:to>
    <xdr:sp macro="" textlink="">
      <xdr:nvSpPr>
        <xdr:cNvPr id="30" name="Freeform 28">
          <a:extLst>
            <a:ext uri="{FF2B5EF4-FFF2-40B4-BE49-F238E27FC236}">
              <a16:creationId xmlns:a16="http://schemas.microsoft.com/office/drawing/2014/main" id="{00000000-0008-0000-1B00-00001E000000}"/>
            </a:ext>
          </a:extLst>
        </xdr:cNvPr>
        <xdr:cNvSpPr>
          <a:spLocks/>
        </xdr:cNvSpPr>
      </xdr:nvSpPr>
      <xdr:spPr bwMode="auto">
        <a:xfrm>
          <a:off x="2200275" y="25812750"/>
          <a:ext cx="523875" cy="952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9</xdr:col>
      <xdr:colOff>85725</xdr:colOff>
      <xdr:row>106</xdr:row>
      <xdr:rowOff>76200</xdr:rowOff>
    </xdr:from>
    <xdr:to>
      <xdr:col>10</xdr:col>
      <xdr:colOff>0</xdr:colOff>
      <xdr:row>106</xdr:row>
      <xdr:rowOff>76200</xdr:rowOff>
    </xdr:to>
    <xdr:sp macro="" textlink="">
      <xdr:nvSpPr>
        <xdr:cNvPr id="31" name="Line 29">
          <a:extLst>
            <a:ext uri="{FF2B5EF4-FFF2-40B4-BE49-F238E27FC236}">
              <a16:creationId xmlns:a16="http://schemas.microsoft.com/office/drawing/2014/main" id="{00000000-0008-0000-1B00-00001F000000}"/>
            </a:ext>
          </a:extLst>
        </xdr:cNvPr>
        <xdr:cNvSpPr>
          <a:spLocks noChangeShapeType="1"/>
        </xdr:cNvSpPr>
      </xdr:nvSpPr>
      <xdr:spPr bwMode="auto">
        <a:xfrm>
          <a:off x="6448425" y="25793700"/>
          <a:ext cx="628650" cy="0"/>
        </a:xfrm>
        <a:prstGeom prst="line">
          <a:avLst/>
        </a:prstGeom>
        <a:noFill/>
        <a:ln w="9525">
          <a:solidFill>
            <a:srgbClr val="000000"/>
          </a:solidFill>
          <a:round/>
          <a:headEnd/>
          <a:tailEnd type="triangle" w="med" len="med"/>
        </a:ln>
      </xdr:spPr>
    </xdr:sp>
    <xdr:clientData/>
  </xdr:twoCellAnchor>
  <xdr:twoCellAnchor>
    <xdr:from>
      <xdr:col>10</xdr:col>
      <xdr:colOff>0</xdr:colOff>
      <xdr:row>106</xdr:row>
      <xdr:rowOff>85725</xdr:rowOff>
    </xdr:from>
    <xdr:to>
      <xdr:col>10</xdr:col>
      <xdr:colOff>342900</xdr:colOff>
      <xdr:row>106</xdr:row>
      <xdr:rowOff>85725</xdr:rowOff>
    </xdr:to>
    <xdr:sp macro="" textlink="">
      <xdr:nvSpPr>
        <xdr:cNvPr id="32" name="Line 30">
          <a:extLst>
            <a:ext uri="{FF2B5EF4-FFF2-40B4-BE49-F238E27FC236}">
              <a16:creationId xmlns:a16="http://schemas.microsoft.com/office/drawing/2014/main" id="{00000000-0008-0000-1B00-000020000000}"/>
            </a:ext>
          </a:extLst>
        </xdr:cNvPr>
        <xdr:cNvSpPr>
          <a:spLocks noChangeShapeType="1"/>
        </xdr:cNvSpPr>
      </xdr:nvSpPr>
      <xdr:spPr bwMode="auto">
        <a:xfrm flipH="1">
          <a:off x="7077075" y="25803225"/>
          <a:ext cx="342900" cy="0"/>
        </a:xfrm>
        <a:prstGeom prst="line">
          <a:avLst/>
        </a:prstGeom>
        <a:noFill/>
        <a:ln w="9525">
          <a:solidFill>
            <a:srgbClr val="000000"/>
          </a:solidFill>
          <a:round/>
          <a:headEnd/>
          <a:tailEnd type="triangle" w="med" len="med"/>
        </a:ln>
      </xdr:spPr>
    </xdr:sp>
    <xdr:clientData/>
  </xdr:twoCellAnchor>
  <xdr:twoCellAnchor>
    <xdr:from>
      <xdr:col>17</xdr:col>
      <xdr:colOff>104775</xdr:colOff>
      <xdr:row>35</xdr:row>
      <xdr:rowOff>0</xdr:rowOff>
    </xdr:from>
    <xdr:to>
      <xdr:col>19</xdr:col>
      <xdr:colOff>0</xdr:colOff>
      <xdr:row>35</xdr:row>
      <xdr:rowOff>0</xdr:rowOff>
    </xdr:to>
    <xdr:sp macro="" textlink="">
      <xdr:nvSpPr>
        <xdr:cNvPr id="33" name="Line 32">
          <a:extLst>
            <a:ext uri="{FF2B5EF4-FFF2-40B4-BE49-F238E27FC236}">
              <a16:creationId xmlns:a16="http://schemas.microsoft.com/office/drawing/2014/main" id="{00000000-0008-0000-1B00-000021000000}"/>
            </a:ext>
          </a:extLst>
        </xdr:cNvPr>
        <xdr:cNvSpPr>
          <a:spLocks noChangeShapeType="1"/>
        </xdr:cNvSpPr>
      </xdr:nvSpPr>
      <xdr:spPr bwMode="auto">
        <a:xfrm>
          <a:off x="11925300" y="9134475"/>
          <a:ext cx="1190625" cy="0"/>
        </a:xfrm>
        <a:prstGeom prst="line">
          <a:avLst/>
        </a:prstGeom>
        <a:noFill/>
        <a:ln w="9525">
          <a:solidFill>
            <a:srgbClr val="000000"/>
          </a:solidFill>
          <a:round/>
          <a:headEnd/>
          <a:tailEnd type="triangle" w="med" len="med"/>
        </a:ln>
      </xdr:spPr>
    </xdr:sp>
    <xdr:clientData/>
  </xdr:twoCellAnchor>
  <xdr:twoCellAnchor>
    <xdr:from>
      <xdr:col>16</xdr:col>
      <xdr:colOff>9525</xdr:colOff>
      <xdr:row>35</xdr:row>
      <xdr:rowOff>9525</xdr:rowOff>
    </xdr:from>
    <xdr:to>
      <xdr:col>17</xdr:col>
      <xdr:colOff>219075</xdr:colOff>
      <xdr:row>35</xdr:row>
      <xdr:rowOff>9525</xdr:rowOff>
    </xdr:to>
    <xdr:sp macro="" textlink="">
      <xdr:nvSpPr>
        <xdr:cNvPr id="34" name="Line 36">
          <a:extLst>
            <a:ext uri="{FF2B5EF4-FFF2-40B4-BE49-F238E27FC236}">
              <a16:creationId xmlns:a16="http://schemas.microsoft.com/office/drawing/2014/main" id="{00000000-0008-0000-1B00-000022000000}"/>
            </a:ext>
          </a:extLst>
        </xdr:cNvPr>
        <xdr:cNvSpPr>
          <a:spLocks noChangeShapeType="1"/>
        </xdr:cNvSpPr>
      </xdr:nvSpPr>
      <xdr:spPr bwMode="auto">
        <a:xfrm flipH="1">
          <a:off x="11210925" y="9144000"/>
          <a:ext cx="828675" cy="0"/>
        </a:xfrm>
        <a:prstGeom prst="line">
          <a:avLst/>
        </a:prstGeom>
        <a:noFill/>
        <a:ln w="9525">
          <a:solidFill>
            <a:srgbClr val="000000"/>
          </a:solidFill>
          <a:round/>
          <a:headEnd/>
          <a:tailEnd type="triangle" w="med" len="med"/>
        </a:ln>
      </xdr:spPr>
    </xdr:sp>
    <xdr:clientData/>
  </xdr:twoCellAnchor>
  <xdr:twoCellAnchor>
    <xdr:from>
      <xdr:col>12</xdr:col>
      <xdr:colOff>0</xdr:colOff>
      <xdr:row>20</xdr:row>
      <xdr:rowOff>9525</xdr:rowOff>
    </xdr:from>
    <xdr:to>
      <xdr:col>12</xdr:col>
      <xdr:colOff>581025</xdr:colOff>
      <xdr:row>20</xdr:row>
      <xdr:rowOff>9525</xdr:rowOff>
    </xdr:to>
    <xdr:sp macro="" textlink="">
      <xdr:nvSpPr>
        <xdr:cNvPr id="35" name="Line 9">
          <a:extLst>
            <a:ext uri="{FF2B5EF4-FFF2-40B4-BE49-F238E27FC236}">
              <a16:creationId xmlns:a16="http://schemas.microsoft.com/office/drawing/2014/main" id="{00000000-0008-0000-1B00-000023000000}"/>
            </a:ext>
          </a:extLst>
        </xdr:cNvPr>
        <xdr:cNvSpPr>
          <a:spLocks noChangeShapeType="1"/>
        </xdr:cNvSpPr>
      </xdr:nvSpPr>
      <xdr:spPr bwMode="auto">
        <a:xfrm>
          <a:off x="8505825" y="5314950"/>
          <a:ext cx="581025" cy="0"/>
        </a:xfrm>
        <a:prstGeom prst="line">
          <a:avLst/>
        </a:prstGeom>
        <a:noFill/>
        <a:ln w="9525">
          <a:solidFill>
            <a:srgbClr val="000000"/>
          </a:solidFill>
          <a:round/>
          <a:headEnd/>
          <a:tailEnd type="triangle" w="med" len="med"/>
        </a:ln>
      </xdr:spPr>
    </xdr:sp>
    <xdr:clientData/>
  </xdr:twoCellAnchor>
  <xdr:twoCellAnchor>
    <xdr:from>
      <xdr:col>12</xdr:col>
      <xdr:colOff>0</xdr:colOff>
      <xdr:row>35</xdr:row>
      <xdr:rowOff>9525</xdr:rowOff>
    </xdr:from>
    <xdr:to>
      <xdr:col>12</xdr:col>
      <xdr:colOff>581025</xdr:colOff>
      <xdr:row>35</xdr:row>
      <xdr:rowOff>9525</xdr:rowOff>
    </xdr:to>
    <xdr:sp macro="" textlink="">
      <xdr:nvSpPr>
        <xdr:cNvPr id="36" name="Line 35">
          <a:extLst>
            <a:ext uri="{FF2B5EF4-FFF2-40B4-BE49-F238E27FC236}">
              <a16:creationId xmlns:a16="http://schemas.microsoft.com/office/drawing/2014/main" id="{00000000-0008-0000-1B00-000024000000}"/>
            </a:ext>
          </a:extLst>
        </xdr:cNvPr>
        <xdr:cNvSpPr>
          <a:spLocks noChangeShapeType="1"/>
        </xdr:cNvSpPr>
      </xdr:nvSpPr>
      <xdr:spPr bwMode="auto">
        <a:xfrm>
          <a:off x="8505825" y="9144000"/>
          <a:ext cx="581025" cy="0"/>
        </a:xfrm>
        <a:prstGeom prst="line">
          <a:avLst/>
        </a:prstGeom>
        <a:noFill/>
        <a:ln w="9525">
          <a:solidFill>
            <a:srgbClr val="000000"/>
          </a:solidFill>
          <a:round/>
          <a:headEnd/>
          <a:tailEnd type="triangle" w="med" len="me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600075</xdr:colOff>
      <xdr:row>4</xdr:row>
      <xdr:rowOff>114300</xdr:rowOff>
    </xdr:from>
    <xdr:to>
      <xdr:col>8</xdr:col>
      <xdr:colOff>781050</xdr:colOff>
      <xdr:row>4</xdr:row>
      <xdr:rowOff>114300</xdr:rowOff>
    </xdr:to>
    <xdr:sp macro="" textlink="">
      <xdr:nvSpPr>
        <xdr:cNvPr id="2" name="Line 11">
          <a:extLst>
            <a:ext uri="{FF2B5EF4-FFF2-40B4-BE49-F238E27FC236}">
              <a16:creationId xmlns:a16="http://schemas.microsoft.com/office/drawing/2014/main" id="{00000000-0008-0000-1C00-000002000000}"/>
            </a:ext>
          </a:extLst>
        </xdr:cNvPr>
        <xdr:cNvSpPr>
          <a:spLocks noChangeShapeType="1"/>
        </xdr:cNvSpPr>
      </xdr:nvSpPr>
      <xdr:spPr bwMode="auto">
        <a:xfrm>
          <a:off x="4657725" y="885825"/>
          <a:ext cx="1819275" cy="0"/>
        </a:xfrm>
        <a:prstGeom prst="line">
          <a:avLst/>
        </a:prstGeom>
        <a:noFill/>
        <a:ln w="9525">
          <a:solidFill>
            <a:srgbClr val="000000"/>
          </a:solidFill>
          <a:round/>
          <a:headEnd/>
          <a:tailEnd type="triangle" w="med" len="med"/>
        </a:ln>
      </xdr:spPr>
    </xdr:sp>
    <xdr:clientData/>
  </xdr:twoCellAnchor>
  <xdr:twoCellAnchor>
    <xdr:from>
      <xdr:col>3</xdr:col>
      <xdr:colOff>66675</xdr:colOff>
      <xdr:row>4</xdr:row>
      <xdr:rowOff>123825</xdr:rowOff>
    </xdr:from>
    <xdr:to>
      <xdr:col>5</xdr:col>
      <xdr:colOff>219075</xdr:colOff>
      <xdr:row>4</xdr:row>
      <xdr:rowOff>152400</xdr:rowOff>
    </xdr:to>
    <xdr:sp macro="" textlink="">
      <xdr:nvSpPr>
        <xdr:cNvPr id="3" name="Freeform 12">
          <a:extLst>
            <a:ext uri="{FF2B5EF4-FFF2-40B4-BE49-F238E27FC236}">
              <a16:creationId xmlns:a16="http://schemas.microsoft.com/office/drawing/2014/main" id="{00000000-0008-0000-1C00-000003000000}"/>
            </a:ext>
          </a:extLst>
        </xdr:cNvPr>
        <xdr:cNvSpPr>
          <a:spLocks/>
        </xdr:cNvSpPr>
      </xdr:nvSpPr>
      <xdr:spPr bwMode="auto">
        <a:xfrm>
          <a:off x="2085975" y="895350"/>
          <a:ext cx="146685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9</xdr:col>
      <xdr:colOff>19050</xdr:colOff>
      <xdr:row>4</xdr:row>
      <xdr:rowOff>114300</xdr:rowOff>
    </xdr:from>
    <xdr:to>
      <xdr:col>10</xdr:col>
      <xdr:colOff>9525</xdr:colOff>
      <xdr:row>4</xdr:row>
      <xdr:rowOff>142875</xdr:rowOff>
    </xdr:to>
    <xdr:sp macro="" textlink="">
      <xdr:nvSpPr>
        <xdr:cNvPr id="4" name="Freeform 13">
          <a:extLst>
            <a:ext uri="{FF2B5EF4-FFF2-40B4-BE49-F238E27FC236}">
              <a16:creationId xmlns:a16="http://schemas.microsoft.com/office/drawing/2014/main" id="{00000000-0008-0000-1C00-000004000000}"/>
            </a:ext>
          </a:extLst>
        </xdr:cNvPr>
        <xdr:cNvSpPr>
          <a:spLocks/>
        </xdr:cNvSpPr>
      </xdr:nvSpPr>
      <xdr:spPr bwMode="auto">
        <a:xfrm>
          <a:off x="6534150" y="885825"/>
          <a:ext cx="81915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11</xdr:col>
      <xdr:colOff>19050</xdr:colOff>
      <xdr:row>4</xdr:row>
      <xdr:rowOff>123825</xdr:rowOff>
    </xdr:from>
    <xdr:to>
      <xdr:col>12</xdr:col>
      <xdr:colOff>9525</xdr:colOff>
      <xdr:row>4</xdr:row>
      <xdr:rowOff>123825</xdr:rowOff>
    </xdr:to>
    <xdr:sp macro="" textlink="">
      <xdr:nvSpPr>
        <xdr:cNvPr id="5" name="Line 14">
          <a:extLst>
            <a:ext uri="{FF2B5EF4-FFF2-40B4-BE49-F238E27FC236}">
              <a16:creationId xmlns:a16="http://schemas.microsoft.com/office/drawing/2014/main" id="{00000000-0008-0000-1C00-000005000000}"/>
            </a:ext>
          </a:extLst>
        </xdr:cNvPr>
        <xdr:cNvSpPr>
          <a:spLocks noChangeShapeType="1"/>
        </xdr:cNvSpPr>
      </xdr:nvSpPr>
      <xdr:spPr bwMode="auto">
        <a:xfrm>
          <a:off x="8191500" y="895350"/>
          <a:ext cx="819150" cy="0"/>
        </a:xfrm>
        <a:prstGeom prst="line">
          <a:avLst/>
        </a:prstGeom>
        <a:noFill/>
        <a:ln w="9525">
          <a:solidFill>
            <a:srgbClr val="000000"/>
          </a:solidFill>
          <a:round/>
          <a:headEnd/>
          <a:tailEnd type="triangle" w="med" len="med"/>
        </a:ln>
      </xdr:spPr>
    </xdr:sp>
    <xdr:clientData/>
  </xdr:twoCellAnchor>
  <xdr:twoCellAnchor>
    <xdr:from>
      <xdr:col>14</xdr:col>
      <xdr:colOff>390525</xdr:colOff>
      <xdr:row>4</xdr:row>
      <xdr:rowOff>114300</xdr:rowOff>
    </xdr:from>
    <xdr:to>
      <xdr:col>16</xdr:col>
      <xdr:colOff>0</xdr:colOff>
      <xdr:row>4</xdr:row>
      <xdr:rowOff>114300</xdr:rowOff>
    </xdr:to>
    <xdr:sp macro="" textlink="">
      <xdr:nvSpPr>
        <xdr:cNvPr id="6" name="Line 15">
          <a:extLst>
            <a:ext uri="{FF2B5EF4-FFF2-40B4-BE49-F238E27FC236}">
              <a16:creationId xmlns:a16="http://schemas.microsoft.com/office/drawing/2014/main" id="{00000000-0008-0000-1C00-000006000000}"/>
            </a:ext>
          </a:extLst>
        </xdr:cNvPr>
        <xdr:cNvSpPr>
          <a:spLocks noChangeShapeType="1"/>
        </xdr:cNvSpPr>
      </xdr:nvSpPr>
      <xdr:spPr bwMode="auto">
        <a:xfrm>
          <a:off x="10991850" y="885825"/>
          <a:ext cx="1143000" cy="0"/>
        </a:xfrm>
        <a:prstGeom prst="line">
          <a:avLst/>
        </a:prstGeom>
        <a:noFill/>
        <a:ln w="9525">
          <a:solidFill>
            <a:srgbClr val="000000"/>
          </a:solidFill>
          <a:round/>
          <a:headEnd/>
          <a:tailEnd type="triangle" w="med" len="med"/>
        </a:ln>
      </xdr:spPr>
    </xdr:sp>
    <xdr:clientData/>
  </xdr:twoCellAnchor>
  <xdr:twoCellAnchor>
    <xdr:from>
      <xdr:col>12</xdr:col>
      <xdr:colOff>19050</xdr:colOff>
      <xdr:row>4</xdr:row>
      <xdr:rowOff>123825</xdr:rowOff>
    </xdr:from>
    <xdr:to>
      <xdr:col>13</xdr:col>
      <xdr:colOff>228600</xdr:colOff>
      <xdr:row>4</xdr:row>
      <xdr:rowOff>123825</xdr:rowOff>
    </xdr:to>
    <xdr:sp macro="" textlink="">
      <xdr:nvSpPr>
        <xdr:cNvPr id="7" name="Line 16">
          <a:extLst>
            <a:ext uri="{FF2B5EF4-FFF2-40B4-BE49-F238E27FC236}">
              <a16:creationId xmlns:a16="http://schemas.microsoft.com/office/drawing/2014/main" id="{00000000-0008-0000-1C00-000007000000}"/>
            </a:ext>
          </a:extLst>
        </xdr:cNvPr>
        <xdr:cNvSpPr>
          <a:spLocks noChangeShapeType="1"/>
        </xdr:cNvSpPr>
      </xdr:nvSpPr>
      <xdr:spPr bwMode="auto">
        <a:xfrm flipH="1">
          <a:off x="9020175" y="895350"/>
          <a:ext cx="1009650" cy="0"/>
        </a:xfrm>
        <a:prstGeom prst="line">
          <a:avLst/>
        </a:prstGeom>
        <a:noFill/>
        <a:ln w="9525">
          <a:solidFill>
            <a:srgbClr val="000000"/>
          </a:solidFill>
          <a:round/>
          <a:headEnd/>
          <a:tailEnd type="triangle" w="med" len="med"/>
        </a:ln>
      </xdr:spPr>
    </xdr:sp>
    <xdr:clientData/>
  </xdr:twoCellAnchor>
  <xdr:twoCellAnchor>
    <xdr:from>
      <xdr:col>6</xdr:col>
      <xdr:colOff>676275</xdr:colOff>
      <xdr:row>17</xdr:row>
      <xdr:rowOff>123825</xdr:rowOff>
    </xdr:from>
    <xdr:to>
      <xdr:col>9</xdr:col>
      <xdr:colOff>0</xdr:colOff>
      <xdr:row>17</xdr:row>
      <xdr:rowOff>123825</xdr:rowOff>
    </xdr:to>
    <xdr:sp macro="" textlink="">
      <xdr:nvSpPr>
        <xdr:cNvPr id="8" name="Line 17">
          <a:extLst>
            <a:ext uri="{FF2B5EF4-FFF2-40B4-BE49-F238E27FC236}">
              <a16:creationId xmlns:a16="http://schemas.microsoft.com/office/drawing/2014/main" id="{00000000-0008-0000-1C00-000008000000}"/>
            </a:ext>
          </a:extLst>
        </xdr:cNvPr>
        <xdr:cNvSpPr>
          <a:spLocks noChangeShapeType="1"/>
        </xdr:cNvSpPr>
      </xdr:nvSpPr>
      <xdr:spPr bwMode="auto">
        <a:xfrm>
          <a:off x="4733925" y="3476625"/>
          <a:ext cx="1781175" cy="0"/>
        </a:xfrm>
        <a:prstGeom prst="line">
          <a:avLst/>
        </a:prstGeom>
        <a:noFill/>
        <a:ln w="9525">
          <a:solidFill>
            <a:srgbClr val="000000"/>
          </a:solidFill>
          <a:round/>
          <a:headEnd/>
          <a:tailEnd type="triangle" w="med" len="med"/>
        </a:ln>
      </xdr:spPr>
    </xdr:sp>
    <xdr:clientData/>
  </xdr:twoCellAnchor>
  <xdr:twoCellAnchor>
    <xdr:from>
      <xdr:col>3</xdr:col>
      <xdr:colOff>19050</xdr:colOff>
      <xdr:row>17</xdr:row>
      <xdr:rowOff>114300</xdr:rowOff>
    </xdr:from>
    <xdr:to>
      <xdr:col>5</xdr:col>
      <xdr:colOff>381000</xdr:colOff>
      <xdr:row>17</xdr:row>
      <xdr:rowOff>152400</xdr:rowOff>
    </xdr:to>
    <xdr:sp macro="" textlink="">
      <xdr:nvSpPr>
        <xdr:cNvPr id="9" name="Freeform 18">
          <a:extLst>
            <a:ext uri="{FF2B5EF4-FFF2-40B4-BE49-F238E27FC236}">
              <a16:creationId xmlns:a16="http://schemas.microsoft.com/office/drawing/2014/main" id="{00000000-0008-0000-1C00-000009000000}"/>
            </a:ext>
          </a:extLst>
        </xdr:cNvPr>
        <xdr:cNvSpPr>
          <a:spLocks/>
        </xdr:cNvSpPr>
      </xdr:nvSpPr>
      <xdr:spPr bwMode="auto">
        <a:xfrm>
          <a:off x="2038350" y="3467100"/>
          <a:ext cx="1676400" cy="3810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9</xdr:col>
      <xdr:colOff>9525</xdr:colOff>
      <xdr:row>17</xdr:row>
      <xdr:rowOff>133350</xdr:rowOff>
    </xdr:from>
    <xdr:to>
      <xdr:col>10</xdr:col>
      <xdr:colOff>0</xdr:colOff>
      <xdr:row>18</xdr:row>
      <xdr:rowOff>0</xdr:rowOff>
    </xdr:to>
    <xdr:sp macro="" textlink="">
      <xdr:nvSpPr>
        <xdr:cNvPr id="10" name="Freeform 19">
          <a:extLst>
            <a:ext uri="{FF2B5EF4-FFF2-40B4-BE49-F238E27FC236}">
              <a16:creationId xmlns:a16="http://schemas.microsoft.com/office/drawing/2014/main" id="{00000000-0008-0000-1C00-00000A000000}"/>
            </a:ext>
          </a:extLst>
        </xdr:cNvPr>
        <xdr:cNvSpPr>
          <a:spLocks/>
        </xdr:cNvSpPr>
      </xdr:nvSpPr>
      <xdr:spPr bwMode="auto">
        <a:xfrm>
          <a:off x="6524625" y="3486150"/>
          <a:ext cx="819150" cy="3810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11</xdr:col>
      <xdr:colOff>47625</xdr:colOff>
      <xdr:row>17</xdr:row>
      <xdr:rowOff>123825</xdr:rowOff>
    </xdr:from>
    <xdr:to>
      <xdr:col>11</xdr:col>
      <xdr:colOff>781050</xdr:colOff>
      <xdr:row>17</xdr:row>
      <xdr:rowOff>123825</xdr:rowOff>
    </xdr:to>
    <xdr:sp macro="" textlink="">
      <xdr:nvSpPr>
        <xdr:cNvPr id="11" name="Line 20">
          <a:extLst>
            <a:ext uri="{FF2B5EF4-FFF2-40B4-BE49-F238E27FC236}">
              <a16:creationId xmlns:a16="http://schemas.microsoft.com/office/drawing/2014/main" id="{00000000-0008-0000-1C00-00000B000000}"/>
            </a:ext>
          </a:extLst>
        </xdr:cNvPr>
        <xdr:cNvSpPr>
          <a:spLocks noChangeShapeType="1"/>
        </xdr:cNvSpPr>
      </xdr:nvSpPr>
      <xdr:spPr bwMode="auto">
        <a:xfrm>
          <a:off x="8220075" y="3476625"/>
          <a:ext cx="733425" cy="0"/>
        </a:xfrm>
        <a:prstGeom prst="line">
          <a:avLst/>
        </a:prstGeom>
        <a:noFill/>
        <a:ln w="9525">
          <a:solidFill>
            <a:srgbClr val="000000"/>
          </a:solidFill>
          <a:round/>
          <a:headEnd/>
          <a:tailEnd type="triangle" w="med" len="med"/>
        </a:ln>
      </xdr:spPr>
    </xdr:sp>
    <xdr:clientData/>
  </xdr:twoCellAnchor>
  <xdr:twoCellAnchor>
    <xdr:from>
      <xdr:col>14</xdr:col>
      <xdr:colOff>333375</xdr:colOff>
      <xdr:row>17</xdr:row>
      <xdr:rowOff>114300</xdr:rowOff>
    </xdr:from>
    <xdr:to>
      <xdr:col>16</xdr:col>
      <xdr:colOff>9525</xdr:colOff>
      <xdr:row>17</xdr:row>
      <xdr:rowOff>114300</xdr:rowOff>
    </xdr:to>
    <xdr:sp macro="" textlink="">
      <xdr:nvSpPr>
        <xdr:cNvPr id="12" name="Line 21">
          <a:extLst>
            <a:ext uri="{FF2B5EF4-FFF2-40B4-BE49-F238E27FC236}">
              <a16:creationId xmlns:a16="http://schemas.microsoft.com/office/drawing/2014/main" id="{00000000-0008-0000-1C00-00000C000000}"/>
            </a:ext>
          </a:extLst>
        </xdr:cNvPr>
        <xdr:cNvSpPr>
          <a:spLocks noChangeShapeType="1"/>
        </xdr:cNvSpPr>
      </xdr:nvSpPr>
      <xdr:spPr bwMode="auto">
        <a:xfrm>
          <a:off x="10934700" y="3467100"/>
          <a:ext cx="1209675" cy="0"/>
        </a:xfrm>
        <a:prstGeom prst="line">
          <a:avLst/>
        </a:prstGeom>
        <a:noFill/>
        <a:ln w="9525">
          <a:solidFill>
            <a:srgbClr val="000000"/>
          </a:solidFill>
          <a:round/>
          <a:headEnd/>
          <a:tailEnd type="triangle" w="med" len="med"/>
        </a:ln>
      </xdr:spPr>
    </xdr:sp>
    <xdr:clientData/>
  </xdr:twoCellAnchor>
  <xdr:twoCellAnchor>
    <xdr:from>
      <xdr:col>12</xdr:col>
      <xdr:colOff>9525</xdr:colOff>
      <xdr:row>17</xdr:row>
      <xdr:rowOff>123825</xdr:rowOff>
    </xdr:from>
    <xdr:to>
      <xdr:col>13</xdr:col>
      <xdr:colOff>219075</xdr:colOff>
      <xdr:row>17</xdr:row>
      <xdr:rowOff>123825</xdr:rowOff>
    </xdr:to>
    <xdr:sp macro="" textlink="">
      <xdr:nvSpPr>
        <xdr:cNvPr id="13" name="Line 22">
          <a:extLst>
            <a:ext uri="{FF2B5EF4-FFF2-40B4-BE49-F238E27FC236}">
              <a16:creationId xmlns:a16="http://schemas.microsoft.com/office/drawing/2014/main" id="{00000000-0008-0000-1C00-00000D000000}"/>
            </a:ext>
          </a:extLst>
        </xdr:cNvPr>
        <xdr:cNvSpPr>
          <a:spLocks noChangeShapeType="1"/>
        </xdr:cNvSpPr>
      </xdr:nvSpPr>
      <xdr:spPr bwMode="auto">
        <a:xfrm flipH="1">
          <a:off x="9010650" y="3476625"/>
          <a:ext cx="1009650" cy="0"/>
        </a:xfrm>
        <a:prstGeom prst="line">
          <a:avLst/>
        </a:prstGeom>
        <a:noFill/>
        <a:ln w="9525">
          <a:solidFill>
            <a:srgbClr val="000000"/>
          </a:solidFill>
          <a:round/>
          <a:headEnd/>
          <a:tailEnd type="triangle" w="med" len="med"/>
        </a:ln>
      </xdr:spPr>
    </xdr:sp>
    <xdr:clientData/>
  </xdr:twoCellAnchor>
  <xdr:twoCellAnchor>
    <xdr:from>
      <xdr:col>6</xdr:col>
      <xdr:colOff>628650</xdr:colOff>
      <xdr:row>29</xdr:row>
      <xdr:rowOff>114300</xdr:rowOff>
    </xdr:from>
    <xdr:to>
      <xdr:col>8</xdr:col>
      <xdr:colOff>771525</xdr:colOff>
      <xdr:row>29</xdr:row>
      <xdr:rowOff>114300</xdr:rowOff>
    </xdr:to>
    <xdr:sp macro="" textlink="">
      <xdr:nvSpPr>
        <xdr:cNvPr id="14" name="Line 23">
          <a:extLst>
            <a:ext uri="{FF2B5EF4-FFF2-40B4-BE49-F238E27FC236}">
              <a16:creationId xmlns:a16="http://schemas.microsoft.com/office/drawing/2014/main" id="{00000000-0008-0000-1C00-00000E000000}"/>
            </a:ext>
          </a:extLst>
        </xdr:cNvPr>
        <xdr:cNvSpPr>
          <a:spLocks noChangeShapeType="1"/>
        </xdr:cNvSpPr>
      </xdr:nvSpPr>
      <xdr:spPr bwMode="auto">
        <a:xfrm>
          <a:off x="4686300" y="5876925"/>
          <a:ext cx="1781175" cy="0"/>
        </a:xfrm>
        <a:prstGeom prst="line">
          <a:avLst/>
        </a:prstGeom>
        <a:noFill/>
        <a:ln w="9525">
          <a:solidFill>
            <a:srgbClr val="000000"/>
          </a:solidFill>
          <a:round/>
          <a:headEnd/>
          <a:tailEnd type="triangle" w="med" len="med"/>
        </a:ln>
      </xdr:spPr>
    </xdr:sp>
    <xdr:clientData/>
  </xdr:twoCellAnchor>
  <xdr:twoCellAnchor>
    <xdr:from>
      <xdr:col>3</xdr:col>
      <xdr:colOff>0</xdr:colOff>
      <xdr:row>29</xdr:row>
      <xdr:rowOff>114300</xdr:rowOff>
    </xdr:from>
    <xdr:to>
      <xdr:col>5</xdr:col>
      <xdr:colOff>190500</xdr:colOff>
      <xdr:row>29</xdr:row>
      <xdr:rowOff>142875</xdr:rowOff>
    </xdr:to>
    <xdr:sp macro="" textlink="">
      <xdr:nvSpPr>
        <xdr:cNvPr id="15" name="Freeform 24">
          <a:extLst>
            <a:ext uri="{FF2B5EF4-FFF2-40B4-BE49-F238E27FC236}">
              <a16:creationId xmlns:a16="http://schemas.microsoft.com/office/drawing/2014/main" id="{00000000-0008-0000-1C00-00000F000000}"/>
            </a:ext>
          </a:extLst>
        </xdr:cNvPr>
        <xdr:cNvSpPr>
          <a:spLocks/>
        </xdr:cNvSpPr>
      </xdr:nvSpPr>
      <xdr:spPr bwMode="auto">
        <a:xfrm>
          <a:off x="2019300" y="5876925"/>
          <a:ext cx="150495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9</xdr:col>
      <xdr:colOff>9525</xdr:colOff>
      <xdr:row>29</xdr:row>
      <xdr:rowOff>133350</xdr:rowOff>
    </xdr:from>
    <xdr:to>
      <xdr:col>10</xdr:col>
      <xdr:colOff>0</xdr:colOff>
      <xdr:row>29</xdr:row>
      <xdr:rowOff>161925</xdr:rowOff>
    </xdr:to>
    <xdr:sp macro="" textlink="">
      <xdr:nvSpPr>
        <xdr:cNvPr id="16" name="Freeform 25">
          <a:extLst>
            <a:ext uri="{FF2B5EF4-FFF2-40B4-BE49-F238E27FC236}">
              <a16:creationId xmlns:a16="http://schemas.microsoft.com/office/drawing/2014/main" id="{00000000-0008-0000-1C00-000010000000}"/>
            </a:ext>
          </a:extLst>
        </xdr:cNvPr>
        <xdr:cNvSpPr>
          <a:spLocks/>
        </xdr:cNvSpPr>
      </xdr:nvSpPr>
      <xdr:spPr bwMode="auto">
        <a:xfrm>
          <a:off x="6524625" y="5895975"/>
          <a:ext cx="81915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11</xdr:col>
      <xdr:colOff>76200</xdr:colOff>
      <xdr:row>29</xdr:row>
      <xdr:rowOff>114300</xdr:rowOff>
    </xdr:from>
    <xdr:to>
      <xdr:col>11</xdr:col>
      <xdr:colOff>733425</xdr:colOff>
      <xdr:row>29</xdr:row>
      <xdr:rowOff>114300</xdr:rowOff>
    </xdr:to>
    <xdr:sp macro="" textlink="">
      <xdr:nvSpPr>
        <xdr:cNvPr id="17" name="Line 26">
          <a:extLst>
            <a:ext uri="{FF2B5EF4-FFF2-40B4-BE49-F238E27FC236}">
              <a16:creationId xmlns:a16="http://schemas.microsoft.com/office/drawing/2014/main" id="{00000000-0008-0000-1C00-000011000000}"/>
            </a:ext>
          </a:extLst>
        </xdr:cNvPr>
        <xdr:cNvSpPr>
          <a:spLocks noChangeShapeType="1"/>
        </xdr:cNvSpPr>
      </xdr:nvSpPr>
      <xdr:spPr bwMode="auto">
        <a:xfrm>
          <a:off x="8248650" y="5876925"/>
          <a:ext cx="657225" cy="0"/>
        </a:xfrm>
        <a:prstGeom prst="line">
          <a:avLst/>
        </a:prstGeom>
        <a:noFill/>
        <a:ln w="9525">
          <a:solidFill>
            <a:srgbClr val="000000"/>
          </a:solidFill>
          <a:round/>
          <a:headEnd/>
          <a:tailEnd type="triangle" w="med" len="med"/>
        </a:ln>
      </xdr:spPr>
    </xdr:sp>
    <xdr:clientData/>
  </xdr:twoCellAnchor>
  <xdr:twoCellAnchor>
    <xdr:from>
      <xdr:col>14</xdr:col>
      <xdr:colOff>428625</xdr:colOff>
      <xdr:row>29</xdr:row>
      <xdr:rowOff>123825</xdr:rowOff>
    </xdr:from>
    <xdr:to>
      <xdr:col>16</xdr:col>
      <xdr:colOff>9525</xdr:colOff>
      <xdr:row>29</xdr:row>
      <xdr:rowOff>123825</xdr:rowOff>
    </xdr:to>
    <xdr:sp macro="" textlink="">
      <xdr:nvSpPr>
        <xdr:cNvPr id="18" name="Line 27">
          <a:extLst>
            <a:ext uri="{FF2B5EF4-FFF2-40B4-BE49-F238E27FC236}">
              <a16:creationId xmlns:a16="http://schemas.microsoft.com/office/drawing/2014/main" id="{00000000-0008-0000-1C00-000012000000}"/>
            </a:ext>
          </a:extLst>
        </xdr:cNvPr>
        <xdr:cNvSpPr>
          <a:spLocks noChangeShapeType="1"/>
        </xdr:cNvSpPr>
      </xdr:nvSpPr>
      <xdr:spPr bwMode="auto">
        <a:xfrm>
          <a:off x="11029950" y="5886450"/>
          <a:ext cx="1114425" cy="0"/>
        </a:xfrm>
        <a:prstGeom prst="line">
          <a:avLst/>
        </a:prstGeom>
        <a:noFill/>
        <a:ln w="9525">
          <a:solidFill>
            <a:srgbClr val="000000"/>
          </a:solidFill>
          <a:round/>
          <a:headEnd/>
          <a:tailEnd type="triangle" w="med" len="med"/>
        </a:ln>
      </xdr:spPr>
    </xdr:sp>
    <xdr:clientData/>
  </xdr:twoCellAnchor>
  <xdr:twoCellAnchor>
    <xdr:from>
      <xdr:col>12</xdr:col>
      <xdr:colOff>9525</xdr:colOff>
      <xdr:row>29</xdr:row>
      <xdr:rowOff>123825</xdr:rowOff>
    </xdr:from>
    <xdr:to>
      <xdr:col>13</xdr:col>
      <xdr:colOff>219075</xdr:colOff>
      <xdr:row>29</xdr:row>
      <xdr:rowOff>123825</xdr:rowOff>
    </xdr:to>
    <xdr:sp macro="" textlink="">
      <xdr:nvSpPr>
        <xdr:cNvPr id="19" name="Line 28">
          <a:extLst>
            <a:ext uri="{FF2B5EF4-FFF2-40B4-BE49-F238E27FC236}">
              <a16:creationId xmlns:a16="http://schemas.microsoft.com/office/drawing/2014/main" id="{00000000-0008-0000-1C00-000013000000}"/>
            </a:ext>
          </a:extLst>
        </xdr:cNvPr>
        <xdr:cNvSpPr>
          <a:spLocks noChangeShapeType="1"/>
        </xdr:cNvSpPr>
      </xdr:nvSpPr>
      <xdr:spPr bwMode="auto">
        <a:xfrm flipH="1">
          <a:off x="9010650" y="5886450"/>
          <a:ext cx="1009650" cy="0"/>
        </a:xfrm>
        <a:prstGeom prst="line">
          <a:avLst/>
        </a:prstGeom>
        <a:noFill/>
        <a:ln w="9525">
          <a:solidFill>
            <a:srgbClr val="000000"/>
          </a:solidFill>
          <a:round/>
          <a:headEnd/>
          <a:tailEnd type="triangle" w="med" len="med"/>
        </a:ln>
      </xdr:spPr>
    </xdr:sp>
    <xdr:clientData/>
  </xdr:twoCellAnchor>
  <xdr:twoCellAnchor>
    <xdr:from>
      <xdr:col>14</xdr:col>
      <xdr:colOff>390525</xdr:colOff>
      <xdr:row>17</xdr:row>
      <xdr:rowOff>114300</xdr:rowOff>
    </xdr:from>
    <xdr:to>
      <xdr:col>16</xdr:col>
      <xdr:colOff>0</xdr:colOff>
      <xdr:row>17</xdr:row>
      <xdr:rowOff>114300</xdr:rowOff>
    </xdr:to>
    <xdr:sp macro="" textlink="">
      <xdr:nvSpPr>
        <xdr:cNvPr id="20" name="Line 31">
          <a:extLst>
            <a:ext uri="{FF2B5EF4-FFF2-40B4-BE49-F238E27FC236}">
              <a16:creationId xmlns:a16="http://schemas.microsoft.com/office/drawing/2014/main" id="{00000000-0008-0000-1C00-000014000000}"/>
            </a:ext>
          </a:extLst>
        </xdr:cNvPr>
        <xdr:cNvSpPr>
          <a:spLocks noChangeShapeType="1"/>
        </xdr:cNvSpPr>
      </xdr:nvSpPr>
      <xdr:spPr bwMode="auto">
        <a:xfrm>
          <a:off x="10991850" y="3467100"/>
          <a:ext cx="1143000" cy="0"/>
        </a:xfrm>
        <a:prstGeom prst="line">
          <a:avLst/>
        </a:prstGeom>
        <a:noFill/>
        <a:ln w="9525">
          <a:solidFill>
            <a:srgbClr val="000000"/>
          </a:solidFill>
          <a:round/>
          <a:headEnd/>
          <a:tailEnd type="triangle" w="med" len="med"/>
        </a:ln>
      </xdr:spPr>
    </xdr:sp>
    <xdr:clientData/>
  </xdr:twoCellAnchor>
  <xdr:twoCellAnchor>
    <xdr:from>
      <xdr:col>12</xdr:col>
      <xdr:colOff>19050</xdr:colOff>
      <xdr:row>17</xdr:row>
      <xdr:rowOff>123825</xdr:rowOff>
    </xdr:from>
    <xdr:to>
      <xdr:col>13</xdr:col>
      <xdr:colOff>228600</xdr:colOff>
      <xdr:row>17</xdr:row>
      <xdr:rowOff>123825</xdr:rowOff>
    </xdr:to>
    <xdr:sp macro="" textlink="">
      <xdr:nvSpPr>
        <xdr:cNvPr id="21" name="Line 32">
          <a:extLst>
            <a:ext uri="{FF2B5EF4-FFF2-40B4-BE49-F238E27FC236}">
              <a16:creationId xmlns:a16="http://schemas.microsoft.com/office/drawing/2014/main" id="{00000000-0008-0000-1C00-000015000000}"/>
            </a:ext>
          </a:extLst>
        </xdr:cNvPr>
        <xdr:cNvSpPr>
          <a:spLocks noChangeShapeType="1"/>
        </xdr:cNvSpPr>
      </xdr:nvSpPr>
      <xdr:spPr bwMode="auto">
        <a:xfrm flipH="1">
          <a:off x="9020175" y="3476625"/>
          <a:ext cx="1009650" cy="0"/>
        </a:xfrm>
        <a:prstGeom prst="line">
          <a:avLst/>
        </a:prstGeom>
        <a:noFill/>
        <a:ln w="9525">
          <a:solidFill>
            <a:srgbClr val="000000"/>
          </a:solidFill>
          <a:round/>
          <a:headEnd/>
          <a:tailEnd type="triangle" w="med" len="me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476250</xdr:colOff>
      <xdr:row>25</xdr:row>
      <xdr:rowOff>0</xdr:rowOff>
    </xdr:from>
    <xdr:to>
      <xdr:col>16</xdr:col>
      <xdr:colOff>0</xdr:colOff>
      <xdr:row>25</xdr:row>
      <xdr:rowOff>0</xdr:rowOff>
    </xdr:to>
    <xdr:sp macro="" textlink="">
      <xdr:nvSpPr>
        <xdr:cNvPr id="2" name="Line 2">
          <a:extLst>
            <a:ext uri="{FF2B5EF4-FFF2-40B4-BE49-F238E27FC236}">
              <a16:creationId xmlns:a16="http://schemas.microsoft.com/office/drawing/2014/main" id="{152BC1E5-0D7C-4A23-9601-DF43EDC2A95F}"/>
            </a:ext>
          </a:extLst>
        </xdr:cNvPr>
        <xdr:cNvSpPr>
          <a:spLocks noChangeShapeType="1"/>
        </xdr:cNvSpPr>
      </xdr:nvSpPr>
      <xdr:spPr bwMode="auto">
        <a:xfrm>
          <a:off x="10382250" y="6810375"/>
          <a:ext cx="819150" cy="0"/>
        </a:xfrm>
        <a:prstGeom prst="line">
          <a:avLst/>
        </a:prstGeom>
        <a:noFill/>
        <a:ln w="9525">
          <a:solidFill>
            <a:srgbClr val="000000"/>
          </a:solidFill>
          <a:round/>
          <a:headEnd/>
          <a:tailEnd type="triangle" w="med" len="med"/>
        </a:ln>
      </xdr:spPr>
    </xdr:sp>
    <xdr:clientData/>
  </xdr:twoCellAnchor>
  <xdr:twoCellAnchor>
    <xdr:from>
      <xdr:col>9</xdr:col>
      <xdr:colOff>9525</xdr:colOff>
      <xdr:row>25</xdr:row>
      <xdr:rowOff>0</xdr:rowOff>
    </xdr:from>
    <xdr:to>
      <xdr:col>10</xdr:col>
      <xdr:colOff>0</xdr:colOff>
      <xdr:row>25</xdr:row>
      <xdr:rowOff>28575</xdr:rowOff>
    </xdr:to>
    <xdr:sp macro="" textlink="">
      <xdr:nvSpPr>
        <xdr:cNvPr id="3" name="Freeform 3">
          <a:extLst>
            <a:ext uri="{FF2B5EF4-FFF2-40B4-BE49-F238E27FC236}">
              <a16:creationId xmlns:a16="http://schemas.microsoft.com/office/drawing/2014/main" id="{B2513808-FF5C-4E40-98C3-6FB98B02BBFF}"/>
            </a:ext>
          </a:extLst>
        </xdr:cNvPr>
        <xdr:cNvSpPr>
          <a:spLocks/>
        </xdr:cNvSpPr>
      </xdr:nvSpPr>
      <xdr:spPr bwMode="auto">
        <a:xfrm>
          <a:off x="6372225" y="6810375"/>
          <a:ext cx="70485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0</xdr:colOff>
      <xdr:row>25</xdr:row>
      <xdr:rowOff>0</xdr:rowOff>
    </xdr:from>
    <xdr:to>
      <xdr:col>5</xdr:col>
      <xdr:colOff>152400</xdr:colOff>
      <xdr:row>25</xdr:row>
      <xdr:rowOff>28575</xdr:rowOff>
    </xdr:to>
    <xdr:sp macro="" textlink="">
      <xdr:nvSpPr>
        <xdr:cNvPr id="4" name="Freeform 4">
          <a:extLst>
            <a:ext uri="{FF2B5EF4-FFF2-40B4-BE49-F238E27FC236}">
              <a16:creationId xmlns:a16="http://schemas.microsoft.com/office/drawing/2014/main" id="{7EE79B3A-53DA-4C9B-AF1E-59BA3B98FA54}"/>
            </a:ext>
          </a:extLst>
        </xdr:cNvPr>
        <xdr:cNvSpPr>
          <a:spLocks/>
        </xdr:cNvSpPr>
      </xdr:nvSpPr>
      <xdr:spPr bwMode="auto">
        <a:xfrm>
          <a:off x="2190750" y="6810375"/>
          <a:ext cx="1476375"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11</xdr:col>
      <xdr:colOff>0</xdr:colOff>
      <xdr:row>25</xdr:row>
      <xdr:rowOff>9525</xdr:rowOff>
    </xdr:from>
    <xdr:to>
      <xdr:col>11</xdr:col>
      <xdr:colOff>581025</xdr:colOff>
      <xdr:row>25</xdr:row>
      <xdr:rowOff>9525</xdr:rowOff>
    </xdr:to>
    <xdr:sp macro="" textlink="">
      <xdr:nvSpPr>
        <xdr:cNvPr id="5" name="Line 9">
          <a:extLst>
            <a:ext uri="{FF2B5EF4-FFF2-40B4-BE49-F238E27FC236}">
              <a16:creationId xmlns:a16="http://schemas.microsoft.com/office/drawing/2014/main" id="{0074886F-50AB-4125-A5B5-FCA0444CF15E}"/>
            </a:ext>
          </a:extLst>
        </xdr:cNvPr>
        <xdr:cNvSpPr>
          <a:spLocks noChangeShapeType="1"/>
        </xdr:cNvSpPr>
      </xdr:nvSpPr>
      <xdr:spPr bwMode="auto">
        <a:xfrm>
          <a:off x="7791450" y="6819900"/>
          <a:ext cx="581025" cy="0"/>
        </a:xfrm>
        <a:prstGeom prst="line">
          <a:avLst/>
        </a:prstGeom>
        <a:noFill/>
        <a:ln w="9525">
          <a:solidFill>
            <a:srgbClr val="000000"/>
          </a:solidFill>
          <a:round/>
          <a:headEnd/>
          <a:tailEnd type="triangle" w="med" len="med"/>
        </a:ln>
      </xdr:spPr>
    </xdr:sp>
    <xdr:clientData/>
  </xdr:twoCellAnchor>
  <xdr:twoCellAnchor>
    <xdr:from>
      <xdr:col>12</xdr:col>
      <xdr:colOff>9525</xdr:colOff>
      <xdr:row>25</xdr:row>
      <xdr:rowOff>9525</xdr:rowOff>
    </xdr:from>
    <xdr:to>
      <xdr:col>13</xdr:col>
      <xdr:colOff>219075</xdr:colOff>
      <xdr:row>25</xdr:row>
      <xdr:rowOff>9525</xdr:rowOff>
    </xdr:to>
    <xdr:sp macro="" textlink="">
      <xdr:nvSpPr>
        <xdr:cNvPr id="6" name="Line 10">
          <a:extLst>
            <a:ext uri="{FF2B5EF4-FFF2-40B4-BE49-F238E27FC236}">
              <a16:creationId xmlns:a16="http://schemas.microsoft.com/office/drawing/2014/main" id="{AD5F2EB1-CDF6-4865-8EEA-4823CE7C613E}"/>
            </a:ext>
          </a:extLst>
        </xdr:cNvPr>
        <xdr:cNvSpPr>
          <a:spLocks noChangeShapeType="1"/>
        </xdr:cNvSpPr>
      </xdr:nvSpPr>
      <xdr:spPr bwMode="auto">
        <a:xfrm flipH="1">
          <a:off x="8515350" y="6819900"/>
          <a:ext cx="923925" cy="0"/>
        </a:xfrm>
        <a:prstGeom prst="line">
          <a:avLst/>
        </a:prstGeom>
        <a:noFill/>
        <a:ln w="9525">
          <a:solidFill>
            <a:srgbClr val="000000"/>
          </a:solidFill>
          <a:round/>
          <a:headEnd/>
          <a:tailEnd type="triangle" w="med" len="med"/>
        </a:ln>
      </xdr:spPr>
    </xdr:sp>
    <xdr:clientData/>
  </xdr:twoCellAnchor>
  <xdr:twoCellAnchor>
    <xdr:from>
      <xdr:col>5</xdr:col>
      <xdr:colOff>47625</xdr:colOff>
      <xdr:row>63</xdr:row>
      <xdr:rowOff>180975</xdr:rowOff>
    </xdr:from>
    <xdr:to>
      <xdr:col>6</xdr:col>
      <xdr:colOff>0</xdr:colOff>
      <xdr:row>63</xdr:row>
      <xdr:rowOff>180975</xdr:rowOff>
    </xdr:to>
    <xdr:sp macro="" textlink="">
      <xdr:nvSpPr>
        <xdr:cNvPr id="7" name="Line 19">
          <a:extLst>
            <a:ext uri="{FF2B5EF4-FFF2-40B4-BE49-F238E27FC236}">
              <a16:creationId xmlns:a16="http://schemas.microsoft.com/office/drawing/2014/main" id="{136F29B1-A11C-41C8-9461-EC9A7EF4E6AC}"/>
            </a:ext>
          </a:extLst>
        </xdr:cNvPr>
        <xdr:cNvSpPr>
          <a:spLocks noChangeShapeType="1"/>
        </xdr:cNvSpPr>
      </xdr:nvSpPr>
      <xdr:spPr bwMode="auto">
        <a:xfrm>
          <a:off x="3562350" y="17411700"/>
          <a:ext cx="657225" cy="0"/>
        </a:xfrm>
        <a:prstGeom prst="line">
          <a:avLst/>
        </a:prstGeom>
        <a:noFill/>
        <a:ln w="9525">
          <a:solidFill>
            <a:srgbClr val="000000"/>
          </a:solidFill>
          <a:round/>
          <a:headEnd/>
          <a:tailEnd type="triangle" w="med" len="med"/>
        </a:ln>
      </xdr:spPr>
    </xdr:sp>
    <xdr:clientData/>
  </xdr:twoCellAnchor>
  <xdr:twoCellAnchor>
    <xdr:from>
      <xdr:col>3</xdr:col>
      <xdr:colOff>9525</xdr:colOff>
      <xdr:row>64</xdr:row>
      <xdr:rowOff>28575</xdr:rowOff>
    </xdr:from>
    <xdr:to>
      <xdr:col>3</xdr:col>
      <xdr:colOff>533400</xdr:colOff>
      <xdr:row>64</xdr:row>
      <xdr:rowOff>38100</xdr:rowOff>
    </xdr:to>
    <xdr:sp macro="" textlink="">
      <xdr:nvSpPr>
        <xdr:cNvPr id="8" name="Freeform 20">
          <a:extLst>
            <a:ext uri="{FF2B5EF4-FFF2-40B4-BE49-F238E27FC236}">
              <a16:creationId xmlns:a16="http://schemas.microsoft.com/office/drawing/2014/main" id="{3453A948-A7DA-4FBC-81DF-053002F7F006}"/>
            </a:ext>
          </a:extLst>
        </xdr:cNvPr>
        <xdr:cNvSpPr>
          <a:spLocks/>
        </xdr:cNvSpPr>
      </xdr:nvSpPr>
      <xdr:spPr bwMode="auto">
        <a:xfrm>
          <a:off x="2200275" y="17411700"/>
          <a:ext cx="52387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5</xdr:col>
      <xdr:colOff>9525</xdr:colOff>
      <xdr:row>77</xdr:row>
      <xdr:rowOff>0</xdr:rowOff>
    </xdr:from>
    <xdr:to>
      <xdr:col>6</xdr:col>
      <xdr:colOff>0</xdr:colOff>
      <xdr:row>77</xdr:row>
      <xdr:rowOff>0</xdr:rowOff>
    </xdr:to>
    <xdr:sp macro="" textlink="">
      <xdr:nvSpPr>
        <xdr:cNvPr id="9" name="Line 21">
          <a:extLst>
            <a:ext uri="{FF2B5EF4-FFF2-40B4-BE49-F238E27FC236}">
              <a16:creationId xmlns:a16="http://schemas.microsoft.com/office/drawing/2014/main" id="{A68FAEFB-08C3-4FAE-BA93-1ECAC28C61B6}"/>
            </a:ext>
          </a:extLst>
        </xdr:cNvPr>
        <xdr:cNvSpPr>
          <a:spLocks noChangeShapeType="1"/>
        </xdr:cNvSpPr>
      </xdr:nvSpPr>
      <xdr:spPr bwMode="auto">
        <a:xfrm>
          <a:off x="3524250" y="17411700"/>
          <a:ext cx="695325" cy="0"/>
        </a:xfrm>
        <a:prstGeom prst="line">
          <a:avLst/>
        </a:prstGeom>
        <a:noFill/>
        <a:ln w="9525">
          <a:solidFill>
            <a:srgbClr val="000000"/>
          </a:solidFill>
          <a:round/>
          <a:headEnd/>
          <a:tailEnd type="triangle" w="med" len="med"/>
        </a:ln>
      </xdr:spPr>
    </xdr:sp>
    <xdr:clientData/>
  </xdr:twoCellAnchor>
  <xdr:twoCellAnchor>
    <xdr:from>
      <xdr:col>3</xdr:col>
      <xdr:colOff>9525</xdr:colOff>
      <xdr:row>76</xdr:row>
      <xdr:rowOff>171450</xdr:rowOff>
    </xdr:from>
    <xdr:to>
      <xdr:col>4</xdr:col>
      <xdr:colOff>76200</xdr:colOff>
      <xdr:row>77</xdr:row>
      <xdr:rowOff>9525</xdr:rowOff>
    </xdr:to>
    <xdr:sp macro="" textlink="">
      <xdr:nvSpPr>
        <xdr:cNvPr id="10" name="Freeform 22">
          <a:extLst>
            <a:ext uri="{FF2B5EF4-FFF2-40B4-BE49-F238E27FC236}">
              <a16:creationId xmlns:a16="http://schemas.microsoft.com/office/drawing/2014/main" id="{17DBD239-DEAF-4A35-90E1-259FC08793C2}"/>
            </a:ext>
          </a:extLst>
        </xdr:cNvPr>
        <xdr:cNvSpPr>
          <a:spLocks/>
        </xdr:cNvSpPr>
      </xdr:nvSpPr>
      <xdr:spPr bwMode="auto">
        <a:xfrm>
          <a:off x="2200275" y="17411700"/>
          <a:ext cx="704850"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0</xdr:colOff>
      <xdr:row>24</xdr:row>
      <xdr:rowOff>85725</xdr:rowOff>
    </xdr:from>
    <xdr:to>
      <xdr:col>3</xdr:col>
      <xdr:colOff>0</xdr:colOff>
      <xdr:row>24</xdr:row>
      <xdr:rowOff>114300</xdr:rowOff>
    </xdr:to>
    <xdr:sp macro="" textlink="">
      <xdr:nvSpPr>
        <xdr:cNvPr id="11" name="Freeform 23">
          <a:extLst>
            <a:ext uri="{FF2B5EF4-FFF2-40B4-BE49-F238E27FC236}">
              <a16:creationId xmlns:a16="http://schemas.microsoft.com/office/drawing/2014/main" id="{B06BDB9F-B789-4F6A-9808-543134EAC234}"/>
            </a:ext>
          </a:extLst>
        </xdr:cNvPr>
        <xdr:cNvSpPr>
          <a:spLocks/>
        </xdr:cNvSpPr>
      </xdr:nvSpPr>
      <xdr:spPr bwMode="auto">
        <a:xfrm>
          <a:off x="2190750" y="6705600"/>
          <a:ext cx="0" cy="28575"/>
        </a:xfrm>
        <a:custGeom>
          <a:avLst/>
          <a:gdLst>
            <a:gd name="T0" fmla="*/ 0 w 57"/>
            <a:gd name="T1" fmla="*/ 0 h 1"/>
            <a:gd name="T2" fmla="*/ 0 w 57"/>
            <a:gd name="T3" fmla="*/ 0 h 1"/>
            <a:gd name="T4" fmla="*/ 0 w 57"/>
            <a:gd name="T5" fmla="*/ 0 h 1"/>
            <a:gd name="T6" fmla="*/ 0 w 57"/>
            <a:gd name="T7" fmla="*/ 0 h 1"/>
            <a:gd name="T8" fmla="*/ 0 w 57"/>
            <a:gd name="T9" fmla="*/ 0 h 1"/>
            <a:gd name="T10" fmla="*/ 0 60000 65536"/>
            <a:gd name="T11" fmla="*/ 0 60000 65536"/>
            <a:gd name="T12" fmla="*/ 0 60000 65536"/>
            <a:gd name="T13" fmla="*/ 0 60000 65536"/>
            <a:gd name="T14" fmla="*/ 0 60000 65536"/>
            <a:gd name="T15" fmla="*/ 0 w 57"/>
            <a:gd name="T16" fmla="*/ 0 h 1"/>
            <a:gd name="T17" fmla="*/ 0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0</xdr:colOff>
      <xdr:row>24</xdr:row>
      <xdr:rowOff>95250</xdr:rowOff>
    </xdr:from>
    <xdr:to>
      <xdr:col>3</xdr:col>
      <xdr:colOff>0</xdr:colOff>
      <xdr:row>24</xdr:row>
      <xdr:rowOff>95250</xdr:rowOff>
    </xdr:to>
    <xdr:sp macro="" textlink="">
      <xdr:nvSpPr>
        <xdr:cNvPr id="12" name="Line 24">
          <a:extLst>
            <a:ext uri="{FF2B5EF4-FFF2-40B4-BE49-F238E27FC236}">
              <a16:creationId xmlns:a16="http://schemas.microsoft.com/office/drawing/2014/main" id="{43A1CB8E-54AD-4EF0-B499-F331319DD8B9}"/>
            </a:ext>
          </a:extLst>
        </xdr:cNvPr>
        <xdr:cNvSpPr>
          <a:spLocks noChangeShapeType="1"/>
        </xdr:cNvSpPr>
      </xdr:nvSpPr>
      <xdr:spPr bwMode="auto">
        <a:xfrm>
          <a:off x="2190750" y="6715125"/>
          <a:ext cx="0" cy="0"/>
        </a:xfrm>
        <a:prstGeom prst="line">
          <a:avLst/>
        </a:prstGeom>
        <a:noFill/>
        <a:ln w="9525">
          <a:solidFill>
            <a:srgbClr val="000000"/>
          </a:solidFill>
          <a:round/>
          <a:headEnd/>
          <a:tailEnd type="triangle" w="med" len="med"/>
        </a:ln>
      </xdr:spPr>
    </xdr:sp>
    <xdr:clientData/>
  </xdr:twoCellAnchor>
  <xdr:twoCellAnchor>
    <xdr:from>
      <xdr:col>5</xdr:col>
      <xdr:colOff>342900</xdr:colOff>
      <xdr:row>103</xdr:row>
      <xdr:rowOff>66675</xdr:rowOff>
    </xdr:from>
    <xdr:to>
      <xdr:col>7</xdr:col>
      <xdr:colOff>0</xdr:colOff>
      <xdr:row>103</xdr:row>
      <xdr:rowOff>66675</xdr:rowOff>
    </xdr:to>
    <xdr:sp macro="" textlink="">
      <xdr:nvSpPr>
        <xdr:cNvPr id="13" name="Line 25">
          <a:extLst>
            <a:ext uri="{FF2B5EF4-FFF2-40B4-BE49-F238E27FC236}">
              <a16:creationId xmlns:a16="http://schemas.microsoft.com/office/drawing/2014/main" id="{428B8ABE-65DF-4B3D-8FF9-0FF8C1F8771D}"/>
            </a:ext>
          </a:extLst>
        </xdr:cNvPr>
        <xdr:cNvSpPr>
          <a:spLocks noChangeShapeType="1"/>
        </xdr:cNvSpPr>
      </xdr:nvSpPr>
      <xdr:spPr bwMode="auto">
        <a:xfrm>
          <a:off x="3857625" y="17411700"/>
          <a:ext cx="1076325" cy="0"/>
        </a:xfrm>
        <a:prstGeom prst="line">
          <a:avLst/>
        </a:prstGeom>
        <a:noFill/>
        <a:ln w="9525">
          <a:solidFill>
            <a:srgbClr val="000000"/>
          </a:solidFill>
          <a:round/>
          <a:headEnd/>
          <a:tailEnd type="triangle" w="med" len="med"/>
        </a:ln>
      </xdr:spPr>
    </xdr:sp>
    <xdr:clientData/>
  </xdr:twoCellAnchor>
  <xdr:twoCellAnchor>
    <xdr:from>
      <xdr:col>12</xdr:col>
      <xdr:colOff>47625</xdr:colOff>
      <xdr:row>103</xdr:row>
      <xdr:rowOff>76200</xdr:rowOff>
    </xdr:from>
    <xdr:to>
      <xdr:col>13</xdr:col>
      <xdr:colOff>0</xdr:colOff>
      <xdr:row>103</xdr:row>
      <xdr:rowOff>76200</xdr:rowOff>
    </xdr:to>
    <xdr:sp macro="" textlink="">
      <xdr:nvSpPr>
        <xdr:cNvPr id="14" name="Line 26">
          <a:extLst>
            <a:ext uri="{FF2B5EF4-FFF2-40B4-BE49-F238E27FC236}">
              <a16:creationId xmlns:a16="http://schemas.microsoft.com/office/drawing/2014/main" id="{719AE242-2930-4188-B938-19C11B5EA103}"/>
            </a:ext>
          </a:extLst>
        </xdr:cNvPr>
        <xdr:cNvSpPr>
          <a:spLocks noChangeShapeType="1"/>
        </xdr:cNvSpPr>
      </xdr:nvSpPr>
      <xdr:spPr bwMode="auto">
        <a:xfrm>
          <a:off x="8553450" y="17411700"/>
          <a:ext cx="666750" cy="0"/>
        </a:xfrm>
        <a:prstGeom prst="line">
          <a:avLst/>
        </a:prstGeom>
        <a:noFill/>
        <a:ln w="9525">
          <a:solidFill>
            <a:srgbClr val="000000"/>
          </a:solidFill>
          <a:round/>
          <a:headEnd/>
          <a:tailEnd type="triangle" w="med" len="med"/>
        </a:ln>
      </xdr:spPr>
    </xdr:sp>
    <xdr:clientData/>
  </xdr:twoCellAnchor>
  <xdr:twoCellAnchor>
    <xdr:from>
      <xdr:col>7</xdr:col>
      <xdr:colOff>9525</xdr:colOff>
      <xdr:row>103</xdr:row>
      <xdr:rowOff>66675</xdr:rowOff>
    </xdr:from>
    <xdr:to>
      <xdr:col>7</xdr:col>
      <xdr:colOff>552450</xdr:colOff>
      <xdr:row>103</xdr:row>
      <xdr:rowOff>76200</xdr:rowOff>
    </xdr:to>
    <xdr:sp macro="" textlink="">
      <xdr:nvSpPr>
        <xdr:cNvPr id="15" name="Freeform 27">
          <a:extLst>
            <a:ext uri="{FF2B5EF4-FFF2-40B4-BE49-F238E27FC236}">
              <a16:creationId xmlns:a16="http://schemas.microsoft.com/office/drawing/2014/main" id="{07273EDE-334D-4AED-9BE1-753A2A093FA1}"/>
            </a:ext>
          </a:extLst>
        </xdr:cNvPr>
        <xdr:cNvSpPr>
          <a:spLocks/>
        </xdr:cNvSpPr>
      </xdr:nvSpPr>
      <xdr:spPr bwMode="auto">
        <a:xfrm>
          <a:off x="4943475" y="17411700"/>
          <a:ext cx="54292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9525</xdr:colOff>
      <xdr:row>103</xdr:row>
      <xdr:rowOff>95250</xdr:rowOff>
    </xdr:from>
    <xdr:to>
      <xdr:col>3</xdr:col>
      <xdr:colOff>533400</xdr:colOff>
      <xdr:row>103</xdr:row>
      <xdr:rowOff>104775</xdr:rowOff>
    </xdr:to>
    <xdr:sp macro="" textlink="">
      <xdr:nvSpPr>
        <xdr:cNvPr id="16" name="Freeform 28">
          <a:extLst>
            <a:ext uri="{FF2B5EF4-FFF2-40B4-BE49-F238E27FC236}">
              <a16:creationId xmlns:a16="http://schemas.microsoft.com/office/drawing/2014/main" id="{6059A69B-4279-4982-9B8B-F1AC965C4370}"/>
            </a:ext>
          </a:extLst>
        </xdr:cNvPr>
        <xdr:cNvSpPr>
          <a:spLocks/>
        </xdr:cNvSpPr>
      </xdr:nvSpPr>
      <xdr:spPr bwMode="auto">
        <a:xfrm>
          <a:off x="2200275" y="17411700"/>
          <a:ext cx="52387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9</xdr:col>
      <xdr:colOff>85725</xdr:colOff>
      <xdr:row>103</xdr:row>
      <xdr:rowOff>76200</xdr:rowOff>
    </xdr:from>
    <xdr:to>
      <xdr:col>10</xdr:col>
      <xdr:colOff>0</xdr:colOff>
      <xdr:row>103</xdr:row>
      <xdr:rowOff>76200</xdr:rowOff>
    </xdr:to>
    <xdr:sp macro="" textlink="">
      <xdr:nvSpPr>
        <xdr:cNvPr id="17" name="Line 29">
          <a:extLst>
            <a:ext uri="{FF2B5EF4-FFF2-40B4-BE49-F238E27FC236}">
              <a16:creationId xmlns:a16="http://schemas.microsoft.com/office/drawing/2014/main" id="{33343DB9-4907-4968-9955-4AA6C01EF790}"/>
            </a:ext>
          </a:extLst>
        </xdr:cNvPr>
        <xdr:cNvSpPr>
          <a:spLocks noChangeShapeType="1"/>
        </xdr:cNvSpPr>
      </xdr:nvSpPr>
      <xdr:spPr bwMode="auto">
        <a:xfrm>
          <a:off x="6448425" y="17411700"/>
          <a:ext cx="628650" cy="0"/>
        </a:xfrm>
        <a:prstGeom prst="line">
          <a:avLst/>
        </a:prstGeom>
        <a:noFill/>
        <a:ln w="9525">
          <a:solidFill>
            <a:srgbClr val="000000"/>
          </a:solidFill>
          <a:round/>
          <a:headEnd/>
          <a:tailEnd type="triangle" w="med" len="med"/>
        </a:ln>
      </xdr:spPr>
    </xdr:sp>
    <xdr:clientData/>
  </xdr:twoCellAnchor>
  <xdr:twoCellAnchor>
    <xdr:from>
      <xdr:col>10</xdr:col>
      <xdr:colOff>0</xdr:colOff>
      <xdr:row>103</xdr:row>
      <xdr:rowOff>85725</xdr:rowOff>
    </xdr:from>
    <xdr:to>
      <xdr:col>10</xdr:col>
      <xdr:colOff>342900</xdr:colOff>
      <xdr:row>103</xdr:row>
      <xdr:rowOff>85725</xdr:rowOff>
    </xdr:to>
    <xdr:sp macro="" textlink="">
      <xdr:nvSpPr>
        <xdr:cNvPr id="18" name="Line 30">
          <a:extLst>
            <a:ext uri="{FF2B5EF4-FFF2-40B4-BE49-F238E27FC236}">
              <a16:creationId xmlns:a16="http://schemas.microsoft.com/office/drawing/2014/main" id="{F98567F4-0E64-4A4D-A297-BB7995295ABE}"/>
            </a:ext>
          </a:extLst>
        </xdr:cNvPr>
        <xdr:cNvSpPr>
          <a:spLocks noChangeShapeType="1"/>
        </xdr:cNvSpPr>
      </xdr:nvSpPr>
      <xdr:spPr bwMode="auto">
        <a:xfrm flipH="1">
          <a:off x="7077075" y="17411700"/>
          <a:ext cx="342900" cy="0"/>
        </a:xfrm>
        <a:prstGeom prst="line">
          <a:avLst/>
        </a:prstGeom>
        <a:noFill/>
        <a:ln w="9525">
          <a:solidFill>
            <a:srgbClr val="000000"/>
          </a:solidFill>
          <a:round/>
          <a:headEnd/>
          <a:tailEnd type="triangle" w="med" len="med"/>
        </a:ln>
      </xdr:spPr>
    </xdr:sp>
    <xdr:clientData/>
  </xdr:twoCellAnchor>
  <xdr:twoCellAnchor>
    <xdr:from>
      <xdr:col>14</xdr:col>
      <xdr:colOff>333375</xdr:colOff>
      <xdr:row>49</xdr:row>
      <xdr:rowOff>0</xdr:rowOff>
    </xdr:from>
    <xdr:to>
      <xdr:col>16</xdr:col>
      <xdr:colOff>0</xdr:colOff>
      <xdr:row>49</xdr:row>
      <xdr:rowOff>0</xdr:rowOff>
    </xdr:to>
    <xdr:sp macro="" textlink="">
      <xdr:nvSpPr>
        <xdr:cNvPr id="19" name="Line 32">
          <a:extLst>
            <a:ext uri="{FF2B5EF4-FFF2-40B4-BE49-F238E27FC236}">
              <a16:creationId xmlns:a16="http://schemas.microsoft.com/office/drawing/2014/main" id="{3E9210E7-AC08-4D6B-B1E4-7688C07F67E5}"/>
            </a:ext>
          </a:extLst>
        </xdr:cNvPr>
        <xdr:cNvSpPr>
          <a:spLocks noChangeShapeType="1"/>
        </xdr:cNvSpPr>
      </xdr:nvSpPr>
      <xdr:spPr bwMode="auto">
        <a:xfrm>
          <a:off x="10239375" y="13592175"/>
          <a:ext cx="962025" cy="0"/>
        </a:xfrm>
        <a:prstGeom prst="line">
          <a:avLst/>
        </a:prstGeom>
        <a:noFill/>
        <a:ln w="9525">
          <a:solidFill>
            <a:srgbClr val="000000"/>
          </a:solidFill>
          <a:round/>
          <a:headEnd/>
          <a:tailEnd type="triangle" w="med" len="med"/>
        </a:ln>
      </xdr:spPr>
    </xdr:sp>
    <xdr:clientData/>
  </xdr:twoCellAnchor>
  <xdr:twoCellAnchor>
    <xdr:from>
      <xdr:col>9</xdr:col>
      <xdr:colOff>9525</xdr:colOff>
      <xdr:row>49</xdr:row>
      <xdr:rowOff>0</xdr:rowOff>
    </xdr:from>
    <xdr:to>
      <xdr:col>10</xdr:col>
      <xdr:colOff>0</xdr:colOff>
      <xdr:row>49</xdr:row>
      <xdr:rowOff>28575</xdr:rowOff>
    </xdr:to>
    <xdr:sp macro="" textlink="">
      <xdr:nvSpPr>
        <xdr:cNvPr id="20" name="Freeform 33">
          <a:extLst>
            <a:ext uri="{FF2B5EF4-FFF2-40B4-BE49-F238E27FC236}">
              <a16:creationId xmlns:a16="http://schemas.microsoft.com/office/drawing/2014/main" id="{A05624B2-0517-47E5-A5F5-2D78C82F5054}"/>
            </a:ext>
          </a:extLst>
        </xdr:cNvPr>
        <xdr:cNvSpPr>
          <a:spLocks/>
        </xdr:cNvSpPr>
      </xdr:nvSpPr>
      <xdr:spPr bwMode="auto">
        <a:xfrm>
          <a:off x="6372225" y="13592175"/>
          <a:ext cx="70485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11</xdr:col>
      <xdr:colOff>0</xdr:colOff>
      <xdr:row>49</xdr:row>
      <xdr:rowOff>9525</xdr:rowOff>
    </xdr:from>
    <xdr:to>
      <xdr:col>11</xdr:col>
      <xdr:colOff>581025</xdr:colOff>
      <xdr:row>49</xdr:row>
      <xdr:rowOff>9525</xdr:rowOff>
    </xdr:to>
    <xdr:sp macro="" textlink="">
      <xdr:nvSpPr>
        <xdr:cNvPr id="21" name="Line 35">
          <a:extLst>
            <a:ext uri="{FF2B5EF4-FFF2-40B4-BE49-F238E27FC236}">
              <a16:creationId xmlns:a16="http://schemas.microsoft.com/office/drawing/2014/main" id="{2C4E84DB-6F43-45FA-98D4-22E12356DDF1}"/>
            </a:ext>
          </a:extLst>
        </xdr:cNvPr>
        <xdr:cNvSpPr>
          <a:spLocks noChangeShapeType="1"/>
        </xdr:cNvSpPr>
      </xdr:nvSpPr>
      <xdr:spPr bwMode="auto">
        <a:xfrm>
          <a:off x="7791450" y="13601700"/>
          <a:ext cx="581025" cy="0"/>
        </a:xfrm>
        <a:prstGeom prst="line">
          <a:avLst/>
        </a:prstGeom>
        <a:noFill/>
        <a:ln w="9525">
          <a:solidFill>
            <a:srgbClr val="000000"/>
          </a:solidFill>
          <a:round/>
          <a:headEnd/>
          <a:tailEnd type="triangle" w="med" len="med"/>
        </a:ln>
      </xdr:spPr>
    </xdr:sp>
    <xdr:clientData/>
  </xdr:twoCellAnchor>
  <xdr:twoCellAnchor>
    <xdr:from>
      <xdr:col>12</xdr:col>
      <xdr:colOff>9525</xdr:colOff>
      <xdr:row>49</xdr:row>
      <xdr:rowOff>9525</xdr:rowOff>
    </xdr:from>
    <xdr:to>
      <xdr:col>13</xdr:col>
      <xdr:colOff>219075</xdr:colOff>
      <xdr:row>49</xdr:row>
      <xdr:rowOff>9525</xdr:rowOff>
    </xdr:to>
    <xdr:sp macro="" textlink="">
      <xdr:nvSpPr>
        <xdr:cNvPr id="22" name="Line 36">
          <a:extLst>
            <a:ext uri="{FF2B5EF4-FFF2-40B4-BE49-F238E27FC236}">
              <a16:creationId xmlns:a16="http://schemas.microsoft.com/office/drawing/2014/main" id="{FE63A681-D5A9-4693-B5C7-AB0BBB8E5003}"/>
            </a:ext>
          </a:extLst>
        </xdr:cNvPr>
        <xdr:cNvSpPr>
          <a:spLocks noChangeShapeType="1"/>
        </xdr:cNvSpPr>
      </xdr:nvSpPr>
      <xdr:spPr bwMode="auto">
        <a:xfrm flipH="1">
          <a:off x="8515350" y="13601700"/>
          <a:ext cx="923925" cy="0"/>
        </a:xfrm>
        <a:prstGeom prst="line">
          <a:avLst/>
        </a:prstGeom>
        <a:noFill/>
        <a:ln w="9525">
          <a:solidFill>
            <a:srgbClr val="000000"/>
          </a:solidFill>
          <a:round/>
          <a:headEnd/>
          <a:tailEnd type="triangle" w="med" len="med"/>
        </a:ln>
      </xdr:spPr>
    </xdr:sp>
    <xdr:clientData/>
  </xdr:twoCellAnchor>
  <xdr:twoCellAnchor>
    <xdr:from>
      <xdr:col>6</xdr:col>
      <xdr:colOff>657225</xdr:colOff>
      <xdr:row>25</xdr:row>
      <xdr:rowOff>0</xdr:rowOff>
    </xdr:from>
    <xdr:to>
      <xdr:col>8</xdr:col>
      <xdr:colOff>742950</xdr:colOff>
      <xdr:row>25</xdr:row>
      <xdr:rowOff>0</xdr:rowOff>
    </xdr:to>
    <xdr:sp macro="" textlink="">
      <xdr:nvSpPr>
        <xdr:cNvPr id="23" name="Line 37">
          <a:extLst>
            <a:ext uri="{FF2B5EF4-FFF2-40B4-BE49-F238E27FC236}">
              <a16:creationId xmlns:a16="http://schemas.microsoft.com/office/drawing/2014/main" id="{B2475EB1-46E8-4E2C-83D5-4C7EEC3C4ABF}"/>
            </a:ext>
          </a:extLst>
        </xdr:cNvPr>
        <xdr:cNvSpPr>
          <a:spLocks noChangeShapeType="1"/>
        </xdr:cNvSpPr>
      </xdr:nvSpPr>
      <xdr:spPr bwMode="auto">
        <a:xfrm>
          <a:off x="4876800" y="6810375"/>
          <a:ext cx="1485900" cy="0"/>
        </a:xfrm>
        <a:prstGeom prst="line">
          <a:avLst/>
        </a:prstGeom>
        <a:noFill/>
        <a:ln w="9525">
          <a:solidFill>
            <a:srgbClr val="000000"/>
          </a:solidFill>
          <a:round/>
          <a:headEnd/>
          <a:tailEnd type="triangle" w="med" len="med"/>
        </a:ln>
      </xdr:spPr>
    </xdr:sp>
    <xdr:clientData/>
  </xdr:twoCellAnchor>
  <xdr:twoCellAnchor>
    <xdr:from>
      <xdr:col>3</xdr:col>
      <xdr:colOff>0</xdr:colOff>
      <xdr:row>25</xdr:row>
      <xdr:rowOff>0</xdr:rowOff>
    </xdr:from>
    <xdr:to>
      <xdr:col>5</xdr:col>
      <xdr:colOff>152400</xdr:colOff>
      <xdr:row>25</xdr:row>
      <xdr:rowOff>28575</xdr:rowOff>
    </xdr:to>
    <xdr:sp macro="" textlink="">
      <xdr:nvSpPr>
        <xdr:cNvPr id="24" name="Freeform 38">
          <a:extLst>
            <a:ext uri="{FF2B5EF4-FFF2-40B4-BE49-F238E27FC236}">
              <a16:creationId xmlns:a16="http://schemas.microsoft.com/office/drawing/2014/main" id="{45DC660F-581F-4FC9-9428-0CA8E7821607}"/>
            </a:ext>
          </a:extLst>
        </xdr:cNvPr>
        <xdr:cNvSpPr>
          <a:spLocks/>
        </xdr:cNvSpPr>
      </xdr:nvSpPr>
      <xdr:spPr bwMode="auto">
        <a:xfrm>
          <a:off x="2190750" y="6810375"/>
          <a:ext cx="1476375"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28575</xdr:colOff>
      <xdr:row>49</xdr:row>
      <xdr:rowOff>0</xdr:rowOff>
    </xdr:from>
    <xdr:to>
      <xdr:col>5</xdr:col>
      <xdr:colOff>361950</xdr:colOff>
      <xdr:row>49</xdr:row>
      <xdr:rowOff>0</xdr:rowOff>
    </xdr:to>
    <xdr:sp macro="" textlink="">
      <xdr:nvSpPr>
        <xdr:cNvPr id="25" name="Line 39">
          <a:extLst>
            <a:ext uri="{FF2B5EF4-FFF2-40B4-BE49-F238E27FC236}">
              <a16:creationId xmlns:a16="http://schemas.microsoft.com/office/drawing/2014/main" id="{67962367-B541-4450-A5A3-D881E3D62AAB}"/>
            </a:ext>
          </a:extLst>
        </xdr:cNvPr>
        <xdr:cNvSpPr>
          <a:spLocks noChangeShapeType="1"/>
        </xdr:cNvSpPr>
      </xdr:nvSpPr>
      <xdr:spPr bwMode="auto">
        <a:xfrm flipH="1">
          <a:off x="2219325" y="13592175"/>
          <a:ext cx="1657350" cy="0"/>
        </a:xfrm>
        <a:prstGeom prst="line">
          <a:avLst/>
        </a:prstGeom>
        <a:noFill/>
        <a:ln w="9525">
          <a:solidFill>
            <a:srgbClr val="000000"/>
          </a:solidFill>
          <a:round/>
          <a:headEnd/>
          <a:tailEnd type="triangle" w="med" len="med"/>
        </a:ln>
      </xdr:spPr>
    </xdr:sp>
    <xdr:clientData/>
  </xdr:twoCellAnchor>
  <xdr:twoCellAnchor>
    <xdr:from>
      <xdr:col>6</xdr:col>
      <xdr:colOff>552450</xdr:colOff>
      <xdr:row>49</xdr:row>
      <xdr:rowOff>9525</xdr:rowOff>
    </xdr:from>
    <xdr:to>
      <xdr:col>8</xdr:col>
      <xdr:colOff>790575</xdr:colOff>
      <xdr:row>49</xdr:row>
      <xdr:rowOff>9525</xdr:rowOff>
    </xdr:to>
    <xdr:sp macro="" textlink="">
      <xdr:nvSpPr>
        <xdr:cNvPr id="26" name="Line 40">
          <a:extLst>
            <a:ext uri="{FF2B5EF4-FFF2-40B4-BE49-F238E27FC236}">
              <a16:creationId xmlns:a16="http://schemas.microsoft.com/office/drawing/2014/main" id="{3C3AC675-A4D5-4AB8-884A-DCBE3E3DC368}"/>
            </a:ext>
          </a:extLst>
        </xdr:cNvPr>
        <xdr:cNvSpPr>
          <a:spLocks noChangeShapeType="1"/>
        </xdr:cNvSpPr>
      </xdr:nvSpPr>
      <xdr:spPr bwMode="auto">
        <a:xfrm>
          <a:off x="4772025" y="13601700"/>
          <a:ext cx="1590675" cy="0"/>
        </a:xfrm>
        <a:prstGeom prst="line">
          <a:avLst/>
        </a:prstGeom>
        <a:noFill/>
        <a:ln w="9525">
          <a:solidFill>
            <a:srgbClr val="000000"/>
          </a:solidFill>
          <a:round/>
          <a:headEnd/>
          <a:tailEnd type="triangle" w="med" len="med"/>
        </a:ln>
      </xdr:spPr>
    </xdr:sp>
    <xdr:clientData/>
  </xdr:twoCellAnchor>
  <xdr:twoCellAnchor>
    <xdr:from>
      <xdr:col>5</xdr:col>
      <xdr:colOff>342900</xdr:colOff>
      <xdr:row>121</xdr:row>
      <xdr:rowOff>66675</xdr:rowOff>
    </xdr:from>
    <xdr:to>
      <xdr:col>7</xdr:col>
      <xdr:colOff>0</xdr:colOff>
      <xdr:row>121</xdr:row>
      <xdr:rowOff>66675</xdr:rowOff>
    </xdr:to>
    <xdr:sp macro="" textlink="">
      <xdr:nvSpPr>
        <xdr:cNvPr id="27" name="Line 25">
          <a:extLst>
            <a:ext uri="{FF2B5EF4-FFF2-40B4-BE49-F238E27FC236}">
              <a16:creationId xmlns:a16="http://schemas.microsoft.com/office/drawing/2014/main" id="{E321C372-0A98-4145-AD37-ECD50E05D047}"/>
            </a:ext>
          </a:extLst>
        </xdr:cNvPr>
        <xdr:cNvSpPr>
          <a:spLocks noChangeShapeType="1"/>
        </xdr:cNvSpPr>
      </xdr:nvSpPr>
      <xdr:spPr bwMode="auto">
        <a:xfrm>
          <a:off x="3857625" y="17411700"/>
          <a:ext cx="1076325" cy="0"/>
        </a:xfrm>
        <a:prstGeom prst="line">
          <a:avLst/>
        </a:prstGeom>
        <a:noFill/>
        <a:ln w="9525">
          <a:solidFill>
            <a:srgbClr val="000000"/>
          </a:solidFill>
          <a:round/>
          <a:headEnd/>
          <a:tailEnd type="triangle" w="med" len="med"/>
        </a:ln>
      </xdr:spPr>
    </xdr:sp>
    <xdr:clientData/>
  </xdr:twoCellAnchor>
  <xdr:twoCellAnchor>
    <xdr:from>
      <xdr:col>12</xdr:col>
      <xdr:colOff>47625</xdr:colOff>
      <xdr:row>121</xdr:row>
      <xdr:rowOff>76200</xdr:rowOff>
    </xdr:from>
    <xdr:to>
      <xdr:col>13</xdr:col>
      <xdr:colOff>0</xdr:colOff>
      <xdr:row>121</xdr:row>
      <xdr:rowOff>76200</xdr:rowOff>
    </xdr:to>
    <xdr:sp macro="" textlink="">
      <xdr:nvSpPr>
        <xdr:cNvPr id="28" name="Line 26">
          <a:extLst>
            <a:ext uri="{FF2B5EF4-FFF2-40B4-BE49-F238E27FC236}">
              <a16:creationId xmlns:a16="http://schemas.microsoft.com/office/drawing/2014/main" id="{0466ED65-A1B9-4208-884D-13EEC48D198B}"/>
            </a:ext>
          </a:extLst>
        </xdr:cNvPr>
        <xdr:cNvSpPr>
          <a:spLocks noChangeShapeType="1"/>
        </xdr:cNvSpPr>
      </xdr:nvSpPr>
      <xdr:spPr bwMode="auto">
        <a:xfrm>
          <a:off x="8553450" y="17411700"/>
          <a:ext cx="666750" cy="0"/>
        </a:xfrm>
        <a:prstGeom prst="line">
          <a:avLst/>
        </a:prstGeom>
        <a:noFill/>
        <a:ln w="9525">
          <a:solidFill>
            <a:srgbClr val="000000"/>
          </a:solidFill>
          <a:round/>
          <a:headEnd/>
          <a:tailEnd type="triangle" w="med" len="med"/>
        </a:ln>
      </xdr:spPr>
    </xdr:sp>
    <xdr:clientData/>
  </xdr:twoCellAnchor>
  <xdr:twoCellAnchor>
    <xdr:from>
      <xdr:col>7</xdr:col>
      <xdr:colOff>9525</xdr:colOff>
      <xdr:row>121</xdr:row>
      <xdr:rowOff>66675</xdr:rowOff>
    </xdr:from>
    <xdr:to>
      <xdr:col>7</xdr:col>
      <xdr:colOff>552450</xdr:colOff>
      <xdr:row>121</xdr:row>
      <xdr:rowOff>76200</xdr:rowOff>
    </xdr:to>
    <xdr:sp macro="" textlink="">
      <xdr:nvSpPr>
        <xdr:cNvPr id="29" name="Freeform 27">
          <a:extLst>
            <a:ext uri="{FF2B5EF4-FFF2-40B4-BE49-F238E27FC236}">
              <a16:creationId xmlns:a16="http://schemas.microsoft.com/office/drawing/2014/main" id="{AD9E89A2-56C5-4109-B0BF-DCD2C8DEE774}"/>
            </a:ext>
          </a:extLst>
        </xdr:cNvPr>
        <xdr:cNvSpPr>
          <a:spLocks/>
        </xdr:cNvSpPr>
      </xdr:nvSpPr>
      <xdr:spPr bwMode="auto">
        <a:xfrm>
          <a:off x="4943475" y="17411700"/>
          <a:ext cx="54292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9525</xdr:colOff>
      <xdr:row>121</xdr:row>
      <xdr:rowOff>95250</xdr:rowOff>
    </xdr:from>
    <xdr:to>
      <xdr:col>3</xdr:col>
      <xdr:colOff>533400</xdr:colOff>
      <xdr:row>121</xdr:row>
      <xdr:rowOff>104775</xdr:rowOff>
    </xdr:to>
    <xdr:sp macro="" textlink="">
      <xdr:nvSpPr>
        <xdr:cNvPr id="30" name="Freeform 28">
          <a:extLst>
            <a:ext uri="{FF2B5EF4-FFF2-40B4-BE49-F238E27FC236}">
              <a16:creationId xmlns:a16="http://schemas.microsoft.com/office/drawing/2014/main" id="{748C8F8F-2B69-4D04-ABA7-D8F53ACFD504}"/>
            </a:ext>
          </a:extLst>
        </xdr:cNvPr>
        <xdr:cNvSpPr>
          <a:spLocks/>
        </xdr:cNvSpPr>
      </xdr:nvSpPr>
      <xdr:spPr bwMode="auto">
        <a:xfrm>
          <a:off x="2200275" y="17411700"/>
          <a:ext cx="52387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9</xdr:col>
      <xdr:colOff>85725</xdr:colOff>
      <xdr:row>121</xdr:row>
      <xdr:rowOff>76200</xdr:rowOff>
    </xdr:from>
    <xdr:to>
      <xdr:col>10</xdr:col>
      <xdr:colOff>0</xdr:colOff>
      <xdr:row>121</xdr:row>
      <xdr:rowOff>76200</xdr:rowOff>
    </xdr:to>
    <xdr:sp macro="" textlink="">
      <xdr:nvSpPr>
        <xdr:cNvPr id="31" name="Line 29">
          <a:extLst>
            <a:ext uri="{FF2B5EF4-FFF2-40B4-BE49-F238E27FC236}">
              <a16:creationId xmlns:a16="http://schemas.microsoft.com/office/drawing/2014/main" id="{F9AA310F-AB6E-47CD-A700-DC9729556D08}"/>
            </a:ext>
          </a:extLst>
        </xdr:cNvPr>
        <xdr:cNvSpPr>
          <a:spLocks noChangeShapeType="1"/>
        </xdr:cNvSpPr>
      </xdr:nvSpPr>
      <xdr:spPr bwMode="auto">
        <a:xfrm>
          <a:off x="6448425" y="17411700"/>
          <a:ext cx="628650" cy="0"/>
        </a:xfrm>
        <a:prstGeom prst="line">
          <a:avLst/>
        </a:prstGeom>
        <a:noFill/>
        <a:ln w="9525">
          <a:solidFill>
            <a:srgbClr val="000000"/>
          </a:solidFill>
          <a:round/>
          <a:headEnd/>
          <a:tailEnd type="triangle" w="med" len="med"/>
        </a:ln>
      </xdr:spPr>
    </xdr:sp>
    <xdr:clientData/>
  </xdr:twoCellAnchor>
  <xdr:twoCellAnchor>
    <xdr:from>
      <xdr:col>10</xdr:col>
      <xdr:colOff>0</xdr:colOff>
      <xdr:row>121</xdr:row>
      <xdr:rowOff>85725</xdr:rowOff>
    </xdr:from>
    <xdr:to>
      <xdr:col>10</xdr:col>
      <xdr:colOff>342900</xdr:colOff>
      <xdr:row>121</xdr:row>
      <xdr:rowOff>85725</xdr:rowOff>
    </xdr:to>
    <xdr:sp macro="" textlink="">
      <xdr:nvSpPr>
        <xdr:cNvPr id="32" name="Line 30">
          <a:extLst>
            <a:ext uri="{FF2B5EF4-FFF2-40B4-BE49-F238E27FC236}">
              <a16:creationId xmlns:a16="http://schemas.microsoft.com/office/drawing/2014/main" id="{FFF6C503-C841-483F-BEC9-083E51842783}"/>
            </a:ext>
          </a:extLst>
        </xdr:cNvPr>
        <xdr:cNvSpPr>
          <a:spLocks noChangeShapeType="1"/>
        </xdr:cNvSpPr>
      </xdr:nvSpPr>
      <xdr:spPr bwMode="auto">
        <a:xfrm flipH="1">
          <a:off x="7077075" y="17411700"/>
          <a:ext cx="342900" cy="0"/>
        </a:xfrm>
        <a:prstGeom prst="line">
          <a:avLst/>
        </a:prstGeom>
        <a:noFill/>
        <a:ln w="9525">
          <a:solidFill>
            <a:srgbClr val="000000"/>
          </a:solidFill>
          <a:round/>
          <a:headEnd/>
          <a:tailEnd type="triangle" w="med" len="med"/>
        </a:ln>
      </xdr:spPr>
    </xdr:sp>
    <xdr:clientData/>
  </xdr:twoCellAnchor>
  <xdr:twoCellAnchor>
    <xdr:from>
      <xdr:col>17</xdr:col>
      <xdr:colOff>104775</xdr:colOff>
      <xdr:row>49</xdr:row>
      <xdr:rowOff>0</xdr:rowOff>
    </xdr:from>
    <xdr:to>
      <xdr:col>19</xdr:col>
      <xdr:colOff>0</xdr:colOff>
      <xdr:row>49</xdr:row>
      <xdr:rowOff>0</xdr:rowOff>
    </xdr:to>
    <xdr:sp macro="" textlink="">
      <xdr:nvSpPr>
        <xdr:cNvPr id="33" name="Line 32">
          <a:extLst>
            <a:ext uri="{FF2B5EF4-FFF2-40B4-BE49-F238E27FC236}">
              <a16:creationId xmlns:a16="http://schemas.microsoft.com/office/drawing/2014/main" id="{19600D71-BE19-4C86-A184-E7BC29B88A1B}"/>
            </a:ext>
          </a:extLst>
        </xdr:cNvPr>
        <xdr:cNvSpPr>
          <a:spLocks noChangeShapeType="1"/>
        </xdr:cNvSpPr>
      </xdr:nvSpPr>
      <xdr:spPr bwMode="auto">
        <a:xfrm>
          <a:off x="11201400" y="13592175"/>
          <a:ext cx="0" cy="0"/>
        </a:xfrm>
        <a:prstGeom prst="line">
          <a:avLst/>
        </a:prstGeom>
        <a:noFill/>
        <a:ln w="9525">
          <a:solidFill>
            <a:srgbClr val="000000"/>
          </a:solidFill>
          <a:round/>
          <a:headEnd/>
          <a:tailEnd type="triangle" w="med" len="med"/>
        </a:ln>
      </xdr:spPr>
    </xdr:sp>
    <xdr:clientData/>
  </xdr:twoCellAnchor>
  <xdr:twoCellAnchor>
    <xdr:from>
      <xdr:col>16</xdr:col>
      <xdr:colOff>9525</xdr:colOff>
      <xdr:row>49</xdr:row>
      <xdr:rowOff>9525</xdr:rowOff>
    </xdr:from>
    <xdr:to>
      <xdr:col>17</xdr:col>
      <xdr:colOff>219075</xdr:colOff>
      <xdr:row>49</xdr:row>
      <xdr:rowOff>9525</xdr:rowOff>
    </xdr:to>
    <xdr:sp macro="" textlink="">
      <xdr:nvSpPr>
        <xdr:cNvPr id="34" name="Line 36">
          <a:extLst>
            <a:ext uri="{FF2B5EF4-FFF2-40B4-BE49-F238E27FC236}">
              <a16:creationId xmlns:a16="http://schemas.microsoft.com/office/drawing/2014/main" id="{9C4BC062-33C1-4A18-A2F6-4270FC131033}"/>
            </a:ext>
          </a:extLst>
        </xdr:cNvPr>
        <xdr:cNvSpPr>
          <a:spLocks noChangeShapeType="1"/>
        </xdr:cNvSpPr>
      </xdr:nvSpPr>
      <xdr:spPr bwMode="auto">
        <a:xfrm flipH="1">
          <a:off x="11201400" y="1360170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25</xdr:row>
      <xdr:rowOff>9525</xdr:rowOff>
    </xdr:from>
    <xdr:to>
      <xdr:col>12</xdr:col>
      <xdr:colOff>581025</xdr:colOff>
      <xdr:row>25</xdr:row>
      <xdr:rowOff>9525</xdr:rowOff>
    </xdr:to>
    <xdr:sp macro="" textlink="">
      <xdr:nvSpPr>
        <xdr:cNvPr id="35" name="Line 9">
          <a:extLst>
            <a:ext uri="{FF2B5EF4-FFF2-40B4-BE49-F238E27FC236}">
              <a16:creationId xmlns:a16="http://schemas.microsoft.com/office/drawing/2014/main" id="{3322C08B-096E-4CA5-97E4-BCB80EE04C1A}"/>
            </a:ext>
          </a:extLst>
        </xdr:cNvPr>
        <xdr:cNvSpPr>
          <a:spLocks noChangeShapeType="1"/>
        </xdr:cNvSpPr>
      </xdr:nvSpPr>
      <xdr:spPr bwMode="auto">
        <a:xfrm>
          <a:off x="8505825" y="6819900"/>
          <a:ext cx="581025" cy="0"/>
        </a:xfrm>
        <a:prstGeom prst="line">
          <a:avLst/>
        </a:prstGeom>
        <a:noFill/>
        <a:ln w="9525">
          <a:solidFill>
            <a:srgbClr val="000000"/>
          </a:solidFill>
          <a:round/>
          <a:headEnd/>
          <a:tailEnd type="triangle" w="med" len="med"/>
        </a:ln>
      </xdr:spPr>
    </xdr:sp>
    <xdr:clientData/>
  </xdr:twoCellAnchor>
  <xdr:twoCellAnchor>
    <xdr:from>
      <xdr:col>12</xdr:col>
      <xdr:colOff>0</xdr:colOff>
      <xdr:row>49</xdr:row>
      <xdr:rowOff>9525</xdr:rowOff>
    </xdr:from>
    <xdr:to>
      <xdr:col>12</xdr:col>
      <xdr:colOff>581025</xdr:colOff>
      <xdr:row>49</xdr:row>
      <xdr:rowOff>9525</xdr:rowOff>
    </xdr:to>
    <xdr:sp macro="" textlink="">
      <xdr:nvSpPr>
        <xdr:cNvPr id="36" name="Line 35">
          <a:extLst>
            <a:ext uri="{FF2B5EF4-FFF2-40B4-BE49-F238E27FC236}">
              <a16:creationId xmlns:a16="http://schemas.microsoft.com/office/drawing/2014/main" id="{4CFC0285-4993-41FE-9485-C820ADC00313}"/>
            </a:ext>
          </a:extLst>
        </xdr:cNvPr>
        <xdr:cNvSpPr>
          <a:spLocks noChangeShapeType="1"/>
        </xdr:cNvSpPr>
      </xdr:nvSpPr>
      <xdr:spPr bwMode="auto">
        <a:xfrm>
          <a:off x="8505825" y="13601700"/>
          <a:ext cx="581025" cy="0"/>
        </a:xfrm>
        <a:prstGeom prst="line">
          <a:avLst/>
        </a:prstGeom>
        <a:noFill/>
        <a:ln w="9525">
          <a:solidFill>
            <a:srgbClr val="000000"/>
          </a:solidFill>
          <a:round/>
          <a:headEnd/>
          <a:tailEnd type="triangle" w="med" len="me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476250</xdr:colOff>
      <xdr:row>25</xdr:row>
      <xdr:rowOff>0</xdr:rowOff>
    </xdr:from>
    <xdr:to>
      <xdr:col>16</xdr:col>
      <xdr:colOff>0</xdr:colOff>
      <xdr:row>25</xdr:row>
      <xdr:rowOff>0</xdr:rowOff>
    </xdr:to>
    <xdr:sp macro="" textlink="">
      <xdr:nvSpPr>
        <xdr:cNvPr id="2" name="Line 2">
          <a:extLst>
            <a:ext uri="{FF2B5EF4-FFF2-40B4-BE49-F238E27FC236}">
              <a16:creationId xmlns:a16="http://schemas.microsoft.com/office/drawing/2014/main" id="{00000000-0008-0000-2500-000002000000}"/>
            </a:ext>
          </a:extLst>
        </xdr:cNvPr>
        <xdr:cNvSpPr>
          <a:spLocks noChangeShapeType="1"/>
        </xdr:cNvSpPr>
      </xdr:nvSpPr>
      <xdr:spPr bwMode="auto">
        <a:xfrm>
          <a:off x="10382250" y="6791325"/>
          <a:ext cx="819150" cy="0"/>
        </a:xfrm>
        <a:prstGeom prst="line">
          <a:avLst/>
        </a:prstGeom>
        <a:noFill/>
        <a:ln w="9525">
          <a:solidFill>
            <a:srgbClr val="000000"/>
          </a:solidFill>
          <a:round/>
          <a:headEnd/>
          <a:tailEnd type="triangle" w="med" len="med"/>
        </a:ln>
      </xdr:spPr>
    </xdr:sp>
    <xdr:clientData/>
  </xdr:twoCellAnchor>
  <xdr:twoCellAnchor>
    <xdr:from>
      <xdr:col>9</xdr:col>
      <xdr:colOff>9525</xdr:colOff>
      <xdr:row>25</xdr:row>
      <xdr:rowOff>0</xdr:rowOff>
    </xdr:from>
    <xdr:to>
      <xdr:col>10</xdr:col>
      <xdr:colOff>0</xdr:colOff>
      <xdr:row>25</xdr:row>
      <xdr:rowOff>28575</xdr:rowOff>
    </xdr:to>
    <xdr:sp macro="" textlink="">
      <xdr:nvSpPr>
        <xdr:cNvPr id="3" name="Freeform 3">
          <a:extLst>
            <a:ext uri="{FF2B5EF4-FFF2-40B4-BE49-F238E27FC236}">
              <a16:creationId xmlns:a16="http://schemas.microsoft.com/office/drawing/2014/main" id="{00000000-0008-0000-2500-000003000000}"/>
            </a:ext>
          </a:extLst>
        </xdr:cNvPr>
        <xdr:cNvSpPr>
          <a:spLocks/>
        </xdr:cNvSpPr>
      </xdr:nvSpPr>
      <xdr:spPr bwMode="auto">
        <a:xfrm>
          <a:off x="6372225" y="6791325"/>
          <a:ext cx="70485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0</xdr:colOff>
      <xdr:row>25</xdr:row>
      <xdr:rowOff>0</xdr:rowOff>
    </xdr:from>
    <xdr:to>
      <xdr:col>5</xdr:col>
      <xdr:colOff>152400</xdr:colOff>
      <xdr:row>25</xdr:row>
      <xdr:rowOff>28575</xdr:rowOff>
    </xdr:to>
    <xdr:sp macro="" textlink="">
      <xdr:nvSpPr>
        <xdr:cNvPr id="4" name="Freeform 4">
          <a:extLst>
            <a:ext uri="{FF2B5EF4-FFF2-40B4-BE49-F238E27FC236}">
              <a16:creationId xmlns:a16="http://schemas.microsoft.com/office/drawing/2014/main" id="{00000000-0008-0000-2500-000004000000}"/>
            </a:ext>
          </a:extLst>
        </xdr:cNvPr>
        <xdr:cNvSpPr>
          <a:spLocks/>
        </xdr:cNvSpPr>
      </xdr:nvSpPr>
      <xdr:spPr bwMode="auto">
        <a:xfrm>
          <a:off x="2190750" y="6791325"/>
          <a:ext cx="1476375"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11</xdr:col>
      <xdr:colOff>0</xdr:colOff>
      <xdr:row>25</xdr:row>
      <xdr:rowOff>9525</xdr:rowOff>
    </xdr:from>
    <xdr:to>
      <xdr:col>11</xdr:col>
      <xdr:colOff>581025</xdr:colOff>
      <xdr:row>25</xdr:row>
      <xdr:rowOff>9525</xdr:rowOff>
    </xdr:to>
    <xdr:sp macro="" textlink="">
      <xdr:nvSpPr>
        <xdr:cNvPr id="5" name="Line 9">
          <a:extLst>
            <a:ext uri="{FF2B5EF4-FFF2-40B4-BE49-F238E27FC236}">
              <a16:creationId xmlns:a16="http://schemas.microsoft.com/office/drawing/2014/main" id="{00000000-0008-0000-2500-000005000000}"/>
            </a:ext>
          </a:extLst>
        </xdr:cNvPr>
        <xdr:cNvSpPr>
          <a:spLocks noChangeShapeType="1"/>
        </xdr:cNvSpPr>
      </xdr:nvSpPr>
      <xdr:spPr bwMode="auto">
        <a:xfrm>
          <a:off x="7791450" y="6800850"/>
          <a:ext cx="581025" cy="0"/>
        </a:xfrm>
        <a:prstGeom prst="line">
          <a:avLst/>
        </a:prstGeom>
        <a:noFill/>
        <a:ln w="9525">
          <a:solidFill>
            <a:srgbClr val="000000"/>
          </a:solidFill>
          <a:round/>
          <a:headEnd/>
          <a:tailEnd type="triangle" w="med" len="med"/>
        </a:ln>
      </xdr:spPr>
    </xdr:sp>
    <xdr:clientData/>
  </xdr:twoCellAnchor>
  <xdr:twoCellAnchor>
    <xdr:from>
      <xdr:col>12</xdr:col>
      <xdr:colOff>9525</xdr:colOff>
      <xdr:row>25</xdr:row>
      <xdr:rowOff>9525</xdr:rowOff>
    </xdr:from>
    <xdr:to>
      <xdr:col>13</xdr:col>
      <xdr:colOff>219075</xdr:colOff>
      <xdr:row>25</xdr:row>
      <xdr:rowOff>9525</xdr:rowOff>
    </xdr:to>
    <xdr:sp macro="" textlink="">
      <xdr:nvSpPr>
        <xdr:cNvPr id="6" name="Line 10">
          <a:extLst>
            <a:ext uri="{FF2B5EF4-FFF2-40B4-BE49-F238E27FC236}">
              <a16:creationId xmlns:a16="http://schemas.microsoft.com/office/drawing/2014/main" id="{00000000-0008-0000-2500-000006000000}"/>
            </a:ext>
          </a:extLst>
        </xdr:cNvPr>
        <xdr:cNvSpPr>
          <a:spLocks noChangeShapeType="1"/>
        </xdr:cNvSpPr>
      </xdr:nvSpPr>
      <xdr:spPr bwMode="auto">
        <a:xfrm flipH="1">
          <a:off x="8515350" y="6800850"/>
          <a:ext cx="923925" cy="0"/>
        </a:xfrm>
        <a:prstGeom prst="line">
          <a:avLst/>
        </a:prstGeom>
        <a:noFill/>
        <a:ln w="9525">
          <a:solidFill>
            <a:srgbClr val="000000"/>
          </a:solidFill>
          <a:round/>
          <a:headEnd/>
          <a:tailEnd type="triangle" w="med" len="med"/>
        </a:ln>
      </xdr:spPr>
    </xdr:sp>
    <xdr:clientData/>
  </xdr:twoCellAnchor>
  <xdr:twoCellAnchor>
    <xdr:from>
      <xdr:col>5</xdr:col>
      <xdr:colOff>47625</xdr:colOff>
      <xdr:row>63</xdr:row>
      <xdr:rowOff>180975</xdr:rowOff>
    </xdr:from>
    <xdr:to>
      <xdr:col>6</xdr:col>
      <xdr:colOff>0</xdr:colOff>
      <xdr:row>63</xdr:row>
      <xdr:rowOff>180975</xdr:rowOff>
    </xdr:to>
    <xdr:sp macro="" textlink="">
      <xdr:nvSpPr>
        <xdr:cNvPr id="7" name="Line 19">
          <a:extLst>
            <a:ext uri="{FF2B5EF4-FFF2-40B4-BE49-F238E27FC236}">
              <a16:creationId xmlns:a16="http://schemas.microsoft.com/office/drawing/2014/main" id="{00000000-0008-0000-2500-000007000000}"/>
            </a:ext>
          </a:extLst>
        </xdr:cNvPr>
        <xdr:cNvSpPr>
          <a:spLocks noChangeShapeType="1"/>
        </xdr:cNvSpPr>
      </xdr:nvSpPr>
      <xdr:spPr bwMode="auto">
        <a:xfrm>
          <a:off x="3562350" y="16087725"/>
          <a:ext cx="657225" cy="0"/>
        </a:xfrm>
        <a:prstGeom prst="line">
          <a:avLst/>
        </a:prstGeom>
        <a:noFill/>
        <a:ln w="9525">
          <a:solidFill>
            <a:srgbClr val="000000"/>
          </a:solidFill>
          <a:round/>
          <a:headEnd/>
          <a:tailEnd type="triangle" w="med" len="med"/>
        </a:ln>
      </xdr:spPr>
    </xdr:sp>
    <xdr:clientData/>
  </xdr:twoCellAnchor>
  <xdr:twoCellAnchor>
    <xdr:from>
      <xdr:col>3</xdr:col>
      <xdr:colOff>9525</xdr:colOff>
      <xdr:row>64</xdr:row>
      <xdr:rowOff>28575</xdr:rowOff>
    </xdr:from>
    <xdr:to>
      <xdr:col>3</xdr:col>
      <xdr:colOff>533400</xdr:colOff>
      <xdr:row>64</xdr:row>
      <xdr:rowOff>38100</xdr:rowOff>
    </xdr:to>
    <xdr:sp macro="" textlink="">
      <xdr:nvSpPr>
        <xdr:cNvPr id="8" name="Freeform 20">
          <a:extLst>
            <a:ext uri="{FF2B5EF4-FFF2-40B4-BE49-F238E27FC236}">
              <a16:creationId xmlns:a16="http://schemas.microsoft.com/office/drawing/2014/main" id="{00000000-0008-0000-2500-000008000000}"/>
            </a:ext>
          </a:extLst>
        </xdr:cNvPr>
        <xdr:cNvSpPr>
          <a:spLocks/>
        </xdr:cNvSpPr>
      </xdr:nvSpPr>
      <xdr:spPr bwMode="auto">
        <a:xfrm>
          <a:off x="2200275" y="16087725"/>
          <a:ext cx="52387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5</xdr:col>
      <xdr:colOff>9525</xdr:colOff>
      <xdr:row>77</xdr:row>
      <xdr:rowOff>0</xdr:rowOff>
    </xdr:from>
    <xdr:to>
      <xdr:col>6</xdr:col>
      <xdr:colOff>0</xdr:colOff>
      <xdr:row>77</xdr:row>
      <xdr:rowOff>0</xdr:rowOff>
    </xdr:to>
    <xdr:sp macro="" textlink="">
      <xdr:nvSpPr>
        <xdr:cNvPr id="9" name="Line 21">
          <a:extLst>
            <a:ext uri="{FF2B5EF4-FFF2-40B4-BE49-F238E27FC236}">
              <a16:creationId xmlns:a16="http://schemas.microsoft.com/office/drawing/2014/main" id="{00000000-0008-0000-2500-000009000000}"/>
            </a:ext>
          </a:extLst>
        </xdr:cNvPr>
        <xdr:cNvSpPr>
          <a:spLocks noChangeShapeType="1"/>
        </xdr:cNvSpPr>
      </xdr:nvSpPr>
      <xdr:spPr bwMode="auto">
        <a:xfrm>
          <a:off x="3524250" y="16087725"/>
          <a:ext cx="695325" cy="0"/>
        </a:xfrm>
        <a:prstGeom prst="line">
          <a:avLst/>
        </a:prstGeom>
        <a:noFill/>
        <a:ln w="9525">
          <a:solidFill>
            <a:srgbClr val="000000"/>
          </a:solidFill>
          <a:round/>
          <a:headEnd/>
          <a:tailEnd type="triangle" w="med" len="med"/>
        </a:ln>
      </xdr:spPr>
    </xdr:sp>
    <xdr:clientData/>
  </xdr:twoCellAnchor>
  <xdr:twoCellAnchor>
    <xdr:from>
      <xdr:col>3</xdr:col>
      <xdr:colOff>9525</xdr:colOff>
      <xdr:row>76</xdr:row>
      <xdr:rowOff>171450</xdr:rowOff>
    </xdr:from>
    <xdr:to>
      <xdr:col>4</xdr:col>
      <xdr:colOff>76200</xdr:colOff>
      <xdr:row>77</xdr:row>
      <xdr:rowOff>9525</xdr:rowOff>
    </xdr:to>
    <xdr:sp macro="" textlink="">
      <xdr:nvSpPr>
        <xdr:cNvPr id="10" name="Freeform 22">
          <a:extLst>
            <a:ext uri="{FF2B5EF4-FFF2-40B4-BE49-F238E27FC236}">
              <a16:creationId xmlns:a16="http://schemas.microsoft.com/office/drawing/2014/main" id="{00000000-0008-0000-2500-00000A000000}"/>
            </a:ext>
          </a:extLst>
        </xdr:cNvPr>
        <xdr:cNvSpPr>
          <a:spLocks/>
        </xdr:cNvSpPr>
      </xdr:nvSpPr>
      <xdr:spPr bwMode="auto">
        <a:xfrm>
          <a:off x="2200275" y="16087725"/>
          <a:ext cx="704850"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0</xdr:colOff>
      <xdr:row>24</xdr:row>
      <xdr:rowOff>85725</xdr:rowOff>
    </xdr:from>
    <xdr:to>
      <xdr:col>3</xdr:col>
      <xdr:colOff>0</xdr:colOff>
      <xdr:row>24</xdr:row>
      <xdr:rowOff>114300</xdr:rowOff>
    </xdr:to>
    <xdr:sp macro="" textlink="">
      <xdr:nvSpPr>
        <xdr:cNvPr id="11" name="Freeform 23">
          <a:extLst>
            <a:ext uri="{FF2B5EF4-FFF2-40B4-BE49-F238E27FC236}">
              <a16:creationId xmlns:a16="http://schemas.microsoft.com/office/drawing/2014/main" id="{00000000-0008-0000-2500-00000B000000}"/>
            </a:ext>
          </a:extLst>
        </xdr:cNvPr>
        <xdr:cNvSpPr>
          <a:spLocks/>
        </xdr:cNvSpPr>
      </xdr:nvSpPr>
      <xdr:spPr bwMode="auto">
        <a:xfrm>
          <a:off x="2190750" y="6686550"/>
          <a:ext cx="0" cy="28575"/>
        </a:xfrm>
        <a:custGeom>
          <a:avLst/>
          <a:gdLst>
            <a:gd name="T0" fmla="*/ 0 w 57"/>
            <a:gd name="T1" fmla="*/ 0 h 1"/>
            <a:gd name="T2" fmla="*/ 0 w 57"/>
            <a:gd name="T3" fmla="*/ 0 h 1"/>
            <a:gd name="T4" fmla="*/ 0 w 57"/>
            <a:gd name="T5" fmla="*/ 0 h 1"/>
            <a:gd name="T6" fmla="*/ 0 w 57"/>
            <a:gd name="T7" fmla="*/ 0 h 1"/>
            <a:gd name="T8" fmla="*/ 0 w 57"/>
            <a:gd name="T9" fmla="*/ 0 h 1"/>
            <a:gd name="T10" fmla="*/ 0 60000 65536"/>
            <a:gd name="T11" fmla="*/ 0 60000 65536"/>
            <a:gd name="T12" fmla="*/ 0 60000 65536"/>
            <a:gd name="T13" fmla="*/ 0 60000 65536"/>
            <a:gd name="T14" fmla="*/ 0 60000 65536"/>
            <a:gd name="T15" fmla="*/ 0 w 57"/>
            <a:gd name="T16" fmla="*/ 0 h 1"/>
            <a:gd name="T17" fmla="*/ 0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0</xdr:colOff>
      <xdr:row>24</xdr:row>
      <xdr:rowOff>95250</xdr:rowOff>
    </xdr:from>
    <xdr:to>
      <xdr:col>3</xdr:col>
      <xdr:colOff>0</xdr:colOff>
      <xdr:row>24</xdr:row>
      <xdr:rowOff>95250</xdr:rowOff>
    </xdr:to>
    <xdr:sp macro="" textlink="">
      <xdr:nvSpPr>
        <xdr:cNvPr id="12" name="Line 24">
          <a:extLst>
            <a:ext uri="{FF2B5EF4-FFF2-40B4-BE49-F238E27FC236}">
              <a16:creationId xmlns:a16="http://schemas.microsoft.com/office/drawing/2014/main" id="{00000000-0008-0000-2500-00000C000000}"/>
            </a:ext>
          </a:extLst>
        </xdr:cNvPr>
        <xdr:cNvSpPr>
          <a:spLocks noChangeShapeType="1"/>
        </xdr:cNvSpPr>
      </xdr:nvSpPr>
      <xdr:spPr bwMode="auto">
        <a:xfrm>
          <a:off x="2190750" y="6696075"/>
          <a:ext cx="0" cy="0"/>
        </a:xfrm>
        <a:prstGeom prst="line">
          <a:avLst/>
        </a:prstGeom>
        <a:noFill/>
        <a:ln w="9525">
          <a:solidFill>
            <a:srgbClr val="000000"/>
          </a:solidFill>
          <a:round/>
          <a:headEnd/>
          <a:tailEnd type="triangle" w="med" len="med"/>
        </a:ln>
      </xdr:spPr>
    </xdr:sp>
    <xdr:clientData/>
  </xdr:twoCellAnchor>
  <xdr:twoCellAnchor>
    <xdr:from>
      <xdr:col>5</xdr:col>
      <xdr:colOff>342900</xdr:colOff>
      <xdr:row>103</xdr:row>
      <xdr:rowOff>66675</xdr:rowOff>
    </xdr:from>
    <xdr:to>
      <xdr:col>7</xdr:col>
      <xdr:colOff>0</xdr:colOff>
      <xdr:row>103</xdr:row>
      <xdr:rowOff>66675</xdr:rowOff>
    </xdr:to>
    <xdr:sp macro="" textlink="">
      <xdr:nvSpPr>
        <xdr:cNvPr id="13" name="Line 25">
          <a:extLst>
            <a:ext uri="{FF2B5EF4-FFF2-40B4-BE49-F238E27FC236}">
              <a16:creationId xmlns:a16="http://schemas.microsoft.com/office/drawing/2014/main" id="{00000000-0008-0000-2500-00000D000000}"/>
            </a:ext>
          </a:extLst>
        </xdr:cNvPr>
        <xdr:cNvSpPr>
          <a:spLocks noChangeShapeType="1"/>
        </xdr:cNvSpPr>
      </xdr:nvSpPr>
      <xdr:spPr bwMode="auto">
        <a:xfrm>
          <a:off x="3857625" y="16087725"/>
          <a:ext cx="1076325" cy="0"/>
        </a:xfrm>
        <a:prstGeom prst="line">
          <a:avLst/>
        </a:prstGeom>
        <a:noFill/>
        <a:ln w="9525">
          <a:solidFill>
            <a:srgbClr val="000000"/>
          </a:solidFill>
          <a:round/>
          <a:headEnd/>
          <a:tailEnd type="triangle" w="med" len="med"/>
        </a:ln>
      </xdr:spPr>
    </xdr:sp>
    <xdr:clientData/>
  </xdr:twoCellAnchor>
  <xdr:twoCellAnchor>
    <xdr:from>
      <xdr:col>12</xdr:col>
      <xdr:colOff>47625</xdr:colOff>
      <xdr:row>103</xdr:row>
      <xdr:rowOff>76200</xdr:rowOff>
    </xdr:from>
    <xdr:to>
      <xdr:col>13</xdr:col>
      <xdr:colOff>0</xdr:colOff>
      <xdr:row>103</xdr:row>
      <xdr:rowOff>76200</xdr:rowOff>
    </xdr:to>
    <xdr:sp macro="" textlink="">
      <xdr:nvSpPr>
        <xdr:cNvPr id="14" name="Line 26">
          <a:extLst>
            <a:ext uri="{FF2B5EF4-FFF2-40B4-BE49-F238E27FC236}">
              <a16:creationId xmlns:a16="http://schemas.microsoft.com/office/drawing/2014/main" id="{00000000-0008-0000-2500-00000E000000}"/>
            </a:ext>
          </a:extLst>
        </xdr:cNvPr>
        <xdr:cNvSpPr>
          <a:spLocks noChangeShapeType="1"/>
        </xdr:cNvSpPr>
      </xdr:nvSpPr>
      <xdr:spPr bwMode="auto">
        <a:xfrm>
          <a:off x="8553450" y="16087725"/>
          <a:ext cx="666750" cy="0"/>
        </a:xfrm>
        <a:prstGeom prst="line">
          <a:avLst/>
        </a:prstGeom>
        <a:noFill/>
        <a:ln w="9525">
          <a:solidFill>
            <a:srgbClr val="000000"/>
          </a:solidFill>
          <a:round/>
          <a:headEnd/>
          <a:tailEnd type="triangle" w="med" len="med"/>
        </a:ln>
      </xdr:spPr>
    </xdr:sp>
    <xdr:clientData/>
  </xdr:twoCellAnchor>
  <xdr:twoCellAnchor>
    <xdr:from>
      <xdr:col>7</xdr:col>
      <xdr:colOff>9525</xdr:colOff>
      <xdr:row>103</xdr:row>
      <xdr:rowOff>66675</xdr:rowOff>
    </xdr:from>
    <xdr:to>
      <xdr:col>7</xdr:col>
      <xdr:colOff>552450</xdr:colOff>
      <xdr:row>103</xdr:row>
      <xdr:rowOff>76200</xdr:rowOff>
    </xdr:to>
    <xdr:sp macro="" textlink="">
      <xdr:nvSpPr>
        <xdr:cNvPr id="15" name="Freeform 27">
          <a:extLst>
            <a:ext uri="{FF2B5EF4-FFF2-40B4-BE49-F238E27FC236}">
              <a16:creationId xmlns:a16="http://schemas.microsoft.com/office/drawing/2014/main" id="{00000000-0008-0000-2500-00000F000000}"/>
            </a:ext>
          </a:extLst>
        </xdr:cNvPr>
        <xdr:cNvSpPr>
          <a:spLocks/>
        </xdr:cNvSpPr>
      </xdr:nvSpPr>
      <xdr:spPr bwMode="auto">
        <a:xfrm>
          <a:off x="4943475" y="16087725"/>
          <a:ext cx="54292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9525</xdr:colOff>
      <xdr:row>103</xdr:row>
      <xdr:rowOff>95250</xdr:rowOff>
    </xdr:from>
    <xdr:to>
      <xdr:col>3</xdr:col>
      <xdr:colOff>533400</xdr:colOff>
      <xdr:row>103</xdr:row>
      <xdr:rowOff>104775</xdr:rowOff>
    </xdr:to>
    <xdr:sp macro="" textlink="">
      <xdr:nvSpPr>
        <xdr:cNvPr id="16" name="Freeform 28">
          <a:extLst>
            <a:ext uri="{FF2B5EF4-FFF2-40B4-BE49-F238E27FC236}">
              <a16:creationId xmlns:a16="http://schemas.microsoft.com/office/drawing/2014/main" id="{00000000-0008-0000-2500-000010000000}"/>
            </a:ext>
          </a:extLst>
        </xdr:cNvPr>
        <xdr:cNvSpPr>
          <a:spLocks/>
        </xdr:cNvSpPr>
      </xdr:nvSpPr>
      <xdr:spPr bwMode="auto">
        <a:xfrm>
          <a:off x="2200275" y="16087725"/>
          <a:ext cx="52387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9</xdr:col>
      <xdr:colOff>85725</xdr:colOff>
      <xdr:row>103</xdr:row>
      <xdr:rowOff>76200</xdr:rowOff>
    </xdr:from>
    <xdr:to>
      <xdr:col>10</xdr:col>
      <xdr:colOff>0</xdr:colOff>
      <xdr:row>103</xdr:row>
      <xdr:rowOff>76200</xdr:rowOff>
    </xdr:to>
    <xdr:sp macro="" textlink="">
      <xdr:nvSpPr>
        <xdr:cNvPr id="17" name="Line 29">
          <a:extLst>
            <a:ext uri="{FF2B5EF4-FFF2-40B4-BE49-F238E27FC236}">
              <a16:creationId xmlns:a16="http://schemas.microsoft.com/office/drawing/2014/main" id="{00000000-0008-0000-2500-000011000000}"/>
            </a:ext>
          </a:extLst>
        </xdr:cNvPr>
        <xdr:cNvSpPr>
          <a:spLocks noChangeShapeType="1"/>
        </xdr:cNvSpPr>
      </xdr:nvSpPr>
      <xdr:spPr bwMode="auto">
        <a:xfrm>
          <a:off x="6448425" y="16087725"/>
          <a:ext cx="628650" cy="0"/>
        </a:xfrm>
        <a:prstGeom prst="line">
          <a:avLst/>
        </a:prstGeom>
        <a:noFill/>
        <a:ln w="9525">
          <a:solidFill>
            <a:srgbClr val="000000"/>
          </a:solidFill>
          <a:round/>
          <a:headEnd/>
          <a:tailEnd type="triangle" w="med" len="med"/>
        </a:ln>
      </xdr:spPr>
    </xdr:sp>
    <xdr:clientData/>
  </xdr:twoCellAnchor>
  <xdr:twoCellAnchor>
    <xdr:from>
      <xdr:col>10</xdr:col>
      <xdr:colOff>0</xdr:colOff>
      <xdr:row>103</xdr:row>
      <xdr:rowOff>85725</xdr:rowOff>
    </xdr:from>
    <xdr:to>
      <xdr:col>10</xdr:col>
      <xdr:colOff>342900</xdr:colOff>
      <xdr:row>103</xdr:row>
      <xdr:rowOff>85725</xdr:rowOff>
    </xdr:to>
    <xdr:sp macro="" textlink="">
      <xdr:nvSpPr>
        <xdr:cNvPr id="18" name="Line 30">
          <a:extLst>
            <a:ext uri="{FF2B5EF4-FFF2-40B4-BE49-F238E27FC236}">
              <a16:creationId xmlns:a16="http://schemas.microsoft.com/office/drawing/2014/main" id="{00000000-0008-0000-2500-000012000000}"/>
            </a:ext>
          </a:extLst>
        </xdr:cNvPr>
        <xdr:cNvSpPr>
          <a:spLocks noChangeShapeType="1"/>
        </xdr:cNvSpPr>
      </xdr:nvSpPr>
      <xdr:spPr bwMode="auto">
        <a:xfrm flipH="1">
          <a:off x="7077075" y="16087725"/>
          <a:ext cx="342900" cy="0"/>
        </a:xfrm>
        <a:prstGeom prst="line">
          <a:avLst/>
        </a:prstGeom>
        <a:noFill/>
        <a:ln w="9525">
          <a:solidFill>
            <a:srgbClr val="000000"/>
          </a:solidFill>
          <a:round/>
          <a:headEnd/>
          <a:tailEnd type="triangle" w="med" len="med"/>
        </a:ln>
      </xdr:spPr>
    </xdr:sp>
    <xdr:clientData/>
  </xdr:twoCellAnchor>
  <xdr:twoCellAnchor>
    <xdr:from>
      <xdr:col>14</xdr:col>
      <xdr:colOff>333375</xdr:colOff>
      <xdr:row>49</xdr:row>
      <xdr:rowOff>0</xdr:rowOff>
    </xdr:from>
    <xdr:to>
      <xdr:col>16</xdr:col>
      <xdr:colOff>0</xdr:colOff>
      <xdr:row>49</xdr:row>
      <xdr:rowOff>0</xdr:rowOff>
    </xdr:to>
    <xdr:sp macro="" textlink="">
      <xdr:nvSpPr>
        <xdr:cNvPr id="19" name="Line 32">
          <a:extLst>
            <a:ext uri="{FF2B5EF4-FFF2-40B4-BE49-F238E27FC236}">
              <a16:creationId xmlns:a16="http://schemas.microsoft.com/office/drawing/2014/main" id="{00000000-0008-0000-2500-000013000000}"/>
            </a:ext>
          </a:extLst>
        </xdr:cNvPr>
        <xdr:cNvSpPr>
          <a:spLocks noChangeShapeType="1"/>
        </xdr:cNvSpPr>
      </xdr:nvSpPr>
      <xdr:spPr bwMode="auto">
        <a:xfrm>
          <a:off x="10239375" y="12792075"/>
          <a:ext cx="962025" cy="0"/>
        </a:xfrm>
        <a:prstGeom prst="line">
          <a:avLst/>
        </a:prstGeom>
        <a:noFill/>
        <a:ln w="9525">
          <a:solidFill>
            <a:srgbClr val="000000"/>
          </a:solidFill>
          <a:round/>
          <a:headEnd/>
          <a:tailEnd type="triangle" w="med" len="med"/>
        </a:ln>
      </xdr:spPr>
    </xdr:sp>
    <xdr:clientData/>
  </xdr:twoCellAnchor>
  <xdr:twoCellAnchor>
    <xdr:from>
      <xdr:col>9</xdr:col>
      <xdr:colOff>9525</xdr:colOff>
      <xdr:row>49</xdr:row>
      <xdr:rowOff>0</xdr:rowOff>
    </xdr:from>
    <xdr:to>
      <xdr:col>10</xdr:col>
      <xdr:colOff>0</xdr:colOff>
      <xdr:row>49</xdr:row>
      <xdr:rowOff>28575</xdr:rowOff>
    </xdr:to>
    <xdr:sp macro="" textlink="">
      <xdr:nvSpPr>
        <xdr:cNvPr id="20" name="Freeform 33">
          <a:extLst>
            <a:ext uri="{FF2B5EF4-FFF2-40B4-BE49-F238E27FC236}">
              <a16:creationId xmlns:a16="http://schemas.microsoft.com/office/drawing/2014/main" id="{00000000-0008-0000-2500-000014000000}"/>
            </a:ext>
          </a:extLst>
        </xdr:cNvPr>
        <xdr:cNvSpPr>
          <a:spLocks/>
        </xdr:cNvSpPr>
      </xdr:nvSpPr>
      <xdr:spPr bwMode="auto">
        <a:xfrm>
          <a:off x="6372225" y="12792075"/>
          <a:ext cx="704850"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11</xdr:col>
      <xdr:colOff>0</xdr:colOff>
      <xdr:row>49</xdr:row>
      <xdr:rowOff>9525</xdr:rowOff>
    </xdr:from>
    <xdr:to>
      <xdr:col>11</xdr:col>
      <xdr:colOff>581025</xdr:colOff>
      <xdr:row>49</xdr:row>
      <xdr:rowOff>9525</xdr:rowOff>
    </xdr:to>
    <xdr:sp macro="" textlink="">
      <xdr:nvSpPr>
        <xdr:cNvPr id="21" name="Line 35">
          <a:extLst>
            <a:ext uri="{FF2B5EF4-FFF2-40B4-BE49-F238E27FC236}">
              <a16:creationId xmlns:a16="http://schemas.microsoft.com/office/drawing/2014/main" id="{00000000-0008-0000-2500-000015000000}"/>
            </a:ext>
          </a:extLst>
        </xdr:cNvPr>
        <xdr:cNvSpPr>
          <a:spLocks noChangeShapeType="1"/>
        </xdr:cNvSpPr>
      </xdr:nvSpPr>
      <xdr:spPr bwMode="auto">
        <a:xfrm>
          <a:off x="7791450" y="12801600"/>
          <a:ext cx="581025" cy="0"/>
        </a:xfrm>
        <a:prstGeom prst="line">
          <a:avLst/>
        </a:prstGeom>
        <a:noFill/>
        <a:ln w="9525">
          <a:solidFill>
            <a:srgbClr val="000000"/>
          </a:solidFill>
          <a:round/>
          <a:headEnd/>
          <a:tailEnd type="triangle" w="med" len="med"/>
        </a:ln>
      </xdr:spPr>
    </xdr:sp>
    <xdr:clientData/>
  </xdr:twoCellAnchor>
  <xdr:twoCellAnchor>
    <xdr:from>
      <xdr:col>12</xdr:col>
      <xdr:colOff>9525</xdr:colOff>
      <xdr:row>49</xdr:row>
      <xdr:rowOff>9525</xdr:rowOff>
    </xdr:from>
    <xdr:to>
      <xdr:col>13</xdr:col>
      <xdr:colOff>219075</xdr:colOff>
      <xdr:row>49</xdr:row>
      <xdr:rowOff>9525</xdr:rowOff>
    </xdr:to>
    <xdr:sp macro="" textlink="">
      <xdr:nvSpPr>
        <xdr:cNvPr id="22" name="Line 36">
          <a:extLst>
            <a:ext uri="{FF2B5EF4-FFF2-40B4-BE49-F238E27FC236}">
              <a16:creationId xmlns:a16="http://schemas.microsoft.com/office/drawing/2014/main" id="{00000000-0008-0000-2500-000016000000}"/>
            </a:ext>
          </a:extLst>
        </xdr:cNvPr>
        <xdr:cNvSpPr>
          <a:spLocks noChangeShapeType="1"/>
        </xdr:cNvSpPr>
      </xdr:nvSpPr>
      <xdr:spPr bwMode="auto">
        <a:xfrm flipH="1">
          <a:off x="8515350" y="12801600"/>
          <a:ext cx="923925" cy="0"/>
        </a:xfrm>
        <a:prstGeom prst="line">
          <a:avLst/>
        </a:prstGeom>
        <a:noFill/>
        <a:ln w="9525">
          <a:solidFill>
            <a:srgbClr val="000000"/>
          </a:solidFill>
          <a:round/>
          <a:headEnd/>
          <a:tailEnd type="triangle" w="med" len="med"/>
        </a:ln>
      </xdr:spPr>
    </xdr:sp>
    <xdr:clientData/>
  </xdr:twoCellAnchor>
  <xdr:twoCellAnchor>
    <xdr:from>
      <xdr:col>6</xdr:col>
      <xdr:colOff>657225</xdr:colOff>
      <xdr:row>25</xdr:row>
      <xdr:rowOff>0</xdr:rowOff>
    </xdr:from>
    <xdr:to>
      <xdr:col>8</xdr:col>
      <xdr:colOff>742950</xdr:colOff>
      <xdr:row>25</xdr:row>
      <xdr:rowOff>0</xdr:rowOff>
    </xdr:to>
    <xdr:sp macro="" textlink="">
      <xdr:nvSpPr>
        <xdr:cNvPr id="23" name="Line 37">
          <a:extLst>
            <a:ext uri="{FF2B5EF4-FFF2-40B4-BE49-F238E27FC236}">
              <a16:creationId xmlns:a16="http://schemas.microsoft.com/office/drawing/2014/main" id="{00000000-0008-0000-2500-000017000000}"/>
            </a:ext>
          </a:extLst>
        </xdr:cNvPr>
        <xdr:cNvSpPr>
          <a:spLocks noChangeShapeType="1"/>
        </xdr:cNvSpPr>
      </xdr:nvSpPr>
      <xdr:spPr bwMode="auto">
        <a:xfrm>
          <a:off x="4876800" y="6791325"/>
          <a:ext cx="1485900" cy="0"/>
        </a:xfrm>
        <a:prstGeom prst="line">
          <a:avLst/>
        </a:prstGeom>
        <a:noFill/>
        <a:ln w="9525">
          <a:solidFill>
            <a:srgbClr val="000000"/>
          </a:solidFill>
          <a:round/>
          <a:headEnd/>
          <a:tailEnd type="triangle" w="med" len="med"/>
        </a:ln>
      </xdr:spPr>
    </xdr:sp>
    <xdr:clientData/>
  </xdr:twoCellAnchor>
  <xdr:twoCellAnchor>
    <xdr:from>
      <xdr:col>3</xdr:col>
      <xdr:colOff>0</xdr:colOff>
      <xdr:row>25</xdr:row>
      <xdr:rowOff>0</xdr:rowOff>
    </xdr:from>
    <xdr:to>
      <xdr:col>5</xdr:col>
      <xdr:colOff>152400</xdr:colOff>
      <xdr:row>25</xdr:row>
      <xdr:rowOff>28575</xdr:rowOff>
    </xdr:to>
    <xdr:sp macro="" textlink="">
      <xdr:nvSpPr>
        <xdr:cNvPr id="24" name="Freeform 38">
          <a:extLst>
            <a:ext uri="{FF2B5EF4-FFF2-40B4-BE49-F238E27FC236}">
              <a16:creationId xmlns:a16="http://schemas.microsoft.com/office/drawing/2014/main" id="{00000000-0008-0000-2500-000018000000}"/>
            </a:ext>
          </a:extLst>
        </xdr:cNvPr>
        <xdr:cNvSpPr>
          <a:spLocks/>
        </xdr:cNvSpPr>
      </xdr:nvSpPr>
      <xdr:spPr bwMode="auto">
        <a:xfrm>
          <a:off x="2190750" y="6791325"/>
          <a:ext cx="1476375" cy="28575"/>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28575</xdr:colOff>
      <xdr:row>49</xdr:row>
      <xdr:rowOff>0</xdr:rowOff>
    </xdr:from>
    <xdr:to>
      <xdr:col>5</xdr:col>
      <xdr:colOff>361950</xdr:colOff>
      <xdr:row>49</xdr:row>
      <xdr:rowOff>0</xdr:rowOff>
    </xdr:to>
    <xdr:sp macro="" textlink="">
      <xdr:nvSpPr>
        <xdr:cNvPr id="25" name="Line 39">
          <a:extLst>
            <a:ext uri="{FF2B5EF4-FFF2-40B4-BE49-F238E27FC236}">
              <a16:creationId xmlns:a16="http://schemas.microsoft.com/office/drawing/2014/main" id="{00000000-0008-0000-2500-000019000000}"/>
            </a:ext>
          </a:extLst>
        </xdr:cNvPr>
        <xdr:cNvSpPr>
          <a:spLocks noChangeShapeType="1"/>
        </xdr:cNvSpPr>
      </xdr:nvSpPr>
      <xdr:spPr bwMode="auto">
        <a:xfrm flipH="1">
          <a:off x="2219325" y="12792075"/>
          <a:ext cx="1657350" cy="0"/>
        </a:xfrm>
        <a:prstGeom prst="line">
          <a:avLst/>
        </a:prstGeom>
        <a:noFill/>
        <a:ln w="9525">
          <a:solidFill>
            <a:srgbClr val="000000"/>
          </a:solidFill>
          <a:round/>
          <a:headEnd/>
          <a:tailEnd type="triangle" w="med" len="med"/>
        </a:ln>
      </xdr:spPr>
    </xdr:sp>
    <xdr:clientData/>
  </xdr:twoCellAnchor>
  <xdr:twoCellAnchor>
    <xdr:from>
      <xdr:col>6</xdr:col>
      <xdr:colOff>552450</xdr:colOff>
      <xdr:row>49</xdr:row>
      <xdr:rowOff>9525</xdr:rowOff>
    </xdr:from>
    <xdr:to>
      <xdr:col>8</xdr:col>
      <xdr:colOff>790575</xdr:colOff>
      <xdr:row>49</xdr:row>
      <xdr:rowOff>9525</xdr:rowOff>
    </xdr:to>
    <xdr:sp macro="" textlink="">
      <xdr:nvSpPr>
        <xdr:cNvPr id="26" name="Line 40">
          <a:extLst>
            <a:ext uri="{FF2B5EF4-FFF2-40B4-BE49-F238E27FC236}">
              <a16:creationId xmlns:a16="http://schemas.microsoft.com/office/drawing/2014/main" id="{00000000-0008-0000-2500-00001A000000}"/>
            </a:ext>
          </a:extLst>
        </xdr:cNvPr>
        <xdr:cNvSpPr>
          <a:spLocks noChangeShapeType="1"/>
        </xdr:cNvSpPr>
      </xdr:nvSpPr>
      <xdr:spPr bwMode="auto">
        <a:xfrm>
          <a:off x="4772025" y="12801600"/>
          <a:ext cx="1590675" cy="0"/>
        </a:xfrm>
        <a:prstGeom prst="line">
          <a:avLst/>
        </a:prstGeom>
        <a:noFill/>
        <a:ln w="9525">
          <a:solidFill>
            <a:srgbClr val="000000"/>
          </a:solidFill>
          <a:round/>
          <a:headEnd/>
          <a:tailEnd type="triangle" w="med" len="med"/>
        </a:ln>
      </xdr:spPr>
    </xdr:sp>
    <xdr:clientData/>
  </xdr:twoCellAnchor>
  <xdr:twoCellAnchor>
    <xdr:from>
      <xdr:col>5</xdr:col>
      <xdr:colOff>342900</xdr:colOff>
      <xdr:row>121</xdr:row>
      <xdr:rowOff>66675</xdr:rowOff>
    </xdr:from>
    <xdr:to>
      <xdr:col>7</xdr:col>
      <xdr:colOff>0</xdr:colOff>
      <xdr:row>121</xdr:row>
      <xdr:rowOff>66675</xdr:rowOff>
    </xdr:to>
    <xdr:sp macro="" textlink="">
      <xdr:nvSpPr>
        <xdr:cNvPr id="27" name="Line 25">
          <a:extLst>
            <a:ext uri="{FF2B5EF4-FFF2-40B4-BE49-F238E27FC236}">
              <a16:creationId xmlns:a16="http://schemas.microsoft.com/office/drawing/2014/main" id="{00000000-0008-0000-2500-00001B000000}"/>
            </a:ext>
          </a:extLst>
        </xdr:cNvPr>
        <xdr:cNvSpPr>
          <a:spLocks noChangeShapeType="1"/>
        </xdr:cNvSpPr>
      </xdr:nvSpPr>
      <xdr:spPr bwMode="auto">
        <a:xfrm>
          <a:off x="3857625" y="16087725"/>
          <a:ext cx="1076325" cy="0"/>
        </a:xfrm>
        <a:prstGeom prst="line">
          <a:avLst/>
        </a:prstGeom>
        <a:noFill/>
        <a:ln w="9525">
          <a:solidFill>
            <a:srgbClr val="000000"/>
          </a:solidFill>
          <a:round/>
          <a:headEnd/>
          <a:tailEnd type="triangle" w="med" len="med"/>
        </a:ln>
      </xdr:spPr>
    </xdr:sp>
    <xdr:clientData/>
  </xdr:twoCellAnchor>
  <xdr:twoCellAnchor>
    <xdr:from>
      <xdr:col>12</xdr:col>
      <xdr:colOff>47625</xdr:colOff>
      <xdr:row>121</xdr:row>
      <xdr:rowOff>76200</xdr:rowOff>
    </xdr:from>
    <xdr:to>
      <xdr:col>13</xdr:col>
      <xdr:colOff>0</xdr:colOff>
      <xdr:row>121</xdr:row>
      <xdr:rowOff>76200</xdr:rowOff>
    </xdr:to>
    <xdr:sp macro="" textlink="">
      <xdr:nvSpPr>
        <xdr:cNvPr id="28" name="Line 26">
          <a:extLst>
            <a:ext uri="{FF2B5EF4-FFF2-40B4-BE49-F238E27FC236}">
              <a16:creationId xmlns:a16="http://schemas.microsoft.com/office/drawing/2014/main" id="{00000000-0008-0000-2500-00001C000000}"/>
            </a:ext>
          </a:extLst>
        </xdr:cNvPr>
        <xdr:cNvSpPr>
          <a:spLocks noChangeShapeType="1"/>
        </xdr:cNvSpPr>
      </xdr:nvSpPr>
      <xdr:spPr bwMode="auto">
        <a:xfrm>
          <a:off x="8553450" y="16087725"/>
          <a:ext cx="666750" cy="0"/>
        </a:xfrm>
        <a:prstGeom prst="line">
          <a:avLst/>
        </a:prstGeom>
        <a:noFill/>
        <a:ln w="9525">
          <a:solidFill>
            <a:srgbClr val="000000"/>
          </a:solidFill>
          <a:round/>
          <a:headEnd/>
          <a:tailEnd type="triangle" w="med" len="med"/>
        </a:ln>
      </xdr:spPr>
    </xdr:sp>
    <xdr:clientData/>
  </xdr:twoCellAnchor>
  <xdr:twoCellAnchor>
    <xdr:from>
      <xdr:col>7</xdr:col>
      <xdr:colOff>9525</xdr:colOff>
      <xdr:row>121</xdr:row>
      <xdr:rowOff>66675</xdr:rowOff>
    </xdr:from>
    <xdr:to>
      <xdr:col>7</xdr:col>
      <xdr:colOff>552450</xdr:colOff>
      <xdr:row>121</xdr:row>
      <xdr:rowOff>76200</xdr:rowOff>
    </xdr:to>
    <xdr:sp macro="" textlink="">
      <xdr:nvSpPr>
        <xdr:cNvPr id="29" name="Freeform 27">
          <a:extLst>
            <a:ext uri="{FF2B5EF4-FFF2-40B4-BE49-F238E27FC236}">
              <a16:creationId xmlns:a16="http://schemas.microsoft.com/office/drawing/2014/main" id="{00000000-0008-0000-2500-00001D000000}"/>
            </a:ext>
          </a:extLst>
        </xdr:cNvPr>
        <xdr:cNvSpPr>
          <a:spLocks/>
        </xdr:cNvSpPr>
      </xdr:nvSpPr>
      <xdr:spPr bwMode="auto">
        <a:xfrm>
          <a:off x="4943475" y="16087725"/>
          <a:ext cx="54292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3</xdr:col>
      <xdr:colOff>9525</xdr:colOff>
      <xdr:row>121</xdr:row>
      <xdr:rowOff>95250</xdr:rowOff>
    </xdr:from>
    <xdr:to>
      <xdr:col>3</xdr:col>
      <xdr:colOff>533400</xdr:colOff>
      <xdr:row>121</xdr:row>
      <xdr:rowOff>104775</xdr:rowOff>
    </xdr:to>
    <xdr:sp macro="" textlink="">
      <xdr:nvSpPr>
        <xdr:cNvPr id="30" name="Freeform 28">
          <a:extLst>
            <a:ext uri="{FF2B5EF4-FFF2-40B4-BE49-F238E27FC236}">
              <a16:creationId xmlns:a16="http://schemas.microsoft.com/office/drawing/2014/main" id="{00000000-0008-0000-2500-00001E000000}"/>
            </a:ext>
          </a:extLst>
        </xdr:cNvPr>
        <xdr:cNvSpPr>
          <a:spLocks/>
        </xdr:cNvSpPr>
      </xdr:nvSpPr>
      <xdr:spPr bwMode="auto">
        <a:xfrm>
          <a:off x="2200275" y="16087725"/>
          <a:ext cx="523875" cy="0"/>
        </a:xfrm>
        <a:custGeom>
          <a:avLst/>
          <a:gdLst>
            <a:gd name="T0" fmla="*/ 0 w 57"/>
            <a:gd name="T1" fmla="*/ 0 h 1"/>
            <a:gd name="T2" fmla="*/ 2147483647 w 57"/>
            <a:gd name="T3" fmla="*/ 0 h 1"/>
            <a:gd name="T4" fmla="*/ 2147483647 w 57"/>
            <a:gd name="T5" fmla="*/ 0 h 1"/>
            <a:gd name="T6" fmla="*/ 2147483647 w 57"/>
            <a:gd name="T7" fmla="*/ 0 h 1"/>
            <a:gd name="T8" fmla="*/ 2147483647 w 57"/>
            <a:gd name="T9" fmla="*/ 0 h 1"/>
            <a:gd name="T10" fmla="*/ 0 60000 65536"/>
            <a:gd name="T11" fmla="*/ 0 60000 65536"/>
            <a:gd name="T12" fmla="*/ 0 60000 65536"/>
            <a:gd name="T13" fmla="*/ 0 60000 65536"/>
            <a:gd name="T14" fmla="*/ 0 60000 65536"/>
            <a:gd name="T15" fmla="*/ 0 w 57"/>
            <a:gd name="T16" fmla="*/ 0 h 1"/>
            <a:gd name="T17" fmla="*/ 57 w 57"/>
            <a:gd name="T18" fmla="*/ 1 h 1"/>
          </a:gdLst>
          <a:ahLst/>
          <a:cxnLst>
            <a:cxn ang="T10">
              <a:pos x="T0" y="T1"/>
            </a:cxn>
            <a:cxn ang="T11">
              <a:pos x="T2" y="T3"/>
            </a:cxn>
            <a:cxn ang="T12">
              <a:pos x="T4" y="T5"/>
            </a:cxn>
            <a:cxn ang="T13">
              <a:pos x="T6" y="T7"/>
            </a:cxn>
            <a:cxn ang="T14">
              <a:pos x="T8" y="T9"/>
            </a:cxn>
          </a:cxnLst>
          <a:rect l="T15" t="T16" r="T17" b="T18"/>
          <a:pathLst>
            <a:path w="57" h="1">
              <a:moveTo>
                <a:pt x="0" y="0"/>
              </a:moveTo>
              <a:lnTo>
                <a:pt x="24" y="0"/>
              </a:lnTo>
              <a:lnTo>
                <a:pt x="43" y="0"/>
              </a:lnTo>
              <a:lnTo>
                <a:pt x="51" y="0"/>
              </a:lnTo>
              <a:lnTo>
                <a:pt x="57" y="0"/>
              </a:lnTo>
            </a:path>
          </a:pathLst>
        </a:custGeom>
        <a:noFill/>
        <a:ln w="9525">
          <a:solidFill>
            <a:srgbClr val="000000"/>
          </a:solidFill>
          <a:round/>
          <a:headEnd type="triangle" w="med" len="med"/>
          <a:tailEnd/>
        </a:ln>
      </xdr:spPr>
    </xdr:sp>
    <xdr:clientData/>
  </xdr:twoCellAnchor>
  <xdr:twoCellAnchor>
    <xdr:from>
      <xdr:col>9</xdr:col>
      <xdr:colOff>85725</xdr:colOff>
      <xdr:row>121</xdr:row>
      <xdr:rowOff>76200</xdr:rowOff>
    </xdr:from>
    <xdr:to>
      <xdr:col>10</xdr:col>
      <xdr:colOff>0</xdr:colOff>
      <xdr:row>121</xdr:row>
      <xdr:rowOff>76200</xdr:rowOff>
    </xdr:to>
    <xdr:sp macro="" textlink="">
      <xdr:nvSpPr>
        <xdr:cNvPr id="31" name="Line 29">
          <a:extLst>
            <a:ext uri="{FF2B5EF4-FFF2-40B4-BE49-F238E27FC236}">
              <a16:creationId xmlns:a16="http://schemas.microsoft.com/office/drawing/2014/main" id="{00000000-0008-0000-2500-00001F000000}"/>
            </a:ext>
          </a:extLst>
        </xdr:cNvPr>
        <xdr:cNvSpPr>
          <a:spLocks noChangeShapeType="1"/>
        </xdr:cNvSpPr>
      </xdr:nvSpPr>
      <xdr:spPr bwMode="auto">
        <a:xfrm>
          <a:off x="6448425" y="16087725"/>
          <a:ext cx="628650" cy="0"/>
        </a:xfrm>
        <a:prstGeom prst="line">
          <a:avLst/>
        </a:prstGeom>
        <a:noFill/>
        <a:ln w="9525">
          <a:solidFill>
            <a:srgbClr val="000000"/>
          </a:solidFill>
          <a:round/>
          <a:headEnd/>
          <a:tailEnd type="triangle" w="med" len="med"/>
        </a:ln>
      </xdr:spPr>
    </xdr:sp>
    <xdr:clientData/>
  </xdr:twoCellAnchor>
  <xdr:twoCellAnchor>
    <xdr:from>
      <xdr:col>10</xdr:col>
      <xdr:colOff>0</xdr:colOff>
      <xdr:row>121</xdr:row>
      <xdr:rowOff>85725</xdr:rowOff>
    </xdr:from>
    <xdr:to>
      <xdr:col>10</xdr:col>
      <xdr:colOff>342900</xdr:colOff>
      <xdr:row>121</xdr:row>
      <xdr:rowOff>85725</xdr:rowOff>
    </xdr:to>
    <xdr:sp macro="" textlink="">
      <xdr:nvSpPr>
        <xdr:cNvPr id="32" name="Line 30">
          <a:extLst>
            <a:ext uri="{FF2B5EF4-FFF2-40B4-BE49-F238E27FC236}">
              <a16:creationId xmlns:a16="http://schemas.microsoft.com/office/drawing/2014/main" id="{00000000-0008-0000-2500-000020000000}"/>
            </a:ext>
          </a:extLst>
        </xdr:cNvPr>
        <xdr:cNvSpPr>
          <a:spLocks noChangeShapeType="1"/>
        </xdr:cNvSpPr>
      </xdr:nvSpPr>
      <xdr:spPr bwMode="auto">
        <a:xfrm flipH="1">
          <a:off x="7077075" y="16087725"/>
          <a:ext cx="342900" cy="0"/>
        </a:xfrm>
        <a:prstGeom prst="line">
          <a:avLst/>
        </a:prstGeom>
        <a:noFill/>
        <a:ln w="9525">
          <a:solidFill>
            <a:srgbClr val="000000"/>
          </a:solidFill>
          <a:round/>
          <a:headEnd/>
          <a:tailEnd type="triangle" w="med" len="med"/>
        </a:ln>
      </xdr:spPr>
    </xdr:sp>
    <xdr:clientData/>
  </xdr:twoCellAnchor>
  <xdr:twoCellAnchor>
    <xdr:from>
      <xdr:col>17</xdr:col>
      <xdr:colOff>104775</xdr:colOff>
      <xdr:row>49</xdr:row>
      <xdr:rowOff>0</xdr:rowOff>
    </xdr:from>
    <xdr:to>
      <xdr:col>19</xdr:col>
      <xdr:colOff>0</xdr:colOff>
      <xdr:row>49</xdr:row>
      <xdr:rowOff>0</xdr:rowOff>
    </xdr:to>
    <xdr:sp macro="" textlink="">
      <xdr:nvSpPr>
        <xdr:cNvPr id="33" name="Line 32">
          <a:extLst>
            <a:ext uri="{FF2B5EF4-FFF2-40B4-BE49-F238E27FC236}">
              <a16:creationId xmlns:a16="http://schemas.microsoft.com/office/drawing/2014/main" id="{00000000-0008-0000-2500-000021000000}"/>
            </a:ext>
          </a:extLst>
        </xdr:cNvPr>
        <xdr:cNvSpPr>
          <a:spLocks noChangeShapeType="1"/>
        </xdr:cNvSpPr>
      </xdr:nvSpPr>
      <xdr:spPr bwMode="auto">
        <a:xfrm>
          <a:off x="11201400" y="12792075"/>
          <a:ext cx="0" cy="0"/>
        </a:xfrm>
        <a:prstGeom prst="line">
          <a:avLst/>
        </a:prstGeom>
        <a:noFill/>
        <a:ln w="9525">
          <a:solidFill>
            <a:srgbClr val="000000"/>
          </a:solidFill>
          <a:round/>
          <a:headEnd/>
          <a:tailEnd type="triangle" w="med" len="med"/>
        </a:ln>
      </xdr:spPr>
    </xdr:sp>
    <xdr:clientData/>
  </xdr:twoCellAnchor>
  <xdr:twoCellAnchor>
    <xdr:from>
      <xdr:col>16</xdr:col>
      <xdr:colOff>9525</xdr:colOff>
      <xdr:row>49</xdr:row>
      <xdr:rowOff>9525</xdr:rowOff>
    </xdr:from>
    <xdr:to>
      <xdr:col>17</xdr:col>
      <xdr:colOff>219075</xdr:colOff>
      <xdr:row>49</xdr:row>
      <xdr:rowOff>9525</xdr:rowOff>
    </xdr:to>
    <xdr:sp macro="" textlink="">
      <xdr:nvSpPr>
        <xdr:cNvPr id="34" name="Line 36">
          <a:extLst>
            <a:ext uri="{FF2B5EF4-FFF2-40B4-BE49-F238E27FC236}">
              <a16:creationId xmlns:a16="http://schemas.microsoft.com/office/drawing/2014/main" id="{00000000-0008-0000-2500-000022000000}"/>
            </a:ext>
          </a:extLst>
        </xdr:cNvPr>
        <xdr:cNvSpPr>
          <a:spLocks noChangeShapeType="1"/>
        </xdr:cNvSpPr>
      </xdr:nvSpPr>
      <xdr:spPr bwMode="auto">
        <a:xfrm flipH="1">
          <a:off x="11201400" y="12801600"/>
          <a:ext cx="0" cy="0"/>
        </a:xfrm>
        <a:prstGeom prst="line">
          <a:avLst/>
        </a:prstGeom>
        <a:noFill/>
        <a:ln w="9525">
          <a:solidFill>
            <a:srgbClr val="000000"/>
          </a:solidFill>
          <a:round/>
          <a:headEnd/>
          <a:tailEnd type="triangle" w="med" len="med"/>
        </a:ln>
      </xdr:spPr>
    </xdr:sp>
    <xdr:clientData/>
  </xdr:twoCellAnchor>
  <xdr:twoCellAnchor>
    <xdr:from>
      <xdr:col>12</xdr:col>
      <xdr:colOff>0</xdr:colOff>
      <xdr:row>25</xdr:row>
      <xdr:rowOff>9525</xdr:rowOff>
    </xdr:from>
    <xdr:to>
      <xdr:col>12</xdr:col>
      <xdr:colOff>581025</xdr:colOff>
      <xdr:row>25</xdr:row>
      <xdr:rowOff>9525</xdr:rowOff>
    </xdr:to>
    <xdr:sp macro="" textlink="">
      <xdr:nvSpPr>
        <xdr:cNvPr id="35" name="Line 9">
          <a:extLst>
            <a:ext uri="{FF2B5EF4-FFF2-40B4-BE49-F238E27FC236}">
              <a16:creationId xmlns:a16="http://schemas.microsoft.com/office/drawing/2014/main" id="{00000000-0008-0000-2500-000023000000}"/>
            </a:ext>
          </a:extLst>
        </xdr:cNvPr>
        <xdr:cNvSpPr>
          <a:spLocks noChangeShapeType="1"/>
        </xdr:cNvSpPr>
      </xdr:nvSpPr>
      <xdr:spPr bwMode="auto">
        <a:xfrm>
          <a:off x="8505825" y="6800850"/>
          <a:ext cx="581025" cy="0"/>
        </a:xfrm>
        <a:prstGeom prst="line">
          <a:avLst/>
        </a:prstGeom>
        <a:noFill/>
        <a:ln w="9525">
          <a:solidFill>
            <a:srgbClr val="000000"/>
          </a:solidFill>
          <a:round/>
          <a:headEnd/>
          <a:tailEnd type="triangle" w="med" len="med"/>
        </a:ln>
      </xdr:spPr>
    </xdr:sp>
    <xdr:clientData/>
  </xdr:twoCellAnchor>
  <xdr:twoCellAnchor>
    <xdr:from>
      <xdr:col>12</xdr:col>
      <xdr:colOff>0</xdr:colOff>
      <xdr:row>49</xdr:row>
      <xdr:rowOff>9525</xdr:rowOff>
    </xdr:from>
    <xdr:to>
      <xdr:col>12</xdr:col>
      <xdr:colOff>581025</xdr:colOff>
      <xdr:row>49</xdr:row>
      <xdr:rowOff>9525</xdr:rowOff>
    </xdr:to>
    <xdr:sp macro="" textlink="">
      <xdr:nvSpPr>
        <xdr:cNvPr id="36" name="Line 35">
          <a:extLst>
            <a:ext uri="{FF2B5EF4-FFF2-40B4-BE49-F238E27FC236}">
              <a16:creationId xmlns:a16="http://schemas.microsoft.com/office/drawing/2014/main" id="{00000000-0008-0000-2500-000024000000}"/>
            </a:ext>
          </a:extLst>
        </xdr:cNvPr>
        <xdr:cNvSpPr>
          <a:spLocks noChangeShapeType="1"/>
        </xdr:cNvSpPr>
      </xdr:nvSpPr>
      <xdr:spPr bwMode="auto">
        <a:xfrm>
          <a:off x="8505825" y="12801600"/>
          <a:ext cx="581025" cy="0"/>
        </a:xfrm>
        <a:prstGeom prst="line">
          <a:avLst/>
        </a:prstGeom>
        <a:noFill/>
        <a:ln w="9525">
          <a:solidFill>
            <a:srgbClr val="000000"/>
          </a:solidFill>
          <a:round/>
          <a:headEnd/>
          <a:tailEnd type="triangle" w="med" len="me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wsproj9\projects4\NALGONDA_HUDCO_WORKEST\HUDCO_7_VOILSINGARAM_KRISHNA_PR\3_PIPELINES_VOILSINGRA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Grid\Rangareddy\Medchal\Medchal%20TS\Medchal%20TS\Old%20SSR%20final%20pipe%20line%20ce%20off%20cleared\NALGONDA_HUDCO_WORKEST\HUDCO_7_VOILSINGARAM_KRISHNA_PR\3_PIPELINES_VOILSINGRA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NALGONDA_HUDCO_WORKEST/HUDCO_7_VOILSINGARAM_KRISHNA_PR/3_PIPELINES_VOILSINGRA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er/AppData/Roaming/Microsoft/Excel/backup_pen_071209/backup_II280809/My%20Documents/Estimate/road_xx.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er/AppData/Roaming/Microsoft/Excel/NALGONDA_HUDCO_WORKEST/HUDCO_7_VOILSINGARAM_KRISHNA_PR/3_PIPELINES_VOILSINGRAM.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PWSS%20Narsapur/Line%20estimates%202013-14%20(46%20col)/Augmentation%20to%20Gajewel%20project/total%20project%20features%2040LPCD/CPWSS%20Gajwel/NALGONDA_HUDCO_WORKEST/HUDCO_7_VOILSINGARAM_KRISHNA_PR/3_PIPELINES_VOILSINGRAM.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Grid\Rangareddy\Medchal\Medchal%20TS\Medchal%20TS\Old%20SSR%20final%20pipe%20line%20ce%20off%20cleared\Users\RWSPRG\Downloads\Estimates\pmgsy-phaseII\Nalgonda\Graded-27.Dachara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Documents\Buildings\Data\data9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Estimates\pmgsy\Package1304\07.1.package13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Estimates\Buildings\Mpp_newplan\Miryalaguda\MPP_Rajape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stimates\Buildings\MPP_Buildings\mpp%20estimate%20NADIGUDE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Grid\Rangareddy\Medchal\Medchal%20TS\Medchal%20TS\Old%20SSR%20final%20pipe%20line%20ce%20off%20cleared\GRID%201000KL%20Sump\singh\db1\BIJNEPALLY\VATTE_PALEM_CD3_WORK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ESTIMATE_DESIGN.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ys-4\d\correspondance\Estimates\ECO_PUMP_FI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c\WINDOWS\TEMP\WWPrReports02-03\List%201%20temp.xls(1)\List%201%20temp.xls(1)\05wgdwwpr%20Mar'02\05wgdhabfinalCE00_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Grid\Rangareddy\Medchal\Medchal%20TS\Medchal%20TS\Old%20SSR%20final%20pipe%20line%20ce%20off%20cleared\Dubbaka%20II%20nd%2010Cr\PM_GM_Estimat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ys-1\E\l%20Economical%20PMain-Yerravanipalem.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Grid\Rangareddy\Medchal\Medchal%20TS\Medchal%20TS\Old%20SSR%20final%20pipe%20line%20ce%20off%20cleared\GRID%201000KL%20Sump\db1\singh\ESTT_TYPE_DESIG\SHADIKHANA_ESTT_TYPE_DESIGEN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ilesrv\rws-common\Projects_aee8\MLN\estimate\ssr_fina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f\My%20Documents\ESTIMATES\Estimate%20copy.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ublichealth\sections\RESERVHOME-1205\mukund\vijayawada\wilbursmith\warangal\excel\Lead_StatementWarangal%2014-04-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ws4\My%20Documents\babu\Sector%20Estimate%20_%20Mylapur.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Grid\Rangareddy\Medchal\Medchal%20TS\Medchal%20TS\Old%20SSR%20final%20pipe%20line%20ce%20off%20cleared\GRID%201000KL%20Sump\BRREDDY\VWF\ANGAN_WADI_ESTT_TYPE_DESIGEN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J:\Downloads\DEE\Medak%20Estimate%2012022015\Medak%20segment%20(version%20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RWS&amp;S/Thungathurthy/Thungathurthy/Intra%20Village/Thirumalagiri/Double%20Filling/Intra%20Line%20est%20T.Giri(19%20Habs)/DEE/Medak%20Estimate%2012022015/Medak%20segment%20(version%2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HP/Downloads/RecoveredExternalLink1"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Rwsproj2\RWSPROJ2\nspt\GB-DES\NB1-HYD\NSPT-G~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Grid\Rangareddy\Medchal\Medchal%20TS\Medchal%20TS\Old%20SSR%20final%20pipe%20line%20ce%20off%20cleared\GRID%201000KL%20Sump\SINGH\BUILDING_ESTIMATES\ESTT_2002_2003\COMMUNITY_HALLS.xls" TargetMode="External"/></Relationships>
</file>

<file path=xl/externalLinks/_rels/externalLink29.xml.rels><?xml version="1.0" encoding="UTF-8" standalone="yes"?>
<Relationships xmlns="http://schemas.openxmlformats.org/package/2006/relationships"><Relationship Id="rId2" Type="http://schemas.microsoft.com/office/2019/04/relationships/externalLinkLongPath" Target="file:///\\Rwsplg5\e\Mail%20Box\D.B.%20Section\Satyanarayana\CRITICAL%20GAPS\Documents%20and%20Settings\Venu\Local%20Settings\Temporary%20Internet%20Files\Content.IE5\NRC5XQJK\NALGONDA_HUDCO_WORKEST\HUDCO_7_VOILSINGARAM_KRISHNA_PR\3_PIPELINES_VOILSINGRAM.XLS?C681EAC1" TargetMode="External"/><Relationship Id="rId1" Type="http://schemas.openxmlformats.org/officeDocument/2006/relationships/externalLinkPath" Target="file:///\\C681EAC1\3_PIPELINES_VOILSINGRA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Rwsp4\c\prmr\Hyd%20stat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PWSS%20Armoor/armoor%20working/Armoor-29.05.2008/Pipes&amp;Valves-%202008-09/pipelines%20Data%202008-09-F.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Rwsp3\d\designs\Nspt-proj\smpreply-final\PLest.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J:\Downloads\Users\Nageshwar%20Rao\AppData\Roaming\Microsoft\Excel\Pipe%20line%20EST%20-%20Final%20-%20Modified.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user/AppData/Roaming/Microsoft/Excel/Users/vijayasree/Downloads/Pipe%20line%20EST%20-%20Final%20-%20Modified.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RWS/Thungathurthy%20SD/Thungathurthy/Intra%20Village/Pasha/Pipelines_Data_Pasha_2015%20-%2016_F.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RWS&amp;S/Thungathurthy/Thungathurthy/Intra%20Village/Thirumalagiri/Double%20Filling/Intra%20Line%20est%20T.Giri(19%20Habs)/Users/Nageshwar%20Rao/AppData/Roaming/Microsoft/Excel/Pipe%20line%20EST%20-%20Final%20-%20Modified.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ee3\c\Phase-V\ARRR-ver-1104-Chandegaon.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1.61\ssr_final101206\Documents%20and%20Settings\rammohan\Desktop\Standard%20Data\Standared%20Data%20(PR)\ARRR-ver-110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sr\ee%20system\Documents%20and%20Settings\Administrator\Desktop\ONGOLE%20UIDSSMT%20ROADS\ONGOLE%20UIDSSMT%20ROAD%20WITH%20ALL%20PROVISIONS\Drains%20&amp;%20Roads%20Datas..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ublichealth\sections\RESERVHOME-1205\mukund\vijayawada\1500%20KL%20EST%20-KANDRIK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oads-pmgsy\c\WINDOWS\Desktop\singh\db1\BIJNEPALLY\VATTEM_PALEM_BT_ROAD_15KM'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Designstation\My%20Documents\D.B.%20Section\Srinivas-JE\HabSurvey2003\mas_hab.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Estimates\data\Data2002-03-detailed.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D:\Grid\Rangareddy\Medchal\Medchal%20TS\Medchal%20TS\Old%20SSR%20final%20pipe%20line%20ce%20off%20cleared\GRID%201000KL%20Sump\singh\db1\NGKL_SPLRRM_%20ROAD_MODEL.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Rwsproj2\RWSPROJ2\mulugu-project-1\design\TOATAL-DESIG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cl1\d\Documents%20and%20Settings\RAMU\Desktop\DATA_2011-12\Dorepalli_new%20rates\Economical%20PM\l%20Ecconomical%20Pumping%20Main-DP1.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User4\c\prmr\Kangplly%20&amp;%20ramgiri\KGP.hyd%20rev%20GLBR.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D:\Grid\Rangareddy\Medchal\Medchal%20TS\Medchal%20TS\Old%20SSR%20final%20pipe%20line%20ce%20off%20cleared\Grid\Rangareddy\Thandur\Thandur%20Hyd%20stmt%20final\Yeldurthy%207-2-201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Zenith\c\My%20Documents\covers\Estimate\Rakesh2\MHP%20Daily.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TDWSP/Desktop/desktop%2004.05.2018/INTRA%20RECAST%20ESTIMATES/Intra%2016-17%20data/Valves%202016-1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Rwsproj9\projects4\PipeLineDatas-2008\Model-ssrData2008.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Grid\Rangareddy\Medchal\Medchal%20TS\Medchal%20TS\Old%20SSR%20final%20pipe%20line%20ce%20off%20cleared\GRID%201000KL%20Sump\My%20Music\My%20Documents\Narsimha\CD-ESTT%20&amp;%20CD-DATA-MODE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user/AppData/Roaming/Microsoft/Excel/Srikanth/Project/Chouttuppal%20&amp;%20P.pally/project%20old/Chowtuppal35Cr/Chouttupal&amp;Pochampally/1.Model%20pipelines%20Data%202008-09-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Palair%20DPR%20on%2029-07-2015%20-%20with%202015-16%20%20SSR\Palair%20DPR\1.Model%20pipelines%20Data%202008-09-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RWS&amp;S/Grid/Jala%20Jalam/WAPCOS/Ghanpur/Structures/New%20Data/1Pipelines-Data-15-16.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user/AppData/Roaming/Microsoft/Excel/RWS&amp;S/Thungathurthy/Thungathurthy/Intra%20Village/Thirumalagiri/Double%20Filling/Intra%20Line%20est%20T.Giri(19%20Habs)/NANDAPURAM.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RWS&amp;S/Thungathurthy/Thungathurthy/Intra%20Village/Thirumalagiri/Double%20Filling/Intra%20Line%20est%20T.Giri(19%20Habs)/NANDAPURAM.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J:\Downloads\EST_PACKAGE_14_15\MODEL_ESTIMATES\Model_Estimate_45.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J:\Downloads\GUNDEPURI-BHUKYA%20THANDA%20610201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2.Sreeram%20thanda.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3.Nandapuram.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4.EDULA%20PARRE%20THANDA.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5.Ramunibanda%20thanda.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6.Thirumalagiri.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7.NELLIBANDA%20THANDA.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8.Thonda.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9.Velishala.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10.Ravichervu%20thanda.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11.Marrikunta%20thand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12.CHINTA%20KUNTA%20THANDA.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13.Rupla%20thanda%20Velishala.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14.Bhukya%20thanda%20velishala.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15.Bollagadda%20thanda.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16.Mamidala.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17.Kokya%20thanda.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18.lakya%20thanda.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19.Hemla%20thanda.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20.kothachkeru%20thanda.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21.Edulabodu%20thanda.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22.Deva%20thanda.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23.Jalapuram.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24.Raj%20naik%20Thanda.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25.Kotya%20thanda.xlsx"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26.Islavath%20thanda.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27.Gullabanda%20thanda.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28.Jethya%20naik%20thanda.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29.Thummalakunta%20thanda.xlsx"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30.Raghavapuram.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31.Raghavapuram%20thanda.xlsx"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32.Siddisamudram%20thanda.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33.Mondichintaa%20thanda.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34.Bhukya%20panthulu%20thanda.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35.Rupla%20thanda%20Gundepuri.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36.Jatoth%20thand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37.Gundepuri.xlsx"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38.CHOUDLA%20THANDA.xlsx"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39.Kannareddy%20kunta%20thanda.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40.Salegudem%20thanda.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41.Bhukya%20thanda%20gundepuri.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42.Bandlapally.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43.Dubbathanda.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44.Malipuram.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45.MAMIDAI%20PALLY.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46.Harichandru%20thanda.xlsx"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47.Phanigiri.xlsx"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48.Laxman%20thanda.xlsx"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49.Etoor.xlsx"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50.Pragathi%20nagar.xlsx"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51.Anantharam.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52.Kotha%20thanda%20Mamidipalli.xlsx"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DATA%20MASTER%20COPY.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Users/user/AppData/Roaming/Microsoft/Excel/RWS&amp;S/Grid/Jala%20Jalam/WAPCOS/Ghanpur/Structures/Structure/Structure%20Dt%2006082015/1.%20OHBRs.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Users/user/AppData/Roaming/Microsoft/Excel/RWS&amp;S/Grid/Jala%20Jalam/WAPCOS/Ghanpur/Structures/Structure/Structure%20Dt%2006082015/New%20Data/DATA%20MASTER%20COPY%2030.07.2015.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Users/user/AppData/Roaming/Microsoft/Excel/RWS&amp;S/Grid/Jala%20Jalam/WAPCOS/Ghanpur/Structures/Structure/Structure%20Dt%2006082015/New%20Data/DF%20data%201.xlsx"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Users/user/AppData/Roaming/Microsoft/Excel/RWS&amp;S/Grid/Jala%20Jalam/WAPCOS/Ghanpur/Structures/Structure/Structure%20Dt%2006082015/New%20Data/Valve%20Chambers2015-16.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DF%20data%20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RWS&amp;S/Grid/Jala%20Jalam/WAPCOS/Ghanpur/Structures/New%20Data/Valves%202015-1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RWS/Thungathurthy%20SD/Thungathurthy/Intra%20Village/Pasha/Valves%202015-16.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PHdata%20(2015-16).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Master%20CI%20Specials%202016%20-%2017_F.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G:\Nalgonda%20Grid\AKBR-TS\Documents%20and%20Settings\Compaq\Desktop\Datas%2009-10\6x4Pumphpuse.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SSR%202025-26/FINAL%20DATA%20AS%20PER%20SSR%202025-26/Niti%20Ayog%202025-26%20Datas/VC/PHdata%20(2016-17).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J:\Downloads\New%20SVS%20at%20Phangiri.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D:\Public\PHdata%20(2016-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Labour"/>
      <sheetName val="detls"/>
      <sheetName val="#REF"/>
      <sheetName val="v"/>
      <sheetName val="hdpe weights"/>
      <sheetName val="PVC weights"/>
      <sheetName val="index"/>
      <sheetName val="DATA"/>
      <sheetName val="Sheet1"/>
      <sheetName val="sand"/>
      <sheetName val="stone"/>
      <sheetName val="ssr-rates"/>
      <sheetName val="rdamdata"/>
      <sheetName val="com_st_PM"/>
      <sheetName val="comst_GM"/>
      <sheetName val="G_R_P"/>
      <sheetName val="Road Detail Est."/>
      <sheetName val="Road data"/>
      <sheetName val="Material"/>
      <sheetName val="maya"/>
      <sheetName val="Lead statement"/>
      <sheetName val="r"/>
      <sheetName val="quarry"/>
      <sheetName val="com_st_PM1"/>
      <sheetName val="comst_GM1"/>
      <sheetName val="G_R_P1"/>
      <sheetName val="SPT vs PHI"/>
      <sheetName val="hdpe-rates"/>
      <sheetName val="pvc-rates"/>
      <sheetName val="Lead"/>
      <sheetName val="wh_data"/>
      <sheetName val="CPHEEO"/>
      <sheetName val="wh_data_R"/>
      <sheetName val="input"/>
      <sheetName val="com_st_PM5"/>
      <sheetName val="comst_GM5"/>
      <sheetName val="G_R_P5"/>
      <sheetName val="Road_Detail_Est_2"/>
      <sheetName val="Road_data2"/>
      <sheetName val="Lead_statement2"/>
      <sheetName val="com_st_PM3"/>
      <sheetName val="comst_GM3"/>
      <sheetName val="G_R_P3"/>
      <sheetName val="com_st_PM2"/>
      <sheetName val="comst_GM2"/>
      <sheetName val="G_R_P2"/>
      <sheetName val="Road_Detail_Est_"/>
      <sheetName val="Road_data"/>
      <sheetName val="Lead_statement"/>
      <sheetName val="com_st_PM4"/>
      <sheetName val="comst_GM4"/>
      <sheetName val="G_R_P4"/>
      <sheetName val="Road_Detail_Est_1"/>
      <sheetName val="Road_data1"/>
      <sheetName val="Lead_statement1"/>
      <sheetName val="EDWise"/>
      <sheetName val="lead-st"/>
      <sheetName val="Plant &amp;  Machinery"/>
      <sheetName val="Di_gate-HDPE"/>
      <sheetName val="leads"/>
      <sheetName val="SSR 2010-11 Rates"/>
      <sheetName val="Ward areas"/>
      <sheetName val="Zi-co"/>
      <sheetName val="DATA_PRG"/>
      <sheetName val="AV-HDPE"/>
      <sheetName val="t_prsr"/>
      <sheetName val="wh"/>
      <sheetName val="0000000000000"/>
      <sheetName val="l"/>
      <sheetName val="Specification report"/>
      <sheetName val=""/>
      <sheetName val="Nspt-smp-final-ORIGINAL"/>
      <sheetName val="Data rough"/>
      <sheetName val="MRATES"/>
      <sheetName val="Staff Acco."/>
      <sheetName val="COLUMN"/>
      <sheetName val="Estimate"/>
      <sheetName val="data-WC"/>
      <sheetName val="Rates"/>
      <sheetName val="Sheet2"/>
      <sheetName val="hdpe_weights"/>
      <sheetName val="PVC_weights"/>
      <sheetName val="_5wgdhabfinal00_01"/>
      <sheetName val="BWSCPlt"/>
      <sheetName val="segments-details"/>
      <sheetName val="DATA-BASE"/>
      <sheetName val="m"/>
      <sheetName val="int-Dia"/>
      <sheetName val="HDPE-pipe-rates"/>
      <sheetName val="mas_hab"/>
      <sheetName val="WATER-HAMMER"/>
      <sheetName val="id"/>
      <sheetName val="PSC_REVISED"/>
      <sheetName val="int-Dia-pvc"/>
      <sheetName val="pvc-pipe-rates"/>
      <sheetName val="DATA-ABSTRACT"/>
      <sheetName val="hdpe_weights2"/>
      <sheetName val="PVC_weights2"/>
      <sheetName val="hdpe_weights1"/>
      <sheetName val="PVC_weights1"/>
      <sheetName val="Plant_&amp;__Machinery1"/>
      <sheetName val="_x005f_x0000_V_x005f_x0000_O_x005f_x0000_I_x005f_x0000_"/>
      <sheetName val="CC &amp; VC"/>
      <sheetName val="water-hammar-strenght"/>
      <sheetName val="not req 3"/>
      <sheetName val="data existing_do not delete"/>
      <sheetName val="Leads Entry"/>
      <sheetName val="MRoad data"/>
      <sheetName val="VC rate"/>
      <sheetName val="dbl-airvalve-PVC"/>
      <sheetName val="airvalve(AC)"/>
      <sheetName val="DFjoints"/>
      <sheetName val="census91"/>
      <sheetName val="m1"/>
      <sheetName val="Detailed"/>
      <sheetName val="VOILSINGRAM.XLS"/>
      <sheetName val="_x005f_x0000_V_x005f_x0000_O_x005f_x0000_I_x000_2"/>
      <sheetName val="Rates-May-14"/>
      <sheetName val="_V_O_I_L_S_I_N_G_R_A_M_._X_L_S_"/>
      <sheetName val="Data-ELSR"/>
      <sheetName val="Levels"/>
      <sheetName val="C-data"/>
      <sheetName val="RMR"/>
      <sheetName val="Cover"/>
      <sheetName val="coverpage"/>
      <sheetName val="R_Det"/>
      <sheetName val="work_sheet"/>
      <sheetName val="abs road"/>
      <sheetName val="Voucher"/>
      <sheetName val="BHANDUP"/>
      <sheetName val="Intro"/>
      <sheetName val="PRECAST lightconc-II"/>
      <sheetName val="C.D.Abs.Est."/>
      <sheetName val="bom"/>
      <sheetName val="Summary"/>
      <sheetName val="p&amp;m"/>
      <sheetName val="Datas"/>
      <sheetName val="Plant_&amp;__Machinery"/>
      <sheetName val="Sheet1_(2)"/>
      <sheetName val="int-Dia-hdpe"/>
      <sheetName val="habs-list"/>
      <sheetName val="PVC_dia"/>
      <sheetName val="ABS"/>
      <sheetName val="final abstract"/>
      <sheetName val="PM&amp;GM"/>
      <sheetName val="AV-PVC"/>
      <sheetName val="DIgate_PVC "/>
      <sheetName val="DI gate-DI"/>
      <sheetName val="AV-BWSC&amp;MS"/>
      <sheetName val="AV_AC"/>
      <sheetName val="AV-DI"/>
      <sheetName val="di_Gate_AC"/>
      <sheetName val="Digate-BWSCP-MS"/>
      <sheetName val="DI_gate_di"/>
      <sheetName val="scour-DI-CI"/>
      <sheetName val="scour-pvc-hdpe-psc-bwsc"/>
      <sheetName val="AC"/>
      <sheetName val="pumping main"/>
      <sheetName val="mlead"/>
      <sheetName val="com_st_PM6"/>
      <sheetName val="comst_GM6"/>
      <sheetName val="G_R_P6"/>
      <sheetName val="hdpe_weights3"/>
      <sheetName val="PVC_weights3"/>
      <sheetName val="Road_Detail_Est_3"/>
      <sheetName val="Road_data3"/>
      <sheetName val="Lead_statement3"/>
      <sheetName val="SPT_vs_PHI"/>
      <sheetName val="SSR_2010-11_Rates"/>
      <sheetName val="Ward_areas"/>
      <sheetName val="Specification_report"/>
      <sheetName val="VOILSINGRAM_XLS"/>
      <sheetName val="Data_rough"/>
      <sheetName val="Staff_Acco_"/>
      <sheetName val="Leads_Entry"/>
      <sheetName val="not_req_3"/>
      <sheetName val="CC_&amp;_VC"/>
      <sheetName val="MRoad_data"/>
      <sheetName val="VC_rate"/>
      <sheetName val="data_existing_do_not_delete"/>
      <sheetName val="_V_O_I_L_S_I_N_G_R_A_M___X_L_S_"/>
      <sheetName val="_x0000_V_x0000_O_x0000_I_x0000_L_x0000_S_x0000_I_x0000_N_x0000_G_x0000_R_x0000_A_x0000_M_x0000_._x0000_X_x0000_L_x0000_S_x0000_"/>
      <sheetName val="?V?O?I?L?S?I?N?G?R?A?M?.?X?L?S?"/>
      <sheetName val="?V?O?I?L?S?I?N?G?R?A?M?_?X?L?S?"/>
      <sheetName val="dlvoid"/>
      <sheetName val="Main Sheet"/>
      <sheetName val="General"/>
      <sheetName val="11.Habitations"/>
      <sheetName val="Drain Est (2)"/>
      <sheetName val="SPECI (2)"/>
      <sheetName val="SSR 2014-15 Rates"/>
      <sheetName val="hdpe-int-Dia"/>
      <sheetName val="E-Table"/>
      <sheetName val="pvc-int-Dia"/>
      <sheetName val="Lead statement ss5"/>
      <sheetName val="1000 (1V)"/>
      <sheetName val="road safety datas"/>
      <sheetName val="DATA SHEET"/>
      <sheetName val="Iocount"/>
      <sheetName val="Sheet5"/>
      <sheetName val="_x0000_V_x0000_O_x0000_I_x0000_"/>
      <sheetName val="VOI"/>
      <sheetName val="_x0000_V_x0000_O_x0000_I_x000_2"/>
      <sheetName val="VOI_x000_2"/>
      <sheetName val="Boppudi data sheet "/>
      <sheetName val="Part-A"/>
      <sheetName val="Specification Repoer CC"/>
      <sheetName val="Bitumen trunk"/>
      <sheetName val="Feeder"/>
      <sheetName val="R99 etc"/>
      <sheetName val="Trunk unpaved"/>
      <sheetName val="civ data"/>
      <sheetName val="bar bending"/>
      <sheetName val="Suppl-data"/>
      <sheetName val="01"/>
      <sheetName val="DREV"/>
      <sheetName val="CREV"/>
      <sheetName val="Working Estimate"/>
      <sheetName val="other rates"/>
      <sheetName val="_x0000_V =_x0004_L_x0000__x0000__x0000_¾Y¯_x0000__x0000__x0000__x0000__x0000__x0000__x0000__x0000__x0000_W¯_x0000_`¡/¾"/>
    </sheetNames>
    <sheetDataSet>
      <sheetData sheetId="0">
        <row r="14">
          <cell r="G14" t="str">
            <v>GUNE MORUBAGAL</v>
          </cell>
        </row>
      </sheetData>
      <sheetData sheetId="1">
        <row r="14">
          <cell r="G14">
            <v>35.35</v>
          </cell>
        </row>
      </sheetData>
      <sheetData sheetId="2">
        <row r="14">
          <cell r="G14">
            <v>40.78</v>
          </cell>
        </row>
      </sheetData>
      <sheetData sheetId="3">
        <row r="14">
          <cell r="G14">
            <v>35.35</v>
          </cell>
        </row>
      </sheetData>
      <sheetData sheetId="4" refreshError="1"/>
      <sheetData sheetId="5" refreshError="1">
        <row r="14">
          <cell r="G14">
            <v>35.35</v>
          </cell>
        </row>
        <row r="15">
          <cell r="G15">
            <v>49.78</v>
          </cell>
        </row>
        <row r="16">
          <cell r="G16">
            <v>72</v>
          </cell>
        </row>
        <row r="17">
          <cell r="G17">
            <v>93.9</v>
          </cell>
        </row>
        <row r="18">
          <cell r="G18">
            <v>117.01</v>
          </cell>
        </row>
        <row r="19">
          <cell r="G19">
            <v>154.61000000000001</v>
          </cell>
        </row>
        <row r="20">
          <cell r="G20">
            <v>197.16</v>
          </cell>
        </row>
        <row r="27">
          <cell r="G27">
            <v>35.159999999999997</v>
          </cell>
        </row>
        <row r="28">
          <cell r="G28">
            <v>49.04</v>
          </cell>
        </row>
        <row r="29">
          <cell r="G29">
            <v>70.27</v>
          </cell>
        </row>
        <row r="30">
          <cell r="G30">
            <v>102</v>
          </cell>
        </row>
        <row r="31">
          <cell r="G31">
            <v>128.19</v>
          </cell>
        </row>
        <row r="32">
          <cell r="G32">
            <v>167.11</v>
          </cell>
        </row>
        <row r="33">
          <cell r="G33">
            <v>217.34</v>
          </cell>
        </row>
        <row r="34">
          <cell r="G34">
            <v>281.33999999999997</v>
          </cell>
        </row>
        <row r="35">
          <cell r="G35">
            <v>340.32</v>
          </cell>
        </row>
        <row r="41">
          <cell r="G41">
            <v>54.3</v>
          </cell>
        </row>
        <row r="42">
          <cell r="G42">
            <v>77.55</v>
          </cell>
        </row>
        <row r="44">
          <cell r="G44">
            <v>165.03</v>
          </cell>
        </row>
        <row r="45">
          <cell r="G45">
            <v>216.24</v>
          </cell>
        </row>
        <row r="46">
          <cell r="G46">
            <v>265.97000000000003</v>
          </cell>
        </row>
      </sheetData>
      <sheetData sheetId="6" refreshError="1">
        <row r="14">
          <cell r="G14">
            <v>35.35</v>
          </cell>
        </row>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row r="14">
          <cell r="G14">
            <v>40.78</v>
          </cell>
        </row>
        <row r="37">
          <cell r="G37">
            <v>730.74</v>
          </cell>
        </row>
        <row r="38">
          <cell r="G38">
            <v>899.42</v>
          </cell>
        </row>
        <row r="39">
          <cell r="G39">
            <v>1127.6099999999999</v>
          </cell>
        </row>
        <row r="40">
          <cell r="G40">
            <v>1430.04</v>
          </cell>
        </row>
      </sheetData>
      <sheetData sheetId="8" refreshError="1">
        <row r="14">
          <cell r="G14">
            <v>35.35</v>
          </cell>
        </row>
        <row r="16">
          <cell r="C16">
            <v>73.2</v>
          </cell>
        </row>
        <row r="30">
          <cell r="L30">
            <v>887.49</v>
          </cell>
          <cell r="M30">
            <v>1081.68</v>
          </cell>
          <cell r="N30">
            <v>1343.94</v>
          </cell>
          <cell r="O30">
            <v>1690.77</v>
          </cell>
        </row>
      </sheetData>
      <sheetData sheetId="9" refreshError="1">
        <row r="14">
          <cell r="G14">
            <v>40.78</v>
          </cell>
        </row>
        <row r="37">
          <cell r="C37">
            <v>678.83</v>
          </cell>
          <cell r="D37">
            <v>960.38</v>
          </cell>
          <cell r="F37">
            <v>1844.87</v>
          </cell>
          <cell r="G37">
            <v>2369.41</v>
          </cell>
        </row>
      </sheetData>
      <sheetData sheetId="10">
        <row r="37">
          <cell r="C37">
            <v>678.83</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detls"/>
      <sheetName val="water-hammar-strenght"/>
      <sheetName val="r"/>
      <sheetName val="DATA_PRG"/>
      <sheetName val="Specification"/>
      <sheetName val="CI Estimate"/>
      <sheetName val="Abstract RECOST"/>
      <sheetName val="Abstract (Addl)"/>
      <sheetName val="Pipe line   RC rate"/>
      <sheetName val="OFC ADDL"/>
      <sheetName val="House Hold Addl"/>
      <sheetName val="OHSR_ABS1"/>
      <sheetName val="Compartive (Abs)"/>
      <sheetName val="rdamdata"/>
      <sheetName val="Nspt-smp-final-ORIGINAL"/>
      <sheetName val="hdpe-rates"/>
      <sheetName val="pvc-rates"/>
      <sheetName val="lead-st"/>
      <sheetName val="Lead"/>
      <sheetName val="labour"/>
      <sheetName val="v"/>
      <sheetName val="0000000000000"/>
      <sheetName val="leads"/>
      <sheetName val="Sheet1"/>
      <sheetName val="Material"/>
      <sheetName val="Data.F8.BTR"/>
      <sheetName val="Work_sheet"/>
      <sheetName val="Sheet9"/>
      <sheetName val="Levels"/>
      <sheetName val="l"/>
      <sheetName val="Bitumen trunk"/>
      <sheetName val="Feeder"/>
      <sheetName val="R99 etc"/>
      <sheetName val="Trunk unpaved"/>
      <sheetName val="pop"/>
      <sheetName val="hdpe weights"/>
      <sheetName val="PVC weights"/>
      <sheetName val="m"/>
      <sheetName val="Conveyance"/>
      <sheetName val="SSR 17-18"/>
      <sheetName val="PH Data"/>
      <sheetName val="VC 80"/>
      <sheetName val="VC 200"/>
      <sheetName val="DATA final"/>
      <sheetName val="lead-kmr"/>
      <sheetName val="data"/>
      <sheetName val="Sheet2"/>
      <sheetName val="mas_hab"/>
      <sheetName val="m1"/>
      <sheetName val="Detailed"/>
      <sheetName val="Plant &amp;  Machinery"/>
      <sheetName val="GM&amp;PM WE1 EST"/>
      <sheetName val="AV_GRP ms bwsc"/>
      <sheetName val="BWSCP"/>
      <sheetName val="AV-HDPE"/>
      <sheetName val="Di_gate-HDPE"/>
      <sheetName val="FORM7"/>
      <sheetName val="Flight-1"/>
      <sheetName val="nodes"/>
      <sheetName val="segments-details"/>
      <sheetName val="int-Dia-hdpe"/>
      <sheetName val="habs-list"/>
      <sheetName val="coverpage"/>
      <sheetName val="Road data"/>
      <sheetName val="DISCOUNT"/>
      <sheetName val="t_prsr"/>
      <sheetName val="BWSCPlt"/>
      <sheetName val="PSC REVISED"/>
      <sheetName val="ewst"/>
      <sheetName val="Sorted"/>
      <sheetName val="11.Habitations"/>
      <sheetName val="sand"/>
      <sheetName val="stone"/>
    </sheetNames>
    <sheetDataSet>
      <sheetData sheetId="0"/>
      <sheetData sheetId="1"/>
      <sheetData sheetId="2"/>
      <sheetData sheetId="3"/>
      <sheetData sheetId="4" refreshError="1"/>
      <sheetData sheetId="5" refreshError="1"/>
      <sheetData sheetId="6" refreshError="1">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sheetData sheetId="8" refreshError="1">
        <row r="16">
          <cell r="C16">
            <v>73.2</v>
          </cell>
        </row>
        <row r="30">
          <cell r="L30">
            <v>887.49</v>
          </cell>
          <cell r="M30">
            <v>1081.68</v>
          </cell>
          <cell r="N30">
            <v>1343.94</v>
          </cell>
          <cell r="O30">
            <v>1690.77</v>
          </cell>
        </row>
      </sheetData>
      <sheetData sheetId="9" refreshError="1">
        <row r="37">
          <cell r="C37">
            <v>678.83</v>
          </cell>
          <cell r="D37">
            <v>960.38</v>
          </cell>
          <cell r="F37">
            <v>1844.87</v>
          </cell>
          <cell r="G37">
            <v>2369.41</v>
          </cell>
        </row>
      </sheetData>
      <sheetData sheetId="10"/>
      <sheetData sheetId="1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detls"/>
      <sheetName val="r"/>
      <sheetName val="rdamdata"/>
      <sheetName val="lead-st"/>
      <sheetName val="Sheet1"/>
      <sheetName val="DATA"/>
      <sheetName val="hdpe weights"/>
      <sheetName val="PVC weights"/>
      <sheetName val="index"/>
      <sheetName val="Sheet2"/>
      <sheetName val="census91"/>
      <sheetName val="m1"/>
      <sheetName val="Detailed"/>
      <sheetName val="Data rough"/>
      <sheetName val="v"/>
      <sheetName val="HDPE-pipe-rates"/>
      <sheetName val="pvc-pipe-rates"/>
      <sheetName val="MRATES"/>
      <sheetName val="MRoad data"/>
      <sheetName val="ewst"/>
      <sheetName val="DATA_PRG"/>
      <sheetName val="0000000000000"/>
      <sheetName val="Lead"/>
      <sheetName val="labour"/>
      <sheetName val="leads"/>
      <sheetName val="sand"/>
      <sheetName val="stone"/>
      <sheetName val="bom"/>
      <sheetName val="GST LEAD"/>
      <sheetName val="wh_data"/>
      <sheetName val="wh_data_R"/>
      <sheetName val="CPHEEO"/>
      <sheetName val="input"/>
      <sheetName val="ssr-rates"/>
      <sheetName val="l"/>
      <sheetName val="PL"/>
      <sheetName val="Rates"/>
      <sheetName val="BWSCPlt"/>
      <sheetName val="PUMP_DATA"/>
      <sheetName val="PSC REVISED"/>
      <sheetName val="water-hammar-strenght"/>
      <sheetName val="Material"/>
      <sheetName val="Plant &amp;  Machinery"/>
      <sheetName val="id"/>
      <sheetName val="economic PM"/>
      <sheetName val="int-Dia-pvc"/>
      <sheetName val="GM&amp;PM WE1 EST"/>
      <sheetName val="BWSCP"/>
      <sheetName val="Sheet3"/>
      <sheetName val="airvalve-AC PN 1.60"/>
      <sheetName val="TOP SLAB-beams"/>
      <sheetName val="Soft-sluice-AC,GRP PN 1.6"/>
      <sheetName val="soft-sluice-BWSC-MS"/>
      <sheetName val="DI sluice valve"/>
      <sheetName val="t_prsr"/>
      <sheetName val="SPT vs PHI"/>
      <sheetName val="Nspt-smp-final-ORIGINAL"/>
      <sheetName val="sluice-PVC"/>
      <sheetName val="data existing_do not delete"/>
      <sheetName val="Ground Floor"/>
      <sheetName val="First Floor"/>
      <sheetName val="Head Room"/>
      <sheetName val="Septick tank"/>
      <sheetName val="Borewell"/>
      <sheetName val="Seigniorage"/>
      <sheetName val="OHSR-1"/>
      <sheetName val="Abstract"/>
      <sheetName val="Input Revise"/>
      <sheetName val="Hydruli stmnt"/>
      <sheetName val="Specification"/>
      <sheetName val="wh"/>
      <sheetName val="clvrt_data"/>
      <sheetName val="Sorted"/>
      <sheetName val="Abs"/>
      <sheetName val="OHSR-1 working"/>
      <sheetName val="final abstract"/>
      <sheetName val="SSR"/>
      <sheetName val="SSR 15-16"/>
      <sheetName val="OHSR"/>
      <sheetName val="OHSR (4) 12mts"/>
      <sheetName val="OHSR 6.65 mtrs staging"/>
      <sheetName val="DI Spls 12 mtrs"/>
      <sheetName val="DI Spls 6.65 mts staging"/>
      <sheetName val="data-WC"/>
      <sheetName val="11.Habitations"/>
      <sheetName val="FORM7"/>
      <sheetName val="DISCOUNT"/>
      <sheetName val="AV-HDPE"/>
      <sheetName val="Di_gate-HDPE"/>
      <sheetName val="Pipe line  "/>
      <sheetName val="m"/>
      <sheetName val="ww-march-02"/>
      <sheetName val="com_st_PM"/>
      <sheetName val="comst_GM"/>
      <sheetName val="G_R_P"/>
      <sheetName val="Elect."/>
      <sheetName val="Design"/>
      <sheetName val="wwww"/>
      <sheetName val="Rates_PVC"/>
      <sheetName val="Cash2"/>
      <sheetName val="Z"/>
      <sheetName val="RMR"/>
      <sheetName val="Boq"/>
      <sheetName val="00001-00200"/>
      <sheetName val="PROCTOR"/>
      <sheetName val="EDWise"/>
      <sheetName val="Habcodes"/>
      <sheetName val="segments-details"/>
      <sheetName val="int-Dia-hdpe"/>
      <sheetName val="habs-list"/>
      <sheetName val="WATER-HAMMER"/>
      <sheetName val="PV 60 (2)"/>
      <sheetName val="SSR (2)"/>
      <sheetName val="ESSR"/>
      <sheetName val="Lead (2)"/>
      <sheetName val="LeadE (2)"/>
      <sheetName val="Data- FinalE "/>
      <sheetName val="Flight-1"/>
      <sheetName val="Sheet5"/>
      <sheetName val="estimation 300"/>
      <sheetName val="HSD Rates"/>
      <sheetName val="GST 300"/>
      <sheetName val="Seionarage Charges"/>
      <sheetName val="GST 450"/>
      <sheetName val="estimation 450"/>
      <sheetName val="mlead"/>
      <sheetName val="GM&amp;PM EST"/>
      <sheetName val="pop"/>
      <sheetName val="maya"/>
      <sheetName val="Rate"/>
      <sheetName val="Data_Base"/>
      <sheetName val="PRELIM5"/>
    </sheetNames>
    <sheetDataSet>
      <sheetData sheetId="0"/>
      <sheetData sheetId="1"/>
      <sheetData sheetId="2"/>
      <sheetData sheetId="3"/>
      <sheetData sheetId="4"/>
      <sheetData sheetId="5">
        <row r="14">
          <cell r="G14">
            <v>35.35</v>
          </cell>
        </row>
      </sheetData>
      <sheetData sheetId="6">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ow r="14">
          <cell r="G14">
            <v>40.78</v>
          </cell>
        </row>
      </sheetData>
      <sheetData sheetId="8">
        <row r="16">
          <cell r="C16">
            <v>73.2</v>
          </cell>
        </row>
        <row r="30">
          <cell r="L30">
            <v>887.49</v>
          </cell>
          <cell r="M30">
            <v>1081.68</v>
          </cell>
          <cell r="N30">
            <v>1343.94</v>
          </cell>
          <cell r="O30">
            <v>1690.77</v>
          </cell>
        </row>
      </sheetData>
      <sheetData sheetId="9">
        <row r="37">
          <cell r="C37">
            <v>678.83</v>
          </cell>
          <cell r="D37">
            <v>960.38</v>
          </cell>
          <cell r="F37">
            <v>1844.87</v>
          </cell>
          <cell r="G37">
            <v>2369.41</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
      <sheetName val="clvrt_data"/>
      <sheetName val="road_data"/>
      <sheetName val="FORMATION"/>
      <sheetName val="CULVERT"/>
      <sheetName val="CR"/>
      <sheetName val="LBD"/>
      <sheetName val="exec"/>
      <sheetName val="glance"/>
      <sheetName val="HDPE"/>
      <sheetName val="DI"/>
      <sheetName val="pvc"/>
      <sheetName val="hdpe_basic"/>
      <sheetName val="pvc_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lvrt_data"/>
    </sheetNames>
    <sheetDataSet>
      <sheetData sheetId="0"/>
      <sheetData sheetId="1"/>
      <sheetData sheetId="2"/>
      <sheetData sheetId="3"/>
      <sheetData sheetId="4"/>
      <sheetData sheetId="5">
        <row r="14">
          <cell r="G14">
            <v>35.35</v>
          </cell>
        </row>
      </sheetData>
      <sheetData sheetId="6">
        <row r="31">
          <cell r="D31">
            <v>91.08</v>
          </cell>
        </row>
      </sheetData>
      <sheetData sheetId="7">
        <row r="14">
          <cell r="G14">
            <v>40.78</v>
          </cell>
        </row>
      </sheetData>
      <sheetData sheetId="8">
        <row r="16">
          <cell r="C16">
            <v>73.2</v>
          </cell>
        </row>
      </sheetData>
      <sheetData sheetId="9">
        <row r="37">
          <cell r="C37">
            <v>678.83</v>
          </cell>
        </row>
      </sheetData>
      <sheetData sheetId="10"/>
      <sheetData sheetId="1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lvrt_data"/>
      <sheetName val="bom"/>
      <sheetName val="leads"/>
      <sheetName val="rdamdata"/>
      <sheetName val="v"/>
      <sheetName val="Sheet1"/>
      <sheetName val="DATA"/>
      <sheetName val="r"/>
      <sheetName val="DATA_PRG"/>
      <sheetName val="m"/>
      <sheetName val="SSR"/>
      <sheetName val="ESSR"/>
      <sheetName val="LeadE"/>
      <sheetName val="Lead"/>
      <sheetName val="Data- FinalE "/>
      <sheetName val="MRATES"/>
      <sheetName val="MRoad data"/>
      <sheetName val="Rates"/>
      <sheetName val="HDPE-pipe-rates"/>
      <sheetName val="pvc-pipe-rates"/>
      <sheetName val="10&amp;20 KLOHSR &amp; DI Spl (2)"/>
      <sheetName val="DISCOUNT"/>
      <sheetName val="11.Habitations"/>
      <sheetName val="Bitumen trunk"/>
      <sheetName val="Feeder"/>
      <sheetName val="R99 etc"/>
      <sheetName val="Trunk unpaved"/>
      <sheetName val="hdpe weights"/>
      <sheetName val="Sheet2"/>
      <sheetName val="Detailed"/>
      <sheetName val="20kL-design-final"/>
      <sheetName val="Material "/>
      <sheetName val="Labour &amp; Plant"/>
      <sheetName val="C-data"/>
      <sheetName val="0000000000000"/>
      <sheetName val="Spec"/>
      <sheetName val="Design"/>
      <sheetName val="Dist Network(W)"/>
      <sheetName val="OFC"/>
      <sheetName val="H-1"/>
      <sheetName val="Dist NetworkS(S)"/>
      <sheetName val="segments-details"/>
      <sheetName val="int-Dia-hdpe"/>
      <sheetName val="habs-list"/>
      <sheetName val="int-Dia-pvc"/>
      <sheetName val="SPT vs PHI"/>
      <sheetName val="Input Revise"/>
      <sheetName val="Abstract traileer"/>
      <sheetName val="Abs Total"/>
      <sheetName val="Sorted"/>
      <sheetName val="ssr-rates"/>
      <sheetName val="sand"/>
      <sheetName val="stone"/>
      <sheetName val="index"/>
      <sheetName val="Nspt-smp-final-ORIGINAL"/>
      <sheetName val="pop"/>
      <sheetName val="labour"/>
      <sheetName val="lead-st"/>
      <sheetName val="RMR"/>
      <sheetName val="m1"/>
      <sheetName val="water-hammar-strenght"/>
      <sheetName val="DI Specials"/>
      <sheetName val="OHBR Datas"/>
      <sheetName val="Liter Rate"/>
      <sheetName val="Material"/>
      <sheetName val="Plant &amp;  Machinery"/>
      <sheetName val="OHSR-1"/>
      <sheetName val="Input"/>
      <sheetName val="Abstract"/>
      <sheetName val="Specification"/>
      <sheetName val="SSR 16-17"/>
      <sheetName val="data existing_do not delete"/>
      <sheetName val="habs-details"/>
      <sheetName val="sg-clay(d)"/>
      <sheetName val="Data.F8.BTR"/>
      <sheetName val="hab-details"/>
      <sheetName val="int-Dia"/>
      <sheetName val="RCC Central Phenial "/>
      <sheetName val="hdpe-int-Dia"/>
      <sheetName val="E-Table"/>
      <sheetName val="pvc-int-Dia"/>
      <sheetName val="dbl-airvalve-PVC"/>
      <sheetName val="DFjoints"/>
      <sheetName val="TOP SLAB-beams"/>
      <sheetName val="650kL-design-final"/>
      <sheetName val="work_sheet"/>
      <sheetName val="DATA-BASE"/>
      <sheetName val="DATA-ABSTRACT"/>
      <sheetName val="PVC weights"/>
      <sheetName val="Sheet3"/>
      <sheetName val="FORM7"/>
      <sheetName val="Sheet5"/>
    </sheetNames>
    <sheetDataSet>
      <sheetData sheetId="0"/>
      <sheetData sheetId="1"/>
      <sheetData sheetId="2"/>
      <sheetData sheetId="3"/>
      <sheetData sheetId="4" refreshError="1"/>
      <sheetData sheetId="5" refreshError="1"/>
      <sheetData sheetId="6" refreshError="1">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sheetData sheetId="8" refreshError="1">
        <row r="16">
          <cell r="C16">
            <v>73.2</v>
          </cell>
        </row>
        <row r="30">
          <cell r="L30">
            <v>887.49</v>
          </cell>
          <cell r="M30">
            <v>1081.68</v>
          </cell>
          <cell r="N30">
            <v>1343.94</v>
          </cell>
          <cell r="O30">
            <v>1690.77</v>
          </cell>
        </row>
      </sheetData>
      <sheetData sheetId="9" refreshError="1">
        <row r="37">
          <cell r="C37">
            <v>678.83</v>
          </cell>
          <cell r="D37">
            <v>960.38</v>
          </cell>
          <cell r="F37">
            <v>1844.87</v>
          </cell>
          <cell r="G37">
            <v>2369.41</v>
          </cell>
        </row>
      </sheetData>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HDPE"/>
      <sheetName val="DI"/>
      <sheetName val="pvc"/>
      <sheetName val="clvrt_data"/>
      <sheetName val="DATA_PRG"/>
      <sheetName val="rdamdata"/>
      <sheetName val="v"/>
      <sheetName val="r"/>
      <sheetName val="hdpe_basic"/>
      <sheetName val="pvc_basic"/>
      <sheetName val="Sheet1"/>
      <sheetName val="hdpe weights"/>
      <sheetName val="PVC weigh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pp"/>
      <sheetName val="data_new"/>
      <sheetName val="lead-st"/>
      <sheetName val="v"/>
      <sheetName val="r"/>
      <sheetName val="l"/>
      <sheetName val="leads"/>
      <sheetName val="Data.F8.BTR"/>
      <sheetName val="rdamdata"/>
      <sheetName val="DATA"/>
      <sheetName val="pvc"/>
      <sheetName val="HDPE"/>
      <sheetName val="DI"/>
      <sheetName val="Labour"/>
      <sheetName val="Material"/>
      <sheetName val="Plant &amp;  Machinery"/>
      <sheetName val="Data_F8_BTR"/>
      <sheetName val="Plant_&amp;__Machinery"/>
      <sheetName val="clvrt_data"/>
      <sheetName val="t_prsr"/>
      <sheetName val="wh"/>
      <sheetName val="Lead statement ss5"/>
      <sheetName val="Lead_statement_ss5"/>
      <sheetName val="Lead"/>
      <sheetName val="data existing_do not delete"/>
      <sheetName val="TOP SLAB-beams"/>
      <sheetName val="int-Dia-pvc"/>
      <sheetName val="ssr-rates"/>
      <sheetName val="hdpe_basic"/>
      <sheetName val="pvc_basic"/>
      <sheetName val="water-hammar-strenght"/>
      <sheetName val="hdpe weights"/>
      <sheetName val="PVC weights"/>
      <sheetName val="0000000000000"/>
      <sheetName val="SSR"/>
      <sheetName val="VC 80"/>
      <sheetName val="VC 450"/>
      <sheetName val="DATA_PRG"/>
      <sheetName val="Rates"/>
      <sheetName val="Ins &amp; Bonds"/>
      <sheetName val="A-3.1"/>
      <sheetName val="Client req"/>
      <sheetName val="id"/>
      <sheetName val="MRATES"/>
      <sheetName val="MRoad data"/>
      <sheetName val="Sheet1"/>
      <sheetName val="PROCTOR"/>
      <sheetName val="Rates-May-14"/>
      <sheetName val="detls"/>
      <sheetName val="Tees"/>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Plant 㫨  Machinery"/>
      <sheetName val="Plant_㫨__Machinery"/>
      <sheetName val="Delivery mains"/>
      <sheetName val="bundqty"/>
      <sheetName val="Works"/>
      <sheetName val="RMR"/>
      <sheetName val="General"/>
      <sheetName val="Lɥad"/>
      <sheetName val="Bitumen trunk"/>
      <sheetName val="Feeder"/>
      <sheetName val="R99 etc"/>
      <sheetName val="Trunk unpaved"/>
      <sheetName val="m"/>
      <sheetName val="Level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PUMP_DATA"/>
      <sheetName val="Quarry"/>
      <sheetName val="Line"/>
      <sheetName val="BTR"/>
      <sheetName val="CRUST"/>
      <sheetName val="QDTS"/>
      <sheetName val="Abs_CD_2"/>
      <sheetName val="road est"/>
      <sheetName val="ECV"/>
      <sheetName val="BWSCPlt"/>
      <sheetName val="CI"/>
      <sheetName val="G.R.P"/>
      <sheetName val="PSC REVISED"/>
      <sheetName val="FORM-W3"/>
      <sheetName val="index"/>
      <sheetName val="Cash2"/>
      <sheetName val="Nspt-smp-final-ORIGINAL"/>
      <sheetName val="PH data"/>
      <sheetName val="Common "/>
      <sheetName val="CONST"/>
      <sheetName val="ANAL-PIPE LINE"/>
      <sheetName val="MS Pipe Working"/>
      <sheetName val="wh_data"/>
      <sheetName val="wh_data_R"/>
      <sheetName val="CPHEEO"/>
      <sheetName val="input"/>
      <sheetName val="civ data"/>
      <sheetName val="Design"/>
      <sheetName val="SPT vs PHI"/>
      <sheetName val="RWS"/>
      <sheetName val="Entry"/>
      <sheetName val="Detailed"/>
      <sheetName val="WATER-HAMMER"/>
      <sheetName val="Usage"/>
      <sheetName val="HDPE-pipe-rates"/>
      <sheetName val="pvc-pipe-rates"/>
      <sheetName val="650kL-design-final"/>
      <sheetName val="_5wgdhabfinal00_01"/>
      <sheetName val="Mix Design"/>
      <sheetName val="Cost of O &amp; O"/>
      <sheetName val="C-data"/>
      <sheetName val="Rates SSR 2008-09"/>
      <sheetName val="DATA 2021-22"/>
      <sheetName val="Staff Civil o&amp;m draft policy"/>
      <sheetName val="maya"/>
      <sheetName val="Specification"/>
      <sheetName val="Specification report"/>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Estimate "/>
      <sheetName val="banilad"/>
      <sheetName val="SECPROP"/>
      <sheetName val="CABLENOS."/>
      <sheetName val="Main sheet"/>
      <sheetName val="Cover"/>
      <sheetName val="TTL"/>
      <sheetName val="final abstract"/>
      <sheetName val="sand"/>
      <sheetName val="stone"/>
      <sheetName val="Rate"/>
      <sheetName val="DATA SHEET"/>
      <sheetName val="PS1"/>
      <sheetName val="Data-ELSR"/>
      <sheetName val="Bed Class"/>
      <sheetName val="CPIPE"/>
      <sheetName val="CPIPE2"/>
      <sheetName val="Cs"/>
      <sheetName val="DVALUE"/>
      <sheetName val="THK"/>
      <sheetName val="20kL-design-final"/>
      <sheetName val="Bill-12"/>
      <sheetName val="sup dat"/>
      <sheetName val="Mactan"/>
      <sheetName val="Mandaue"/>
      <sheetName val="Detail In Door Stad"/>
      <sheetName val="IDCCALHYD_GOO"/>
      <sheetName val="concrete"/>
      <sheetName val="Civil Boq"/>
      <sheetName val="Summary"/>
      <sheetName val="Civil-works"/>
      <sheetName val="BOQ (2)"/>
      <sheetName val="Basic data "/>
      <sheetName val="pop"/>
      <sheetName val="hdpe-rates"/>
      <sheetName val="pvc-rates"/>
      <sheetName val="Rate Analysis"/>
      <sheetName val="RMR.PS"/>
      <sheetName val="BTR.PS"/>
      <sheetName val="Road data.PS"/>
      <sheetName val="Road data-TDR"/>
      <sheetName val="Data_F8_BTR4"/>
      <sheetName val="Plant_&amp;__Machinery4"/>
      <sheetName val="Lead_statement_ss54"/>
      <sheetName val="data_existing_do_not_delete3"/>
      <sheetName val="TOP_SLAB-beams"/>
      <sheetName val="Plant_㫨__Machinery1"/>
      <sheetName val="Common_"/>
      <sheetName val="Bitumen_trunk3"/>
      <sheetName val="R99_etc3"/>
      <sheetName val="Trunk_unpaved3"/>
      <sheetName val="abs_road3"/>
      <sheetName val="Road_data3"/>
      <sheetName val="Class_IV_Qtr__Ele3"/>
      <sheetName val="Bridge_Data_2005-063"/>
      <sheetName val="Lead_statement3"/>
      <sheetName val="GROUND_FLOOR3"/>
      <sheetName val="hdpe_weights"/>
      <sheetName val="PVC_weights"/>
      <sheetName val="VC_80"/>
      <sheetName val="VC_450"/>
      <sheetName val="PH_data"/>
      <sheetName val="Delivery_mains"/>
      <sheetName val="Ins_&amp;_Bonds"/>
      <sheetName val="A-3_1"/>
      <sheetName val="Client_req"/>
      <sheetName val="Specification_report"/>
      <sheetName val="1-Pop_Proj"/>
      <sheetName val="Estimate_"/>
      <sheetName val="CABLENOS_"/>
      <sheetName val="Main_sheet"/>
      <sheetName val="MRoad_data"/>
      <sheetName val="final_abstract"/>
      <sheetName val="Sheet1_(2)"/>
      <sheetName val="wt_of_CID_joint"/>
      <sheetName val="AC_DAta"/>
      <sheetName val="Pipe_Pilne_MAch"/>
      <sheetName val="Indurhty_2016-17"/>
      <sheetName val="gen_abstrct"/>
      <sheetName val="Exp"/>
      <sheetName val="A 3_7"/>
      <sheetName val="SOR"/>
      <sheetName val="economic PM"/>
      <sheetName val="LEAD S 10-11"/>
      <sheetName val="3405-2014"/>
      <sheetName val="Qty"/>
      <sheetName val="EDWise"/>
      <sheetName val="Analysis"/>
      <sheetName val="other rates"/>
      <sheetName val="MTC-estimate"/>
      <sheetName val="Gen Abs"/>
      <sheetName val="Cd"/>
      <sheetName val="SewerCAD MH Data"/>
      <sheetName val="Design 2040 Design Flows-(1)"/>
      <sheetName val="SewerCAD Pipe Data-Actual 2040"/>
      <sheetName val="CONNECT"/>
      <sheetName val="SALIENT"/>
      <sheetName val="Hire"/>
      <sheetName val="foundation(V)"/>
      <sheetName val="Data-2011-12"/>
      <sheetName val="DL CAL"/>
      <sheetName val="slab"/>
      <sheetName val="Flanged Beams"/>
      <sheetName val="Rectangular Beam"/>
      <sheetName val="AV-HDPE"/>
      <sheetName val="Di_gate-HDPE"/>
      <sheetName val="Sheet11"/>
      <sheetName val="Convey"/>
      <sheetName val="C.D.Abs.Est."/>
      <sheetName val="GM&amp;PM WE1 EST"/>
      <sheetName val="BWSC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r"/>
      <sheetName val="leads"/>
      <sheetName val="DI"/>
      <sheetName val="pvc"/>
      <sheetName val="HDPE"/>
      <sheetName val="AV-HDPE"/>
      <sheetName val="Di_gate-HDPE"/>
      <sheetName val="t_prsr"/>
      <sheetName val="id"/>
      <sheetName val="DATA"/>
      <sheetName val="Data rough"/>
      <sheetName val="DATA_PRG"/>
      <sheetName val="v"/>
      <sheetName val="clvrt_data"/>
      <sheetName val="Rates"/>
      <sheetName val="rdamdata"/>
      <sheetName val="lead-st"/>
      <sheetName val="PS1"/>
      <sheetName val="bom"/>
      <sheetName val="Detailed"/>
      <sheetName val="Lead"/>
      <sheetName val="pvc_basic"/>
      <sheetName val="hdpe weights"/>
      <sheetName val="Labour"/>
      <sheetName val="Material"/>
      <sheetName val="Plant &amp;  Machinery"/>
      <sheetName val="wh"/>
      <sheetName val="detls"/>
      <sheetName val="HDPE-pipe-rates"/>
      <sheetName val="pvc-pipe-rates"/>
      <sheetName val="Pop"/>
      <sheetName val="Cover"/>
      <sheetName val="Quarry"/>
      <sheetName val="RMR"/>
      <sheetName val="Line"/>
      <sheetName val="BTR"/>
      <sheetName val="CRUST"/>
      <sheetName val="QDTS"/>
      <sheetName val="Road data"/>
      <sheetName val="PROCTOR"/>
      <sheetName val="hdpe_basic"/>
      <sheetName val="Abs"/>
      <sheetName val="MRATES"/>
      <sheetName val="l"/>
      <sheetName val="not req 3"/>
      <sheetName val="SPT vs PHI"/>
      <sheetName val="GM&amp;PM EST"/>
      <sheetName val="pumping main"/>
      <sheetName val="D2_CO"/>
      <sheetName val="m"/>
      <sheetName val="data.f8.btr"/>
      <sheetName val="Tees"/>
      <sheetName val="wh_data"/>
      <sheetName val="wh_data_R"/>
      <sheetName val="CPHEEO"/>
      <sheetName val="input"/>
      <sheetName val="pump_data"/>
      <sheetName val="segments-details"/>
      <sheetName val="int-Dia-hdpe"/>
      <sheetName val="habs-list"/>
      <sheetName val="sheet6"/>
      <sheetName val="sand"/>
      <sheetName val="stone"/>
      <sheetName val="DATA-BASE"/>
      <sheetName val="DATA-ABSTRACT"/>
      <sheetName val="WATER-HAMMER"/>
      <sheetName val="Global factors"/>
      <sheetName val="TOP SLAB-beams"/>
      <sheetName val="ewst"/>
      <sheetName val="mas_hab"/>
      <sheetName val="Lead statement ss5"/>
      <sheetName val="Work_sheet"/>
      <sheetName val="nandipet intra"/>
      <sheetName val="C.D.Abs.Est."/>
      <sheetName val="CI"/>
      <sheetName val="G.R.P"/>
      <sheetName val="PSC REVISED"/>
      <sheetName val="bricks"/>
      <sheetName val="TT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HDPE"/>
      <sheetName val="DI"/>
      <sheetName val="pvc"/>
      <sheetName val="ssr-rates"/>
      <sheetName val="census91"/>
      <sheetName val="DATA"/>
      <sheetName val="leads"/>
      <sheetName val="rdamdata"/>
      <sheetName val="0000000000000"/>
      <sheetName val="DATA_PRG"/>
      <sheetName val="Lead statement"/>
      <sheetName val="Lead"/>
      <sheetName val="m"/>
      <sheetName val="HDPE-pipe-rates"/>
      <sheetName val="pvc-pipe-rates"/>
      <sheetName val="mlead"/>
      <sheetName val="splmidata"/>
      <sheetName val="RMR"/>
      <sheetName val="ppraodata"/>
      <sheetName val="Rates"/>
      <sheetName val="maya"/>
      <sheetName val="C-data"/>
      <sheetName val="MRATES"/>
      <sheetName val="stone"/>
      <sheetName val="Road data"/>
      <sheetName val="Nspt-smp-final-ORIGINAL"/>
      <sheetName val="Labour"/>
      <sheetName val="MRoad data"/>
      <sheetName val="AV-HDPE"/>
      <sheetName val="Di_gate-HDPE"/>
      <sheetName val="Basicrates"/>
      <sheetName val="discount"/>
      <sheetName val="mas_hab"/>
      <sheetName val="GF SB Ok "/>
      <sheetName val="Levels"/>
      <sheetName val="Material"/>
      <sheetName val="Plant &amp;  Machinery"/>
      <sheetName val="BTR"/>
      <sheetName val="DES"/>
      <sheetName val="COVER"/>
      <sheetName val="HP PIPE  DATA"/>
      <sheetName val="SLAB  DATA"/>
      <sheetName val="CONST"/>
      <sheetName val="bom"/>
      <sheetName val="SPT vs PHI"/>
      <sheetName val="pvc_basic"/>
      <sheetName val="DATA-BASE"/>
      <sheetName val="DATA-ABSTRACT"/>
      <sheetName val="sand"/>
      <sheetName val="clvrt_data"/>
      <sheetName val="wh_data_R"/>
      <sheetName val="wh_data"/>
      <sheetName val="CPHEEO"/>
      <sheetName val="input"/>
      <sheetName val="hdpe weights"/>
      <sheetName val="PVC weights"/>
      <sheetName val="BLK3"/>
      <sheetName val="BLK2"/>
      <sheetName val="radar"/>
      <sheetName val="E &amp; R"/>
      <sheetName val="hdpe_basic"/>
      <sheetName val="Data.F8.BTR"/>
      <sheetName val="hdpe-rates"/>
      <sheetName val="pvc-rates"/>
      <sheetName val="Common "/>
      <sheetName val="final abstract"/>
      <sheetName val="GA"/>
      <sheetName val="detls"/>
      <sheetName val="Sheet2"/>
      <sheetName val="t_prsr"/>
      <sheetName val="wh"/>
      <sheetName val="Global factors"/>
      <sheetName val="Estimate "/>
      <sheetName val="EDWise"/>
      <sheetName val="BHANDUP"/>
      <sheetName val="PRECAST lightconc-II"/>
      <sheetName val="data existing_do not delete"/>
      <sheetName val="Sheet3"/>
      <sheetName val="Quarry"/>
      <sheetName val="Line"/>
      <sheetName val="CRUST"/>
      <sheetName val="QDTS"/>
      <sheetName val="WATER-HAMMER"/>
      <sheetName val="pop"/>
      <sheetName val="civ data"/>
      <sheetName val=" data sheet "/>
      <sheetName val="Civil Boq"/>
      <sheetName val="Summary"/>
      <sheetName val="Note"/>
      <sheetName val="Specification"/>
      <sheetName val="analy"/>
      <sheetName val="basdat"/>
      <sheetName val="id"/>
      <sheetName val="WITH STACKING CHARGES"/>
      <sheetName val="Main sheet"/>
      <sheetName val="Legal Risk Analysis"/>
      <sheetName val="Data_Base"/>
      <sheetName val="G F  (2)"/>
      <sheetName val="m1"/>
      <sheetName val="Bitumen trunk"/>
      <sheetName val="Feeder"/>
      <sheetName val="R99 etc"/>
      <sheetName val="Trunk unpaved"/>
      <sheetName val="Rate Analysis"/>
      <sheetName val="Abs"/>
      <sheetName val="Lead_statement"/>
      <sheetName val="GF_SB_Ok_"/>
      <sheetName val="Plant_&amp;__Machinery"/>
      <sheetName val="ROAD_DATA"/>
      <sheetName val="HP_PIPE__DATA"/>
      <sheetName val="SLAB__DATA"/>
      <sheetName val="Estimate_"/>
      <sheetName val="PRECAST_lightconc-II"/>
      <sheetName val="data_existing_do_not_delete"/>
      <sheetName val="MRoad_data"/>
      <sheetName val="GT DUMP"/>
      <sheetName val="sancdump"/>
      <sheetName val="road detail est."/>
      <sheetName val="Sheet6"/>
      <sheetName val="strong stylecolor blueDate Wise"/>
      <sheetName val="ROADS"/>
      <sheetName val="coverpage"/>
      <sheetName val="abs road"/>
      <sheetName val="Abs_CD_2"/>
      <sheetName val="road est"/>
      <sheetName val="ECV"/>
      <sheetName val="int-Dia-pvc"/>
      <sheetName val="STN WISE EMR"/>
      <sheetName val="FORM-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DATA_PRG"/>
      <sheetName val="leads"/>
      <sheetName val="DATA"/>
      <sheetName val="DI"/>
      <sheetName val="Sheet1"/>
      <sheetName val="MRATES"/>
      <sheetName val="MRoad data"/>
      <sheetName val="Sheet2"/>
      <sheetName val="hdpe weights"/>
      <sheetName val="PVC weights"/>
      <sheetName val="Lead"/>
      <sheetName val="Labour"/>
      <sheetName val="Material"/>
      <sheetName val="Plant &amp;  Machinery"/>
      <sheetName val="m"/>
      <sheetName val="HDPE"/>
      <sheetName val="pvc"/>
      <sheetName val="not req 3"/>
      <sheetName val="entitlements"/>
      <sheetName val="DATA-2005-06"/>
      <sheetName val="Data rough"/>
      <sheetName val="mlead"/>
      <sheetName val="Rates"/>
      <sheetName val="maya"/>
      <sheetName val="quarry"/>
      <sheetName val="C-data"/>
      <sheetName val="int-Dia-hdpe"/>
      <sheetName val="int-Dia-pvc"/>
      <sheetName val="rdamdata"/>
      <sheetName val="lead-st"/>
      <sheetName val="detls"/>
      <sheetName val="wh"/>
      <sheetName val="hdpe-rates"/>
      <sheetName val="pvc-rates"/>
      <sheetName val="ssr-rates"/>
      <sheetName val="pvc-pipe-rates"/>
      <sheetName val="WATER-HAMMER"/>
      <sheetName val="index"/>
      <sheetName val="bom"/>
      <sheetName val="pvc_basic"/>
      <sheetName val="DATA-BASE"/>
      <sheetName val="DATA-ABSTRACT"/>
      <sheetName val="Levels"/>
      <sheetName val="t_prsr"/>
      <sheetName val="id"/>
      <sheetName val="clvrt_data"/>
      <sheetName val="hdpe_basic"/>
      <sheetName val="coverpage"/>
      <sheetName val="Road data"/>
      <sheetName val="mas_hab"/>
      <sheetName val="wh_data"/>
      <sheetName val="wh_data_R"/>
      <sheetName val="CPHEEO"/>
      <sheetName val="input"/>
      <sheetName val="FORM7"/>
      <sheetName val="sand"/>
      <sheetName val="stone"/>
      <sheetName val="PVC_dia"/>
      <sheetName val="_5wgdhabfinal00_01"/>
      <sheetName val="11.Habitations"/>
      <sheetName val="abs road"/>
      <sheetName val="Abs_CD_2"/>
      <sheetName val="RMR"/>
      <sheetName val="road est"/>
      <sheetName val="EC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DESIGEN_RCC_CULVERT"/>
      <sheetName val="DESIGENS_HP_CULVERT"/>
      <sheetName val="pvc"/>
      <sheetName val="HDPE"/>
      <sheetName val="DI"/>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_TELK"/>
      <sheetName val="SPEC"/>
      <sheetName val="Sheet4"/>
      <sheetName val="Sheet5"/>
      <sheetName val="Sheet6"/>
      <sheetName val="Sheet7"/>
      <sheetName val="Sheet8"/>
      <sheetName val="Sheet9"/>
      <sheetName val="Sheet10"/>
      <sheetName val="DATA"/>
      <sheetName val="v"/>
      <sheetName val="r"/>
      <sheetName val="sand"/>
      <sheetName val="stone"/>
      <sheetName val="DATA_PRG"/>
      <sheetName val="Lead"/>
      <sheetName val="Nspt-smp-final-ORIGINAL"/>
      <sheetName val="Abs"/>
      <sheetName val="hdpe weights"/>
      <sheetName val="PVC weights"/>
      <sheetName val="index"/>
      <sheetName val="MRATES"/>
      <sheetName val="ssr-rates"/>
      <sheetName val="rdamdata"/>
      <sheetName val="lead-st"/>
      <sheetName val="maya"/>
      <sheetName val="DI"/>
      <sheetName val="pvc"/>
      <sheetName val="HDPE"/>
      <sheetName val="data existing_do not delete"/>
      <sheetName val="AV-HDPE"/>
      <sheetName val="Di_gate-HDPE"/>
      <sheetName val="wh_data"/>
      <sheetName val="wh_data_R"/>
      <sheetName val="CPHEEO"/>
      <sheetName val="input"/>
      <sheetName val="leads"/>
      <sheetName val="Plant &amp;  Machinery"/>
      <sheetName val="Labour"/>
      <sheetName val="MRoad data"/>
      <sheetName val="Road data"/>
      <sheetName val="Cover"/>
      <sheetName val="RA"/>
      <sheetName val="Road data-TDR"/>
      <sheetName val="hdpe_basic"/>
      <sheetName val="pvc_basic"/>
      <sheetName val="t_prsr"/>
      <sheetName val="detls"/>
      <sheetName val="0000000000000"/>
      <sheetName val="Quarry"/>
      <sheetName val="RMR"/>
      <sheetName val="Line"/>
      <sheetName val="BTR"/>
      <sheetName val="CRUST"/>
      <sheetName val="QDTS"/>
      <sheetName val="Rates"/>
      <sheetName val="hdpe-rates"/>
      <sheetName val="pvc-rates"/>
      <sheetName val="Sheet2"/>
      <sheetName val="C.D.Abs.Est."/>
      <sheetName val="_5wgdhabfinal00_01"/>
      <sheetName val="not req 3"/>
      <sheetName val="l"/>
      <sheetName val="Rate"/>
      <sheetName val="1-Pop Proj"/>
      <sheetName val="ANAL-PIPE LINE"/>
      <sheetName val="water-hammar-strenght"/>
      <sheetName val="bom"/>
      <sheetName val="BWSCPlt"/>
      <sheetName val="CI"/>
      <sheetName val="G.R.P"/>
      <sheetName val="PSC REVISED"/>
      <sheetName val="PM&amp;GM"/>
      <sheetName val="AV-DI"/>
      <sheetName val="AV-PVC"/>
      <sheetName val="DI gate-DI"/>
      <sheetName val="DIgate_PVC "/>
      <sheetName val="scour-DI-CI"/>
      <sheetName val="scour-pvc-hdpe-psc-bwsc"/>
      <sheetName val="Work_sheet"/>
      <sheetName val="Iocount"/>
      <sheetName val="co_5"/>
      <sheetName val="labour rates"/>
      <sheetName val="abs road"/>
      <sheetName val="GM&amp;PM WE1 EST"/>
      <sheetName val="airvalve-AC PN 1.60"/>
      <sheetName val="AV_GRP ms bwsc"/>
      <sheetName val="BWSCP"/>
      <sheetName val="Soft-sluice-AC,GRP PN 1.6"/>
      <sheetName val="soft-sluice-BWSC-MS"/>
      <sheetName val="DI sluice valve"/>
      <sheetName val="ewst"/>
      <sheetName val="Material"/>
      <sheetName val="GA"/>
      <sheetName val="WATER-HAMMER"/>
      <sheetName val="m"/>
      <sheetName val="Usage"/>
      <sheetName val="Common "/>
      <sheetName val="General"/>
      <sheetName val="Bitumen trunk"/>
      <sheetName val="int-Dia-pvc"/>
      <sheetName val="pop"/>
      <sheetName val="Data rough"/>
      <sheetName val="HDPE-pipe-rates"/>
      <sheetName val="pvc-pipe-rates"/>
      <sheetName val="mlead"/>
      <sheetName val="Abs_CD_2"/>
      <sheetName val="coverpage"/>
      <sheetName val="road est"/>
      <sheetName val="ECV"/>
      <sheetName val="int-dia-hdpe"/>
      <sheetName val="Levels"/>
      <sheetName val="R_Det"/>
      <sheetName val="Data_Base"/>
      <sheetName val="clvrt_data"/>
      <sheetName val="C-data"/>
      <sheetName val="Gen_Abs"/>
      <sheetName val="FORM7"/>
      <sheetName val="Data.F8.BTR"/>
      <sheetName val="ESTIMATE"/>
      <sheetName val="DATA-2005-06"/>
      <sheetName val="DL CAL"/>
      <sheetName val="ROADS"/>
      <sheetName val="p&amp;m"/>
      <sheetName val="wordsdata"/>
      <sheetName val="Rate Analysis"/>
      <sheetName val="id"/>
      <sheetName val="wh"/>
      <sheetName val="PUMP_DATA"/>
      <sheetName val="Global factors"/>
      <sheetName val="PROCTOR"/>
      <sheetName val="Estt"/>
      <sheetName val="Specification"/>
      <sheetName val="MTC-estimate"/>
      <sheetName val="PRELIM5"/>
      <sheetName val="Sorted"/>
      <sheetName val="Data_Renuals"/>
      <sheetName val="Lead statement"/>
      <sheetName val="other rates"/>
      <sheetName val="Feeder"/>
      <sheetName val="R99 etc"/>
      <sheetName val="Trunk unpaved"/>
      <sheetName val="AC"/>
      <sheetName val="AV_AC"/>
      <sheetName val="di_Gate_AC"/>
      <sheetName val="Digate-BWSCP-MS"/>
      <sheetName val="DI_gate_di"/>
      <sheetName val="DIgate_PVC"/>
      <sheetName val="MS "/>
      <sheetName val="economic PM"/>
      <sheetName val="1"/>
      <sheetName val="2"/>
      <sheetName val="3"/>
      <sheetName val="4"/>
      <sheetName val="SPT vs PHI"/>
      <sheetName val="HS final-2"/>
      <sheetName val="boredetails"/>
      <sheetName val="bric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sheetName val="CPHEEO"/>
      <sheetName val="CPHEEO_Change"/>
      <sheetName val="wh_data"/>
      <sheetName val="wh_data_R"/>
      <sheetName val="Eco_dia_bhopal"/>
      <sheetName val="IWWA"/>
      <sheetName val="economical_auto"/>
      <sheetName val="economical_OFF_manual"/>
      <sheetName val="Sheet9"/>
      <sheetName val="Fee Rate Summary"/>
      <sheetName val="water-hammar-strenght"/>
      <sheetName val="r"/>
      <sheetName val="pvc"/>
      <sheetName val="Sheet1"/>
      <sheetName val="DATA"/>
      <sheetName val="HDPE"/>
      <sheetName val="DI"/>
      <sheetName val="Design_sump"/>
      <sheetName val="Part-II_Buildings"/>
      <sheetName val="CI_Sluice-HDPE"/>
      <sheetName val="rdamdata"/>
      <sheetName val="lead-st"/>
      <sheetName val="hdpe weights"/>
      <sheetName val="PVC weights"/>
      <sheetName val="index"/>
      <sheetName val="DATA_PRG"/>
      <sheetName val="Detailed"/>
      <sheetName val="v"/>
      <sheetName val="final abstract"/>
      <sheetName val="clvrt_data"/>
      <sheetName val="_5wgdhabfinal00_01"/>
      <sheetName val="hdpe_basic"/>
      <sheetName val="pvc_basic"/>
      <sheetName val="Abs"/>
      <sheetName val="leads"/>
      <sheetName val="Cash2"/>
      <sheetName val="Z"/>
      <sheetName val="PRELIM5"/>
      <sheetName val="Proforma -II "/>
      <sheetName val="SPT vs PHI"/>
      <sheetName val="Usage"/>
      <sheetName val="Common "/>
      <sheetName val="General"/>
      <sheetName val="CD data"/>
      <sheetName val="RMR "/>
      <sheetName val="Labour"/>
      <sheetName val="Road data"/>
      <sheetName val="Pop"/>
      <sheetName val="Lead"/>
      <sheetName val="Data "/>
      <sheetName val="HS 30.04.2015.Final"/>
      <sheetName val="ID"/>
      <sheetName val="WATER-HAMMER"/>
      <sheetName val="Entry"/>
      <sheetName val="Plant &amp;  Machinery"/>
      <sheetName val="AC"/>
      <sheetName val="AV_AC"/>
      <sheetName val="di_Gate_AC"/>
      <sheetName val="scour-pvc-hdpe-psc-bwsc"/>
      <sheetName val="Rates"/>
      <sheetName val="MRATES"/>
      <sheetName val="bom"/>
      <sheetName val="MRoad data"/>
      <sheetName val="11.Habitations"/>
      <sheetName val="Specification report"/>
      <sheetName val="detls"/>
      <sheetName val="hdpe-rates"/>
      <sheetName val="pvc-rates"/>
      <sheetName val="RMR"/>
      <sheetName val="PVC_dia"/>
      <sheetName val="mlead"/>
      <sheetName val="RSV"/>
      <sheetName val="당초"/>
      <sheetName val="Material"/>
      <sheetName val="GM&amp;PM WE1 EST"/>
      <sheetName val="BWSCP"/>
      <sheetName val="l"/>
      <sheetName val="mas_hab"/>
      <sheetName val="int-Dia-pvc"/>
      <sheetName val="t_prsr"/>
      <sheetName val="ssr-rates"/>
      <sheetName val="DATA-2005-06"/>
      <sheetName val="Trunk Main"/>
      <sheetName val="Nspt-smp-final-ORIGINAL"/>
      <sheetName val="HS 1"/>
      <sheetName val="Mortars"/>
      <sheetName val="ESTIMATE"/>
      <sheetName val="Lookup"/>
      <sheetName val="ewst"/>
      <sheetName val="0000000000000"/>
      <sheetName val="Summary"/>
      <sheetName val="sand"/>
      <sheetName val="stone"/>
      <sheetName val="AV-HDPE"/>
      <sheetName val="Di_gate-HDPE"/>
      <sheetName val="pumping main"/>
      <sheetName val="pvc-pipe-rates"/>
      <sheetName val="Sheet2"/>
      <sheetName val="bricks"/>
      <sheetName val="1"/>
      <sheetName val="2"/>
      <sheetName val="3"/>
      <sheetName val="4"/>
      <sheetName val="Levels"/>
      <sheetName val="PIpe Pushing"/>
      <sheetName val="PUMP_DATA"/>
      <sheetName val="60-70"/>
      <sheetName val="80-100"/>
      <sheetName val="Emulsion MS"/>
      <sheetName val=" HSD"/>
      <sheetName val="Work_sheet"/>
      <sheetName val="Bitumen trunk"/>
      <sheetName val="Feeder"/>
      <sheetName val="R99 etc"/>
      <sheetName val="Trunk unpaved"/>
      <sheetName val="economic PM"/>
      <sheetName val="ABST SANITARY"/>
      <sheetName val="ABST CIVIL"/>
      <sheetName val="Data rough"/>
      <sheetName val="Works"/>
      <sheetName val="C-data"/>
      <sheetName val="BWSCPlt"/>
      <sheetName val="CI"/>
      <sheetName val="G.R.P"/>
      <sheetName val="PSC REVISED"/>
      <sheetName val="Cover"/>
      <sheetName val="m"/>
      <sheetName val="m1"/>
      <sheetName val="segments-details"/>
      <sheetName val="Data.F8.BTR"/>
      <sheetName val="int-Dia-hdpe"/>
      <sheetName val="Lead statement"/>
      <sheetName val="PM&amp;GM"/>
      <sheetName val="AV-DI"/>
      <sheetName val="AV-PVC"/>
      <sheetName val="Digate-BWSCP-MS"/>
      <sheetName val="DI_gate_di"/>
      <sheetName val="DIgate_PVC"/>
      <sheetName val="MS "/>
      <sheetName val="scour-DI-C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_5wgdhabfinal00_01"/>
      <sheetName val="nc"/>
      <sheetName val="nss (2)"/>
      <sheetName val="Abs"/>
      <sheetName val="Bitumen trunk"/>
      <sheetName val="Feeder"/>
      <sheetName val="R99 etc"/>
      <sheetName val="Trunk unpaved"/>
      <sheetName val="wh_data_R"/>
      <sheetName val="wh_data"/>
      <sheetName val="CPHEEO"/>
      <sheetName val="input"/>
      <sheetName val="pop"/>
      <sheetName val="DATA_PRG"/>
      <sheetName val="t_prsr"/>
      <sheetName val="water-hammar-strenght"/>
      <sheetName val="Sheet1"/>
      <sheetName val="Lead"/>
      <sheetName val="DATA"/>
      <sheetName val="rdamdata"/>
      <sheetName val="lead-st"/>
      <sheetName val="AC"/>
      <sheetName val="AV-BWSC&amp;MS"/>
      <sheetName val="AV_AC"/>
      <sheetName val="AV-DI"/>
      <sheetName val="AV-HDPE"/>
      <sheetName val="di_Gate_AC"/>
      <sheetName val="Digate-BWSCP-MS"/>
      <sheetName val="DI_gate_di"/>
      <sheetName val="Di_gate-HDPE"/>
      <sheetName val="DI"/>
      <sheetName val="HDPE"/>
      <sheetName val="scour-DI-CI"/>
      <sheetName val="scour-pvc-hdpe-psc-bwsc"/>
      <sheetName val="Detail In Door Stad"/>
      <sheetName val="Leads"/>
      <sheetName val="abs road"/>
      <sheetName val="R_Det"/>
      <sheetName val="int-Dia-hdpe"/>
      <sheetName val="int-Dia-pvc"/>
      <sheetName val="r"/>
      <sheetName val="v"/>
      <sheetName val="PM&amp;GM"/>
      <sheetName val="AV-PVC"/>
      <sheetName val="BWSCP"/>
      <sheetName val="DIgate_PVC"/>
      <sheetName val="MS "/>
      <sheetName val="PVC"/>
      <sheetName val="General"/>
      <sheetName val="Hire"/>
      <sheetName val="GM&amp;PM EST"/>
      <sheetName val="pumping main"/>
      <sheetName val="11.Habitations"/>
      <sheetName val="DI gate-DI"/>
      <sheetName val="DIgate_PVC "/>
      <sheetName val="labour"/>
      <sheetName val="Rates"/>
      <sheetName val="Data rough"/>
      <sheetName val="Design"/>
      <sheetName val="Habcodes"/>
      <sheetName val="Gadwal Estimate"/>
      <sheetName val="TOP SLAB-beams"/>
      <sheetName val="Gravity Main-Jukkal"/>
      <sheetName val="Specification report"/>
      <sheetName val="detls"/>
      <sheetName val="Levels"/>
      <sheetName val="hdpe_basic"/>
      <sheetName val="pvc_basic"/>
      <sheetName val="Road Detail Est."/>
      <sheetName val="sand"/>
      <sheetName val="stone"/>
      <sheetName val="MTC-estimate"/>
      <sheetName val="other rates"/>
      <sheetName val="Trunk Main"/>
      <sheetName val="Gen Abs"/>
      <sheetName val="Data-Road "/>
      <sheetName val="INPUT-SHEET"/>
      <sheetName val="CIV INV&amp;EXP"/>
      <sheetName val="20kL-design-final"/>
      <sheetName val="MRATES"/>
      <sheetName val="C.D.Abs.Est."/>
      <sheetName val="20KL"/>
      <sheetName val="20KL WE4"/>
      <sheetName val="Comp"/>
      <sheetName val="BBS"/>
      <sheetName val="Specials"/>
      <sheetName val="PVS"/>
      <sheetName val="POL"/>
      <sheetName val="PV Data"/>
      <sheetName val="POL Data"/>
      <sheetName val="SSR"/>
      <sheetName val="CI specials"/>
      <sheetName val="DI Wt"/>
      <sheetName val="Data- All"/>
      <sheetName val="S Data"/>
      <sheetName val="OHBR Data"/>
      <sheetName val="Epoxy &amp; MS Door"/>
      <sheetName val="CC Restore"/>
      <sheetName val="chambers caze"/>
      <sheetName val="FLooring &amp; Sanitery"/>
      <sheetName val="Ladder"/>
      <sheetName val="Spiral Staircase"/>
      <sheetName val="ss railing "/>
      <sheetName val="HSC "/>
      <sheetName val="GM&amp;PM WE1 EST"/>
      <sheetName val="airvalve-AC PN 1.60"/>
      <sheetName val="AV_GRP ms bwsc"/>
      <sheetName val="Soft-sluice-AC,GRP PN 1.6"/>
      <sheetName val="soft-sluice-BWSC-MS"/>
      <sheetName val="DI sluice valve"/>
      <sheetName val="GM&amp;PM EST- final "/>
      <sheetName val="DI-AV-HDPE- Final "/>
      <sheetName val="DI_scour-DI-final"/>
      <sheetName val="DI_scour-pvc-hdpe-psc-bwsc"/>
      <sheetName val="DI SV on DI-final "/>
      <sheetName val="DI Sluice_HDPE"/>
      <sheetName val="Analysis"/>
      <sheetName val="Usage"/>
      <sheetName val="Common "/>
      <sheetName val="RMR"/>
      <sheetName val="m"/>
      <sheetName val="Global factors"/>
      <sheetName val="Z1_DATA"/>
      <sheetName val="MHNO_LEV"/>
      <sheetName val="mlead"/>
      <sheetName val="Material"/>
      <sheetName val="Plant &amp;  Machinery"/>
      <sheetName val="id"/>
      <sheetName val="wh"/>
      <sheetName val="Ward areas"/>
      <sheetName val="Data-all"/>
      <sheetName val="Sheet2"/>
      <sheetName val="Detail"/>
      <sheetName val="ANAL"/>
      <sheetName val="Cost of O &amp; O"/>
      <sheetName val="habs-list"/>
      <sheetName val="segments-details"/>
      <sheetName val="0000000000000"/>
      <sheetName val="m1"/>
      <sheetName val="ssr-rates"/>
      <sheetName val="hdpe weights"/>
      <sheetName val="PVC weights"/>
      <sheetName val="index"/>
      <sheetName val="l"/>
      <sheetName val="WATER-HAMMER"/>
      <sheetName val="Line"/>
      <sheetName val="BTR"/>
      <sheetName val="Road data"/>
      <sheetName val="K.AV-HDPE"/>
      <sheetName val="scour-DI"/>
      <sheetName val="CI-scour-pvc-hdpe-psc-bwsc"/>
      <sheetName val="soft-HDPE"/>
      <sheetName val="soft-PVC"/>
      <sheetName val="DI-AV-DI-final"/>
      <sheetName val="DI- Final"/>
      <sheetName val="HDPE-Final "/>
      <sheetName val="MRoad data"/>
      <sheetName val="Cover"/>
      <sheetName val="nodes"/>
      <sheetName val="int-Dia"/>
      <sheetName val="BWSCPlt"/>
      <sheetName val="CI"/>
      <sheetName val="G.R.P"/>
      <sheetName val="PSC REVISED"/>
      <sheetName val="Sheet9"/>
      <sheetName val="new33kvss_e3"/>
      <sheetName val="prop aug of ex 33kvss_e3a"/>
      <sheetName val="Detailed"/>
      <sheetName val="Sorted"/>
      <sheetName val="Buildings"/>
      <sheetName val="Basis"/>
      <sheetName val="HDPE-pipe-rates"/>
      <sheetName val="pvc-pipe-rates"/>
      <sheetName val="economic PM"/>
      <sheetName val="mas_hab"/>
      <sheetName val="Data_Base"/>
      <sheetName val="Specification"/>
      <sheetName val="quarry"/>
      <sheetName val="distri Pipe line "/>
      <sheetName val="P,Stand posts "/>
      <sheetName val="SEGMENTS-nodes"/>
      <sheetName val="ohbr-hyd-initial"/>
      <sheetName val="hdpe-int-Dia"/>
      <sheetName val="E-Table"/>
      <sheetName val="pvc-int-Dia"/>
      <sheetName val="coverpage"/>
      <sheetName val="Sheet4"/>
      <sheetName val="Bed Class"/>
      <sheetName val="Cd"/>
      <sheetName val="FORM-16"/>
      <sheetName val="14 _M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AAAAAAAAAAAAA"/>
      <sheetName val="Gravity 10"/>
      <sheetName val="Gen Abs"/>
      <sheetName val=" rates_Dec 2013"/>
      <sheetName val="AV-HDPE"/>
      <sheetName val="AV-DI"/>
      <sheetName val="ew OG"/>
      <sheetName val="DI_gate_di"/>
      <sheetName val="Di_gate-HDPE"/>
      <sheetName val="ew-DiMs"/>
      <sheetName val="PVC"/>
      <sheetName val="HDPE"/>
      <sheetName val="scour-DI-CI"/>
      <sheetName val="scour-pvc-hdpe-psc-bwsc"/>
      <sheetName val="AC"/>
      <sheetName val="DI"/>
      <sheetName val="CI"/>
      <sheetName val="GRP"/>
      <sheetName val="BWSCP"/>
      <sheetName val="MS data"/>
      <sheetName val="MS "/>
      <sheetName val="PSC"/>
      <sheetName val="PH"/>
      <sheetName val="VC rate"/>
      <sheetName val="DFjoints"/>
      <sheetName val="AV-PVC"/>
      <sheetName val="AV-BWSC&amp;MS"/>
      <sheetName val="AV_AC"/>
      <sheetName val="DIgate_PVC"/>
      <sheetName val="sluice-PVC"/>
      <sheetName val="sluice-HDPE"/>
      <sheetName val="sluice-DI"/>
      <sheetName val="di_Gate_AC"/>
      <sheetName val="sluice-AC"/>
      <sheetName val="Digate-BWSCP-MS"/>
      <sheetName val="sluice-BWSCP-MS"/>
      <sheetName val="NRV(Swing check valve)-DI"/>
      <sheetName val="Lead"/>
      <sheetName val="Data"/>
      <sheetName val="vc80"/>
      <sheetName val="vc200"/>
      <sheetName val="vc450"/>
      <sheetName val="vc600"/>
      <sheetName val="vc700"/>
      <sheetName val="vc1000"/>
      <sheetName val="leads"/>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pipeleads"/>
      <sheetName val="PSC -pv"/>
      <sheetName val="GRP-pv"/>
      <sheetName val="index"/>
      <sheetName val="_5wgdhabfinal00_01"/>
      <sheetName val="DATA_PRG"/>
      <sheetName val="pop"/>
      <sheetName val="11.Habitations"/>
      <sheetName val="GM&amp;PM WE1 EST"/>
      <sheetName val="airvalve-AC PN 1.60"/>
      <sheetName val="AV_GRP ms bwsc"/>
      <sheetName val="Soft-sluice-AC,GRP PN 1.6"/>
      <sheetName val="soft-sluice-BWSC-MS"/>
      <sheetName val="DI-kintc air valve-DI"/>
      <sheetName val="DI sluice valve"/>
      <sheetName val="Bitumen trunk"/>
      <sheetName val="Feeder"/>
      <sheetName val="R99 etc"/>
      <sheetName val="Trunk unpaved"/>
      <sheetName val="Detailed"/>
      <sheetName val="wh_data_R"/>
      <sheetName val="PM&amp;GM"/>
      <sheetName val="DI gate-DI"/>
      <sheetName val="DIgate_PVC "/>
      <sheetName val="0000000000000"/>
      <sheetName val="clvrt_data"/>
      <sheetName val="Data rough"/>
      <sheetName val="wh_data"/>
      <sheetName val="CPHEEO"/>
      <sheetName val="input"/>
      <sheetName val="Labour"/>
      <sheetName val="Sheet5"/>
      <sheetName val="Data_"/>
      <sheetName val="r"/>
      <sheetName val="l"/>
      <sheetName val="t_prsr"/>
      <sheetName val="id"/>
      <sheetName val="wh"/>
      <sheetName val="GM&amp;PM EST"/>
      <sheetName val="DSLP"/>
      <sheetName val="Specification report"/>
    </sheetNames>
    <sheetDataSet>
      <sheetData sheetId="0"/>
      <sheetData sheetId="1"/>
      <sheetData sheetId="2"/>
      <sheetData sheetId="3"/>
      <sheetData sheetId="4"/>
      <sheetData sheetId="5">
        <row r="5">
          <cell r="C5">
            <v>63</v>
          </cell>
        </row>
      </sheetData>
      <sheetData sheetId="6"/>
      <sheetData sheetId="7"/>
      <sheetData sheetId="8"/>
      <sheetData sheetId="9">
        <row r="4">
          <cell r="C4">
            <v>63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tsb"/>
      <sheetName val="ssr-rates"/>
      <sheetName val="t_prsr"/>
      <sheetName val="id"/>
      <sheetName val="wh"/>
      <sheetName val="id_whmr"/>
      <sheetName val="Sheet5"/>
      <sheetName val="Sheet1"/>
      <sheetName val="TOP SLAB-beams"/>
      <sheetName val="AV-HDPE"/>
      <sheetName val="Di_gate-HDPE"/>
      <sheetName val="DATA_PRG"/>
      <sheetName val="DATA"/>
      <sheetName val="_5wgdhabfinal00_01"/>
      <sheetName val="Plant &amp;  Machinery"/>
      <sheetName val="pvc-pipe-rates"/>
      <sheetName val="data existing_do not delete"/>
      <sheetName val="Sheet9"/>
      <sheetName val="Lead"/>
      <sheetName val="BWSCPlt"/>
      <sheetName val="CI"/>
      <sheetName val="DI"/>
      <sheetName val="G.R.P"/>
      <sheetName val="HDPE"/>
      <sheetName val="PSC REVISED"/>
      <sheetName val="pvc"/>
      <sheetName val="labour &amp; Centering"/>
      <sheetName val="water-hammar-strenght"/>
      <sheetName val="pop"/>
      <sheetName val="Gravity Main-Jukkal"/>
      <sheetName val="WATER-HAMMER"/>
      <sheetName val="wh_data_R"/>
      <sheetName val="Habcodes"/>
      <sheetName val="Bitumen trunk"/>
      <sheetName val="Feeder"/>
      <sheetName val="R99 etc"/>
      <sheetName val="Trunk unpaved"/>
      <sheetName val="11.Habitations"/>
      <sheetName val="PM&amp;GM"/>
      <sheetName val="AV-PVC"/>
      <sheetName val="DI gate-DI"/>
      <sheetName val="DIgate_PVC "/>
      <sheetName val="Material"/>
      <sheetName val="hdpe_basic"/>
      <sheetName val="pvc_basic"/>
      <sheetName val="wh_data"/>
      <sheetName val="CPHEEO"/>
      <sheetName val="input"/>
      <sheetName val="Bed Class"/>
      <sheetName val="Cd"/>
      <sheetName val="m1"/>
      <sheetName val="650kL-design-final"/>
      <sheetName val="Code"/>
      <sheetName val="1.5x1.8x2.5 mts"/>
      <sheetName val="1x1x2mts"/>
      <sheetName val="20kL-design-final"/>
      <sheetName val="rates"/>
      <sheetName val="index"/>
      <sheetName val="hdpe weights"/>
      <sheetName val="PVC weights"/>
      <sheetName val="0000000000000"/>
      <sheetName val="GM&amp;PM WE1 EST"/>
      <sheetName val="airvalve-AC PN 1.60"/>
      <sheetName val="AV_GRP ms bwsc"/>
      <sheetName val="BWSCP"/>
      <sheetName val="Soft-sluice-AC,GRP PN 1.6"/>
      <sheetName val="soft-sluice-BWSC-MS"/>
      <sheetName val="DI-kintc air valve-DI"/>
      <sheetName val="DI sluice valve"/>
      <sheetName val="s"/>
      <sheetName val="BM-HOOP"/>
      <sheetName val="leads"/>
      <sheetName val="m"/>
      <sheetName val="r"/>
      <sheetName val="AV-DI"/>
      <sheetName val="scour-DI-CI"/>
      <sheetName val="scour-pvc-hdpe-psc-bwsc"/>
      <sheetName val="Analy"/>
      <sheetName val="Valves"/>
      <sheetName val="MS Rates"/>
      <sheetName val="LABOUR RATE"/>
      <sheetName val="Material Rate"/>
      <sheetName val="l"/>
      <sheetName val="1200kL-design-final"/>
      <sheetName val="plan-final"/>
      <sheetName val="10 KL Circlr Sump"/>
      <sheetName val="2500kl-Rect-Sump  RE"/>
      <sheetName val="500kl-Circlr-Sump"/>
      <sheetName val="1000kl-Rect-Sump "/>
      <sheetName val="sand"/>
      <sheetName val="stone"/>
      <sheetName val="MRATES"/>
      <sheetName val="40 KL Circlr Sump"/>
      <sheetName val="60 KL Circlr Sump"/>
      <sheetName val="RMR"/>
      <sheetName val="rdamdata"/>
      <sheetName val="SCHEDULE"/>
      <sheetName val="Database"/>
      <sheetName val="schedule nos"/>
      <sheetName val="Setup Variables"/>
      <sheetName val="Levels"/>
      <sheetName val="abs road"/>
      <sheetName val="FORM7"/>
      <sheetName val="boredetails"/>
      <sheetName val="hdpe-rates"/>
      <sheetName val="pvc-rates"/>
      <sheetName val="Labour"/>
      <sheetName val="Cs"/>
      <sheetName val="CPIPE"/>
      <sheetName val="THK"/>
      <sheetName val="CPIPE 1"/>
      <sheetName val="ewst"/>
      <sheetName val="habs-list"/>
      <sheetName val="nodes"/>
      <sheetName val="pumping main"/>
      <sheetName val="Detailed"/>
      <sheetName val="Nspt-smp-final-ORIGINAL"/>
      <sheetName val="Bechtel Norms"/>
      <sheetName val="COST DATA 1"/>
      <sheetName val="TECH DATA"/>
      <sheetName val="COST DATA 2"/>
      <sheetName val="Transfer"/>
      <sheetName val="AV-BWSC&amp;MS"/>
      <sheetName val="AV_AC"/>
      <sheetName val="di_Gate_AC"/>
      <sheetName val="Digate-BWSCP-MS"/>
      <sheetName val="DI_gate_di"/>
      <sheetName val="Detail In Door Stad"/>
      <sheetName val="Sheet2"/>
      <sheetName val="D1_CO"/>
      <sheetName val="HDPE-pipe-rates"/>
      <sheetName val="HS final-2"/>
      <sheetName val="int-dia-hdpe"/>
      <sheetName val="int-dia-pvc"/>
      <sheetName val="AC"/>
      <sheetName val="DIgate_PVC"/>
      <sheetName val="MS "/>
      <sheetName val="GLBR 250KL "/>
      <sheetName val="GM&amp;PM EST"/>
      <sheetName val="v"/>
      <sheetName val="Specification report"/>
      <sheetName val="D2_CO"/>
      <sheetName val="CPIPE2"/>
      <sheetName val="DVALUE"/>
      <sheetName val="clvrt_data"/>
      <sheetName val="analysis"/>
      <sheetName val="EDWise"/>
      <sheetName val="bom"/>
      <sheetName val="MTC-estimate"/>
      <sheetName val="other rates"/>
      <sheetName val="mlead"/>
      <sheetName val="HS-SE BLK 25.7.19-ALL(Final)"/>
      <sheetName val="HS 1"/>
      <sheetName val="CAT_5"/>
      <sheetName val="table"/>
      <sheetName val="l Economical PMain-Yerravanipal"/>
      <sheetName val="segments-details"/>
      <sheetName val="Sheet3"/>
      <sheetName val="detls"/>
      <sheetName val="Data rough"/>
      <sheetName val="MS Pipes Est xxxxx"/>
      <sheetName val="C-data"/>
      <sheetName val="HS final- 23.07.19 Se Aprd"/>
      <sheetName val="GA"/>
      <sheetName val="int-Dia"/>
      <sheetName val="Data.F8.BTR"/>
      <sheetName val="maya"/>
      <sheetName val="DATA-BASE"/>
      <sheetName val="MRoad data"/>
      <sheetName val="mas_hab"/>
      <sheetName val="Rate"/>
      <sheetName val="Abs"/>
      <sheetName val="Main sheet"/>
      <sheetName val="Quarry"/>
      <sheetName val="Line"/>
      <sheetName val="BTR"/>
      <sheetName val="CRUST"/>
      <sheetName val="QDTS"/>
      <sheetName val="Road data"/>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FICATION"/>
      <sheetName val="SHADIKHANA_ESTT"/>
      <sheetName val="DATA_PRG"/>
      <sheetName val="DATA_COPY"/>
      <sheetName val="DATA_PRG _NO_SEIG"/>
      <sheetName val="SA"/>
      <sheetName val="SHEDULE-A"/>
      <sheetName val="t_prsr"/>
      <sheetName val="wh"/>
      <sheetName val="Data rough"/>
      <sheetName val="DATA-BASE"/>
      <sheetName val="DATA-ABSTRACT"/>
      <sheetName val="data"/>
      <sheetName val="TOP SLAB-beams"/>
      <sheetName val="AV-HDPE"/>
      <sheetName val="Di_gate-HDPE"/>
      <sheetName val="PUMP_DATA"/>
      <sheetName val="Rate"/>
      <sheetName val="id"/>
      <sheetName val="_5wgdhabfinal00_01"/>
      <sheetName val="Data.F8.BTR"/>
      <sheetName val="Work_sheet"/>
      <sheetName val="m"/>
      <sheetName val="mas_ha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re charge &amp; Others"/>
      <sheetName val="bldg-conveyance"/>
      <sheetName val="cip-spl-04-05"/>
      <sheetName val="SURKYFLYASH "/>
      <sheetName val="LIMESTONE"/>
      <sheetName val="STEEL LUBRICANTOIL"/>
      <sheetName val="Others"/>
      <sheetName val="23-PVC"/>
      <sheetName val="22-Gaskets"/>
      <sheetName val="21-W-hammer"/>
      <sheetName val="20-Valves"/>
      <sheetName val="19-SFRC"/>
      <sheetName val="18-HDPE"/>
      <sheetName val="17-GRP"/>
      <sheetName val="16-C.I."/>
      <sheetName val="15-D.I. Bends "/>
      <sheetName val="14-D.I. Specials"/>
      <sheetName val="13-D.I."/>
      <sheetName val="12-BWS"/>
      <sheetName val="11-PSC"/>
      <sheetName val="9-AC-R"/>
      <sheetName val="8-AC-C"/>
      <sheetName val="7-AC-P"/>
      <sheetName val="6-RCC-C-S"/>
      <sheetName val="5-RCC-C-PEP"/>
      <sheetName val="4-RCC-R-RINGS"/>
      <sheetName val="3-RCC-S"/>
      <sheetName val="2-RCC-COLLARS"/>
      <sheetName val="1-RCC-PLAIN"/>
      <sheetName val="cmm-Materials"/>
      <sheetName val="IS5531 (2)"/>
      <sheetName val="CID"/>
      <sheetName val="Manhole"/>
      <sheetName val="IS5531"/>
      <sheetName val="Sheet1 (2)"/>
      <sheetName val="Sheet1"/>
      <sheetName val="buildings items"/>
      <sheetName val="Labour_rates"/>
      <sheetName val="est"/>
      <sheetName val="conveyance"/>
      <sheetName val="lead"/>
      <sheetName val="Items"/>
      <sheetName val="data"/>
      <sheetName val="CI Specials"/>
      <sheetName val="PIPE_DATA"/>
      <sheetName val="public health"/>
      <sheetName val="pvc"/>
      <sheetName val="HDPE"/>
      <sheetName val="AC"/>
      <sheetName val="AC_DD"/>
      <sheetName val="CI"/>
      <sheetName val="DI"/>
      <sheetName val="PSC REVISED"/>
      <sheetName val="G.R.P"/>
      <sheetName val="BWSCPlt"/>
      <sheetName val="ESTIMATE"/>
      <sheetName val="TBAL9697 -group wise  sdpl"/>
      <sheetName val="_5wgdhabfinal00_01"/>
      <sheetName val="DATA_PRG"/>
      <sheetName val="t_prsr"/>
      <sheetName val="id"/>
      <sheetName val="wh"/>
      <sheetName val="Sheet2"/>
      <sheetName val="SP Set"/>
      <sheetName val="0000000000000"/>
      <sheetName val="GM&amp;PM WE1 EST"/>
      <sheetName val="BWSCP"/>
      <sheetName val="AV_GRP ms bwsc"/>
      <sheetName val="pvc-pipe-rates"/>
      <sheetName val="census91"/>
      <sheetName val="r"/>
      <sheetName val="Abs"/>
      <sheetName val="wh_data"/>
      <sheetName val="CPHEEO"/>
      <sheetName val="wh_data_R"/>
      <sheetName val="input"/>
      <sheetName val="BM-HOOP"/>
      <sheetName val="m"/>
      <sheetName val="BOQ"/>
      <sheetName val="C&amp;S monthwise"/>
      <sheetName val="C&amp;S"/>
      <sheetName val="General"/>
      <sheetName val="Materials"/>
      <sheetName val="CC"/>
      <sheetName val="Hire_charge_&amp;_Others"/>
      <sheetName val="SURKYFLYASH_"/>
      <sheetName val="STEEL_LUBRICANTOIL"/>
      <sheetName val="16-C_I_"/>
      <sheetName val="15-D_I__Bends_"/>
      <sheetName val="14-D_I__Specials"/>
      <sheetName val="13-D_I_"/>
      <sheetName val="IS5531_(2)"/>
      <sheetName val="Sheet1_(2)"/>
      <sheetName val="buildings_items"/>
      <sheetName val="CI_Specials"/>
      <sheetName val="public_health"/>
      <sheetName val="PSC_REVISED"/>
      <sheetName val="G_R_P"/>
      <sheetName val="AV-HDPE"/>
      <sheetName val="Di_gate-HDPE"/>
      <sheetName val="Data.F8.BTR"/>
      <sheetName val="DATA-BASE"/>
      <sheetName val="DATA-ABSTRACT"/>
      <sheetName val="PM&amp;GM"/>
      <sheetName val="AV-PVC"/>
      <sheetName val="DI gate-DI"/>
      <sheetName val="DIgate_PVC "/>
      <sheetName val="index"/>
      <sheetName val="MRoad data"/>
      <sheetName val="MRATES"/>
      <sheetName val="maya"/>
      <sheetName val="MTC-estimate"/>
      <sheetName val="other rates"/>
      <sheetName val="nodes"/>
      <sheetName val="habs-list"/>
      <sheetName val="int-Dia"/>
      <sheetName val="Cover"/>
      <sheetName val="leads"/>
      <sheetName val="procurement"/>
      <sheetName val="WATER-HAMMER"/>
      <sheetName val="v"/>
      <sheetName val="PUMP_DATA"/>
      <sheetName val="economic PM"/>
      <sheetName val="1-Pop Proj"/>
      <sheetName val="TOP SLAB-beams"/>
      <sheetName val="BTR"/>
      <sheetName val="Material"/>
      <sheetName val="Labour"/>
      <sheetName val="Plant &amp;  Machinery"/>
      <sheetName val="hdpe_basic"/>
      <sheetName val="pvc_basic"/>
      <sheetName val="labour rates"/>
      <sheetName val="Mp-team 1"/>
      <sheetName val="AV-BWSC&amp;MS"/>
      <sheetName val="AV_AC"/>
      <sheetName val="AV-DI"/>
      <sheetName val="di_Gate_AC"/>
      <sheetName val="Digate-BWSCP-MS"/>
      <sheetName val="DI_gate_di"/>
      <sheetName val="scour-DI-CI"/>
      <sheetName val="scour-pvc-hdpe-psc-bwsc"/>
      <sheetName val="segments-details"/>
      <sheetName val="int-Dia-hdpe"/>
      <sheetName val="Road data"/>
      <sheetName val="Hire_charge_&amp;_Others1"/>
      <sheetName val="SURKYFLYASH_1"/>
      <sheetName val="STEEL_LUBRICANTOIL1"/>
      <sheetName val="16-C_I_1"/>
      <sheetName val="15-D_I__Bends_1"/>
      <sheetName val="14-D_I__Specials1"/>
      <sheetName val="13-D_I_1"/>
      <sheetName val="IS5531_(2)1"/>
      <sheetName val="Sheet1_(2)1"/>
      <sheetName val="buildings_items1"/>
      <sheetName val="CI_Specials1"/>
      <sheetName val="public_health1"/>
      <sheetName val="PSC_REVISED1"/>
      <sheetName val="G_R_P1"/>
      <sheetName val="Hire_charge_&amp;_Others5"/>
      <sheetName val="SURKYFLYASH_5"/>
      <sheetName val="STEEL_LUBRICANTOIL5"/>
      <sheetName val="16-C_I_5"/>
      <sheetName val="15-D_I__Bends_5"/>
      <sheetName val="14-D_I__Specials5"/>
      <sheetName val="13-D_I_5"/>
      <sheetName val="IS5531_(2)5"/>
      <sheetName val="Sheet1_(2)5"/>
      <sheetName val="buildings_items5"/>
      <sheetName val="CI_Specials5"/>
      <sheetName val="public_health5"/>
      <sheetName val="PSC_REVISED5"/>
      <sheetName val="G_R_P5"/>
      <sheetName val="Hire_charge_&amp;_Others3"/>
      <sheetName val="SURKYFLYASH_3"/>
      <sheetName val="STEEL_LUBRICANTOIL3"/>
      <sheetName val="16-C_I_3"/>
      <sheetName val="15-D_I__Bends_3"/>
      <sheetName val="14-D_I__Specials3"/>
      <sheetName val="13-D_I_3"/>
      <sheetName val="IS5531_(2)3"/>
      <sheetName val="Sheet1_(2)3"/>
      <sheetName val="buildings_items3"/>
      <sheetName val="CI_Specials3"/>
      <sheetName val="public_health3"/>
      <sheetName val="PSC_REVISED3"/>
      <sheetName val="G_R_P3"/>
      <sheetName val="Hire_charge_&amp;_Others2"/>
      <sheetName val="SURKYFLYASH_2"/>
      <sheetName val="STEEL_LUBRICANTOIL2"/>
      <sheetName val="16-C_I_2"/>
      <sheetName val="15-D_I__Bends_2"/>
      <sheetName val="14-D_I__Specials2"/>
      <sheetName val="13-D_I_2"/>
      <sheetName val="IS5531_(2)2"/>
      <sheetName val="Sheet1_(2)2"/>
      <sheetName val="buildings_items2"/>
      <sheetName val="CI_Specials2"/>
      <sheetName val="public_health2"/>
      <sheetName val="PSC_REVISED2"/>
      <sheetName val="G_R_P2"/>
      <sheetName val="Hire_charge_&amp;_Others4"/>
      <sheetName val="SURKYFLYASH_4"/>
      <sheetName val="STEEL_LUBRICANTOIL4"/>
      <sheetName val="16-C_I_4"/>
      <sheetName val="15-D_I__Bends_4"/>
      <sheetName val="14-D_I__Specials4"/>
      <sheetName val="13-D_I_4"/>
      <sheetName val="IS5531_(2)4"/>
      <sheetName val="Sheet1_(2)4"/>
      <sheetName val="buildings_items4"/>
      <sheetName val="CI_Specials4"/>
      <sheetName val="public_health4"/>
      <sheetName val="PSC_REVISED4"/>
      <sheetName val="G_R_P4"/>
      <sheetName val="11.Habitations"/>
      <sheetName val="pumping main"/>
      <sheetName val="Wipro"/>
      <sheetName val="RMR"/>
      <sheetName val="DetEst"/>
      <sheetName val="basic-data"/>
      <sheetName val="mem-property"/>
      <sheetName val="Detailed"/>
      <sheetName val="Global factors"/>
      <sheetName val="data existing_do not delete"/>
      <sheetName val="airvalve-AC PN 1.60"/>
      <sheetName val="Soft-sluice-AC,GRP PN 1.6"/>
      <sheetName val="soft-sluice-BWSC-MS"/>
      <sheetName val="DI sluice valve"/>
      <sheetName val="Sheet9"/>
      <sheetName val="Rate"/>
      <sheetName val="Bitumen trunk"/>
      <sheetName val="Feeder"/>
      <sheetName val="R99 etc"/>
      <sheetName val="Trunk unpaved"/>
      <sheetName val="HS 30.04.2015.Final"/>
      <sheetName val="RATES"/>
      <sheetName val="Quarry"/>
      <sheetName val="Line"/>
      <sheetName val="CRUST"/>
      <sheetName val="QDTS"/>
      <sheetName val="Summary"/>
      <sheetName val="ww-march-02"/>
      <sheetName val="hdpe weights"/>
      <sheetName val="PVC weights"/>
      <sheetName val="detls"/>
      <sheetName val="hdpe-rates"/>
      <sheetName val="pvc-rates"/>
      <sheetName val="BALAN1"/>
      <sheetName val="Boq Block A"/>
      <sheetName val="DETAILED  BOQ"/>
      <sheetName val="Bidform"/>
      <sheetName val="Detailed RD  estimate"/>
      <sheetName val="HP cd 3 Rof 1000"/>
      <sheetName val="1V of 2m slab"/>
      <sheetName val="2V of 3.0Mslab"/>
      <sheetName val="HP cD3rows of 1000mm"/>
      <sheetName val="SCHEDULE"/>
      <sheetName val="Database"/>
      <sheetName val="schedule nos"/>
      <sheetName val="water-hammar-strenght"/>
      <sheetName val="Watersoft (2)"/>
      <sheetName val="FORM7"/>
      <sheetName val="Lead Distance"/>
      <sheetName val="D2_CO"/>
      <sheetName val="LABOUR RATE"/>
      <sheetName val="Material Rate"/>
      <sheetName val="Bed Class"/>
      <sheetName val="Cd"/>
      <sheetName val="Work_sheet"/>
      <sheetName val="Elect."/>
      <sheetName val="pop"/>
      <sheetName val="Hyd_Stmt"/>
      <sheetName val="m1"/>
      <sheetName val="Staff Acco."/>
      <sheetName val="ssr-rates"/>
      <sheetName val="EDWise"/>
      <sheetName val="C-data"/>
      <sheetName val="Lead statement"/>
      <sheetName val="zone-8"/>
      <sheetName val="MHNO_LEV"/>
      <sheetName val="Lead statement ss5"/>
      <sheetName val="sand"/>
      <sheetName val="stone"/>
      <sheetName val="rdamdata"/>
      <sheetName val="lead-st"/>
      <sheetName val="int-Dia-pvc"/>
      <sheetName val="mas_hab"/>
      <sheetName val="l"/>
      <sheetName val="R2"/>
      <sheetName val="Usage"/>
      <sheetName val="Common "/>
      <sheetName val="coverpage"/>
      <sheetName val="p&amp;m"/>
      <sheetName val="COST"/>
      <sheetName val="Road Detail Est."/>
      <sheetName val="HS final- 23.07.19 Se Aprd"/>
      <sheetName val="20kL-design-final"/>
      <sheetName val="Nspt-smp-final-ORIGINAL"/>
      <sheetName val="BOXCELL"/>
      <sheetName val="BOXCULVERT"/>
      <sheetName val="Cut Fill"/>
      <sheetName val="FORM5"/>
      <sheetName val="Habitation"/>
      <sheetName val="Maintenance"/>
      <sheetName val="Proforma B"/>
      <sheetName val="RET "/>
      <sheetName val="TOE"/>
      <sheetName val="1V800"/>
      <sheetName val="DIgate_PVC"/>
      <sheetName val="MS "/>
      <sheetName val="Intro"/>
      <sheetName val="Process"/>
      <sheetName val=" "/>
      <sheetName val="Class IV Qtr. Ele"/>
      <sheetName val="SSR 2010-11 Rates"/>
      <sheetName val="Bridge Data 2005-06"/>
      <sheetName val="mlead"/>
      <sheetName val="abs road"/>
      <sheetName val="Abs_CD_2"/>
      <sheetName val="road est"/>
      <sheetName val="ECV"/>
      <sheetName val="LIST"/>
      <sheetName val="PlanAlign"/>
      <sheetName val="DESIGN"/>
      <sheetName val="Summary Sheets"/>
      <sheetName val="Attributes"/>
      <sheetName val="C.D.Abs.Est."/>
      <sheetName val="ewst"/>
      <sheetName val="final abstract"/>
      <sheetName val="#REF"/>
      <sheetName val="bom"/>
      <sheetName val="CONNECT"/>
      <sheetName val="Measurment"/>
    </sheetNames>
    <sheetDataSet>
      <sheetData sheetId="0">
        <row r="23">
          <cell r="C23">
            <v>63</v>
          </cell>
        </row>
      </sheetData>
      <sheetData sheetId="1">
        <row r="9">
          <cell r="C9">
            <v>63</v>
          </cell>
        </row>
      </sheetData>
      <sheetData sheetId="2">
        <row r="9">
          <cell r="C9">
            <v>80</v>
          </cell>
        </row>
      </sheetData>
      <sheetData sheetId="3">
        <row r="19">
          <cell r="C19">
            <v>947.75</v>
          </cell>
        </row>
      </sheetData>
      <sheetData sheetId="4">
        <row r="9">
          <cell r="C9">
            <v>350</v>
          </cell>
        </row>
      </sheetData>
      <sheetData sheetId="5">
        <row r="24">
          <cell r="C24">
            <v>350</v>
          </cell>
        </row>
      </sheetData>
      <sheetData sheetId="6">
        <row r="19">
          <cell r="C19">
            <v>1349.1000000000001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9">
          <cell r="C9">
            <v>350</v>
          </cell>
        </row>
      </sheetData>
      <sheetData sheetId="78">
        <row r="9">
          <cell r="C9">
            <v>350</v>
          </cell>
        </row>
      </sheetData>
      <sheetData sheetId="79">
        <row r="9">
          <cell r="C9">
            <v>350</v>
          </cell>
        </row>
      </sheetData>
      <sheetData sheetId="80">
        <row r="9">
          <cell r="C9">
            <v>350</v>
          </cell>
        </row>
      </sheetData>
      <sheetData sheetId="81">
        <row r="9">
          <cell r="C9">
            <v>350</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Labour"/>
      <sheetName val="Material"/>
      <sheetName val="Plant &amp;  Machinery"/>
      <sheetName val="Data.F8.BTR"/>
      <sheetName val="DESIGN_NORMS"/>
      <sheetName val="DESIGN_CALUCULATIONS"/>
      <sheetName val="ABSTRACT-DESIGN_CALUCULATIONS"/>
      <sheetName val="GRAVITY_MAIN"/>
      <sheetName val="PUMPING_MAIN"/>
      <sheetName val="PUMP_SETS_DESIGN"/>
      <sheetName val="Labour_charges"/>
      <sheetName val="Labour_charges(detl)"/>
      <sheetName val="LEAD_STATEMENT"/>
      <sheetName val="DATA_SHEET"/>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LEAD_STATEMENT1"/>
      <sheetName val="DATA_SHEET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Common "/>
      <sheetName val="AV-HDPE"/>
      <sheetName val="Di_gate-HDPE"/>
      <sheetName val="BWSCPlt"/>
      <sheetName val="CI"/>
      <sheetName val="DI"/>
      <sheetName val="G.R.P"/>
      <sheetName val="HDPE"/>
      <sheetName val="PSC REVISED"/>
      <sheetName val="pvc"/>
      <sheetName val="segments-details"/>
      <sheetName val="int-Dia-hdpe"/>
      <sheetName val="habs-list"/>
      <sheetName val="DATA_PRG"/>
      <sheetName val="Lead"/>
      <sheetName val="DESIGN_NORMS2"/>
      <sheetName val="DESIGN_CALUCULATIONS2"/>
      <sheetName val="ABSTRACT-DESIGN_CALUCULATIONS2"/>
      <sheetName val="GRAVITY_MAIN2"/>
      <sheetName val="PUMPING_MAIN2"/>
      <sheetName val="PUMP_SETS_DESIGN2"/>
      <sheetName val="Labour_charges2"/>
      <sheetName val="Labour_charges(detl)2"/>
      <sheetName val="LEAD_STATEMENT2"/>
      <sheetName val="DATA_SHEET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Plant_&amp;__Machinery"/>
      <sheetName val="Common_"/>
      <sheetName val="Data_F8_BTR"/>
      <sheetName val="Sheet3"/>
      <sheetName val="Sheet1"/>
      <sheetName val="Rate"/>
      <sheetName val="PUMP_DATA"/>
      <sheetName val="v"/>
      <sheetName val="nodes"/>
      <sheetName val="pop"/>
      <sheetName val="ssr-rates"/>
      <sheetName val="r"/>
      <sheetName val="Work_sheet"/>
      <sheetName val="leads"/>
      <sheetName val="CS "/>
      <sheetName val="Bitumen trunk"/>
      <sheetName val="Feeder"/>
      <sheetName val="R99 etc"/>
      <sheetName val="Trunk unpaved"/>
      <sheetName val="Class IV Qtr. Ele"/>
      <sheetName val="data"/>
      <sheetName val="Lead statement ss5"/>
      <sheetName val="hdpe_basic"/>
      <sheetName val="int-Dia"/>
      <sheetName val="JAWAHAR-hyd-original"/>
      <sheetName val="_5wgdhabfinal00_01"/>
      <sheetName val="Plant_&amp;__Machi.ery"/>
      <sheetName val="1V800"/>
      <sheetName val="Road data"/>
      <sheetName val="zone-8"/>
      <sheetName val="MHNO_LEV"/>
      <sheetName val="co_5"/>
      <sheetName val="Bridge Data 2005-06"/>
      <sheetName val="GF SB Ok "/>
      <sheetName val="lead-st"/>
      <sheetName val="rdamdata"/>
      <sheetName val="sup dat"/>
      <sheetName val="Sheet2"/>
      <sheetName val="MRATES"/>
      <sheetName val="pvc_basic"/>
      <sheetName val="0000000000000"/>
      <sheetName val="cert"/>
      <sheetName val="Abs"/>
      <sheetName val="八幡"/>
      <sheetName val="VALVE_PITU"/>
      <sheetName val="stone"/>
      <sheetName val="l"/>
      <sheetName val="coverpage"/>
      <sheetName val="Hyd_Stmt"/>
      <sheetName val="t_prsr"/>
      <sheetName val="id"/>
      <sheetName val="wh"/>
      <sheetName val="BM-HOOP"/>
      <sheetName val="Relig-place"/>
      <sheetName val="Specification"/>
      <sheetName val="Civil Boq"/>
      <sheetName val="THK"/>
      <sheetName val="Main sheet"/>
      <sheetName val="Convey -16-17"/>
      <sheetName val="int-Dia-pvc"/>
      <sheetName val="Delivery mains"/>
      <sheetName val="Road Detail Est."/>
      <sheetName val="Z1_DATA"/>
      <sheetName val="index"/>
      <sheetName val="ESTIMATE"/>
      <sheetName val="hdpe weights"/>
      <sheetName val="PVC weights"/>
      <sheetName val="SSR(I㫨CAD)"/>
      <sheetName val="Plant 㫨  Machinery"/>
      <sheetName val="Plant_㫨__Machinery"/>
      <sheetName val="Plant_㫨__Machi.ery"/>
      <sheetName val="RATES"/>
      <sheetName val="wh_data"/>
      <sheetName val="CPHEEO"/>
      <sheetName val="wh_data_R"/>
      <sheetName val="input"/>
      <sheetName val=" data sheet "/>
      <sheetName val="data existing_do not delete"/>
      <sheetName val="sg-clay(d)"/>
      <sheetName val="Data-ELSR"/>
      <sheetName val="Analy_7-10"/>
      <sheetName val="maya"/>
      <sheetName val="RAFT"/>
      <sheetName val="scour depth"/>
      <sheetName val="SUMP1420KL@HW"/>
      <sheetName val="DATA_ENTRY"/>
      <sheetName val="Usage"/>
      <sheetName val="General"/>
      <sheetName val="DISCOUNT"/>
      <sheetName val="box-12"/>
      <sheetName val="DATAS"/>
      <sheetName val="SR"/>
      <sheetName val="SSR 2015-16"/>
      <sheetName val="GM&amp;PM WE1 EST"/>
      <sheetName val="BWSCP"/>
      <sheetName val="bom"/>
      <sheetName val="Estimate copy"/>
      <sheetName val="dBase"/>
      <sheetName val="Lead Distance"/>
      <sheetName val="abs road"/>
      <sheetName val="Levels"/>
      <sheetName val="Sheet9"/>
      <sheetName val="Iocount"/>
      <sheetName val="water-hammar-strenght"/>
      <sheetName val="mlead"/>
      <sheetName val="Nspt-smp-final-ORIGINAL"/>
      <sheetName val="Data rough"/>
      <sheetName val="habs-details"/>
      <sheetName val="RMR"/>
      <sheetName val="LOCAL RATES"/>
      <sheetName val="sand"/>
      <sheetName val="WATER-HAMMER"/>
      <sheetName val="Data Main sheet"/>
      <sheetName val="hdpe-rates"/>
      <sheetName val="HDPE-pipe-rates"/>
      <sheetName val="pvc-pipe-rates"/>
      <sheetName val="C-data"/>
      <sheetName val="Staff Acco."/>
      <sheetName val="DI gate-DI"/>
      <sheetName val="PM&amp;GM"/>
      <sheetName val="DIgate_PVC "/>
      <sheetName val="CPI"/>
      <sheetName val="WPI C"/>
      <sheetName val="WPI all"/>
      <sheetName val="WPI CM"/>
      <sheetName val="WPI S"/>
      <sheetName val="bundqty"/>
      <sheetName val="DATA SHEET FOR 2012 - 13"/>
      <sheetName val="FORM7"/>
      <sheetName val="MRoad data"/>
      <sheetName val="Macro1"/>
      <sheetName val="sheet5"/>
      <sheetName val="detls"/>
      <sheetName val="Detailed"/>
      <sheetName val="AV_AC"/>
      <sheetName val="di_Gate_AC"/>
      <sheetName val="Digate-BWSCP-MS"/>
      <sheetName val="DI_gate_di"/>
      <sheetName val="C.D.Abs.Est."/>
      <sheetName val="VALV"/>
      <sheetName val="LABOUR RATE"/>
      <sheetName val="Material Rate"/>
      <sheetName val="Bed Class"/>
      <sheetName val="Cd"/>
      <sheetName val="2014"/>
      <sheetName val="3405-2014"/>
      <sheetName val="Qty"/>
      <sheetName val="GEN_abstrct"/>
      <sheetName val="inWords"/>
      <sheetName val="Habcodes"/>
      <sheetName val="COVER"/>
      <sheetName val="p&amp;m"/>
      <sheetName val="DESIGN_NORMS3"/>
      <sheetName val="DESIGN_CALUCULATIONS3"/>
      <sheetName val="ABSTRACT-DESIGN_CALUCULATIONS3"/>
      <sheetName val="GRAVITY_MAIN3"/>
      <sheetName val="PUMPING_MAIN3"/>
      <sheetName val="PUMP_SETS_DESIGN3"/>
      <sheetName val="Labour_charges3"/>
      <sheetName val="Labour_charges(detl)3"/>
      <sheetName val="LEAD_STATEMENT3"/>
      <sheetName val="DATA_SHEET3"/>
      <sheetName val="DATA_OHSR3"/>
      <sheetName val="DATA_AC_PIPES3"/>
      <sheetName val="DATA_PVC_PIPES3"/>
      <sheetName val="BORE_WELL3"/>
      <sheetName val="SS_TANK(HOMO)3"/>
      <sheetName val="SS_FILTERS3"/>
      <sheetName val="SS_TANK(HET)3"/>
      <sheetName val="SS_FILTERS(SQM)3"/>
      <sheetName val="TRANSMISSION_MAINS3"/>
      <sheetName val="PUMP_SETS3"/>
      <sheetName val="WEIR_CHAMBER3"/>
      <sheetName val="PUMP_HOUSE3"/>
      <sheetName val="PUMP_HOUSE(SQM)3"/>
      <sheetName val="CW_SUMP3"/>
      <sheetName val="RAW_WATER_WELL3"/>
      <sheetName val="VALVE_PIT3"/>
      <sheetName val="TRANS_MAINS_LEVELS3"/>
      <sheetName val="SSF(INT_CONS)3"/>
      <sheetName val="Plant_&amp;__Machinery1"/>
      <sheetName val="Data_F8_BTR1"/>
      <sheetName val="Common_1"/>
      <sheetName val="Class_IV_Qtr__Ele"/>
      <sheetName val="G_R_P"/>
      <sheetName val="PSC_REVISED"/>
      <sheetName val="DESIGN_NORMS4"/>
      <sheetName val="DESIGN_CALUCULATIONS4"/>
      <sheetName val="ABSTRACT-DESIGN_CALUCULATIONS4"/>
      <sheetName val="GRAVITY_MAIN4"/>
      <sheetName val="PUMPING_MAIN4"/>
      <sheetName val="PUMP_SETS_DESIGN4"/>
      <sheetName val="Labour_charges4"/>
      <sheetName val="Labour_charges(detl)4"/>
      <sheetName val="LEAD_STATEMENT4"/>
      <sheetName val="DATA_SHEET4"/>
      <sheetName val="DATA_OHSR4"/>
      <sheetName val="DATA_AC_PIPES4"/>
      <sheetName val="DATA_PVC_PIPES4"/>
      <sheetName val="BORE_WELL4"/>
      <sheetName val="SS_TANK(HOMO)4"/>
      <sheetName val="SS_FILTERS4"/>
      <sheetName val="SS_TANK(HET)4"/>
      <sheetName val="SS_FILTERS(SQM)4"/>
      <sheetName val="TRANSMISSION_MAINS4"/>
      <sheetName val="PUMP_SETS4"/>
      <sheetName val="WEIR_CHAMBER4"/>
      <sheetName val="PUMP_HOUSE4"/>
      <sheetName val="PUMP_HOUSE(SQM)4"/>
      <sheetName val="CW_SUMP4"/>
      <sheetName val="RAW_WATER_WELL4"/>
      <sheetName val="VALVE_PIT4"/>
      <sheetName val="TRANS_MAINS_LEVELS4"/>
      <sheetName val="SSF(INT_CONS)4"/>
      <sheetName val="Plant_&amp;__Machinery2"/>
      <sheetName val="Data_F8_BTR2"/>
      <sheetName val="Common_2"/>
      <sheetName val="Class_IV_Qtr__Ele1"/>
      <sheetName val="G_R_P1"/>
      <sheetName val="PSC_REVISED1"/>
      <sheetName val="Meas.-Hotel Part"/>
      <sheetName val="ewst"/>
      <sheetName val="CPIPE"/>
      <sheetName val="Data o"/>
      <sheetName val="PH-Data"/>
      <sheetName val="Convey"/>
      <sheetName val="GM&amp;PM EST"/>
      <sheetName val="AV-DI"/>
      <sheetName val="AV-PVC"/>
      <sheetName val="scour-DI-CI"/>
      <sheetName val="scour-pvc-hdpe-psc-bwsc"/>
      <sheetName val="m1"/>
      <sheetName val="Census_of_India_2001"/>
      <sheetName val="1-Pop Proj"/>
      <sheetName val="MTC-estimate"/>
      <sheetName val="Gen Abs"/>
      <sheetName val="other rates"/>
      <sheetName val="BTR"/>
      <sheetName val="Mortars"/>
      <sheetName val="mas_hab"/>
      <sheetName val="HS final-2"/>
      <sheetName val="11.Habitations"/>
      <sheetName val="Quarry"/>
      <sheetName val="Line"/>
      <sheetName val="CRUST"/>
      <sheetName val="QDTS"/>
      <sheetName val="Valves"/>
      <sheetName val="MS Rates"/>
      <sheetName val="zone-2"/>
      <sheetName val="FT-05-02IsoBOM"/>
      <sheetName val="TOP SLAB-beams"/>
      <sheetName val="Addl. DN"/>
      <sheetName val="650kL-design-final"/>
      <sheetName val="AV_GRP ms bwsc"/>
      <sheetName val="DATA SHEET FOR 2014-15"/>
      <sheetName val="R_Det"/>
      <sheetName val="BS8007"/>
      <sheetName val="Table12"/>
      <sheetName val="Table9"/>
      <sheetName val="s"/>
      <sheetName val="Abs_CD_2"/>
      <sheetName val="road est"/>
      <sheetName val="ECV"/>
      <sheetName val="D2_CO"/>
      <sheetName val="SSR 2016-1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Data rough"/>
      <sheetName val="Sheet1 rough"/>
      <sheetName val="To Pavan"/>
      <sheetName val="RCC Ladder"/>
      <sheetName val="DATA-BASE"/>
      <sheetName val="DATA-ABSTRACT"/>
      <sheetName val="segments-details"/>
      <sheetName val="int-Dia-hdpe"/>
      <sheetName val="habs-list"/>
      <sheetName val="PUMP_DATA"/>
      <sheetName val="boredetails"/>
      <sheetName val="Data"/>
      <sheetName val="m"/>
      <sheetName val="t_prsr"/>
      <sheetName val="wh"/>
      <sheetName val="DATA_PRG"/>
      <sheetName val="pvc"/>
      <sheetName val="AV-HDPE"/>
      <sheetName val="Di_gate-HDPE"/>
      <sheetName val="_5wgdhabfinal00_01"/>
      <sheetName val="Labour"/>
      <sheetName val="int-Dia-pvc"/>
      <sheetName val="v"/>
      <sheetName val="pop"/>
      <sheetName val="BWSCPlt"/>
      <sheetName val="CI"/>
      <sheetName val="DI"/>
      <sheetName val="G.R.P"/>
      <sheetName val="HDPE"/>
      <sheetName val="PSC REVISED"/>
      <sheetName val="m1"/>
      <sheetName val="20kL-design-final"/>
      <sheetName val="Detailed"/>
      <sheetName val="Rate"/>
      <sheetName val="Sheet2"/>
      <sheetName val="Lead Distance"/>
      <sheetName val="Lead statement ss5"/>
      <sheetName val="wh_data"/>
      <sheetName val="CPHEEO"/>
      <sheetName val="wh_data_R"/>
      <sheetName val="input"/>
      <sheetName val="Leads"/>
      <sheetName val="Work_sheet"/>
      <sheetName val="Data- All"/>
      <sheetName val="SSR"/>
      <sheetName val="SSR ( GST)"/>
      <sheetName val="nodes"/>
      <sheetName val="int-Dia"/>
      <sheetName val="Data.F8.BTR"/>
      <sheetName val="zone-8"/>
      <sheetName val="MHNO_LEV"/>
      <sheetName val="Detailed Estimate"/>
      <sheetName val="r"/>
      <sheetName val="ssr-rates"/>
      <sheetName val="sand"/>
      <sheetName val="stone"/>
      <sheetName val="index"/>
      <sheetName val="Habcodes"/>
      <sheetName val="Material"/>
      <sheetName val="abs road"/>
      <sheetName val="HS 30.04.2015.Final"/>
      <sheetName val="ID"/>
      <sheetName val="3405-2014"/>
      <sheetName val="0000000000000"/>
      <sheetName val="detls"/>
      <sheetName val="hdpe_basic"/>
      <sheetName val="BM-HOOP"/>
      <sheetName val="Nspt-smp-final-ORIGINAL"/>
      <sheetName val="GM&amp;PM EST- final "/>
      <sheetName val="Lead_StatementWarangal 14-04-05"/>
      <sheetName val="Sump_cal"/>
      <sheetName val="GM&amp;PM WE1 EST"/>
      <sheetName val="BWSCP"/>
      <sheetName val="PM&amp;GM"/>
      <sheetName val="AV-DI"/>
      <sheetName val="AV-PVC"/>
      <sheetName val="DI gate-DI"/>
      <sheetName val="DIgate_PVC "/>
      <sheetName val="scour-DI-CI"/>
      <sheetName val="scour-pvc-hdpe-psc-bwsc"/>
      <sheetName val="DISCOUNT"/>
      <sheetName val="Road Detail Est."/>
      <sheetName val="Global factors"/>
      <sheetName val="MRATES"/>
      <sheetName val="PVC_dia"/>
      <sheetName val="Road data"/>
      <sheetName val="Sheet5"/>
      <sheetName val="ewst"/>
      <sheetName val="HS final-2"/>
      <sheetName val="rdamdata"/>
      <sheetName val="lead-st"/>
      <sheetName val="Common "/>
      <sheetName val="#REF"/>
      <sheetName val="MRoad data"/>
      <sheetName val="hdpe weights"/>
      <sheetName val="PVC weights"/>
      <sheetName val="water-hammar-strenght"/>
      <sheetName val="八幡"/>
      <sheetName val="pvc-pipe-rates"/>
      <sheetName val="TOP SLAB-beams"/>
      <sheetName val="Levels"/>
      <sheetName val="pumping main"/>
      <sheetName val="labour rates"/>
      <sheetName val="zone-2"/>
      <sheetName val="Abs"/>
      <sheetName val="mlead"/>
      <sheetName val="pvc_basic"/>
      <sheetName val="co_5"/>
      <sheetName val="checked"/>
      <sheetName val="FORM7"/>
      <sheetName val="RATES"/>
      <sheetName val="HDPE-pipe-rates"/>
      <sheetName val="clvrt_data"/>
      <sheetName val="Sheet1"/>
      <sheetName val="LEAD STATEMEN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Hystmnt (2)"/>
      <sheetName val="Sheet2"/>
      <sheetName val="title"/>
      <sheetName val="spec"/>
      <sheetName val="need"/>
      <sheetName val="design"/>
      <sheetName val="estimate"/>
      <sheetName val="estPM"/>
      <sheetName val="distrib"/>
      <sheetName val="VC99"/>
      <sheetName val="VC96"/>
      <sheetName val="SP"/>
      <sheetName val="Pumproom"/>
      <sheetName val="ltrt"/>
      <sheetName val="pipe_data"/>
      <sheetName val="SPData"/>
      <sheetName val="hs"/>
      <sheetName val="pps"/>
      <sheetName val="map"/>
      <sheetName val="m_est"/>
      <sheetName val="feature"/>
      <sheetName val="glance"/>
      <sheetName val="master"/>
      <sheetName val="exec"/>
      <sheetName val="LBD"/>
      <sheetName val="CR"/>
      <sheetName val="00000"/>
      <sheetName val="AAAAAAAAAAAAA"/>
      <sheetName val="Revised rates(SSR 2014-15)"/>
      <sheetName val="ew OG"/>
      <sheetName val="ew-DiMs"/>
      <sheetName val="PVC"/>
      <sheetName val="HDPE"/>
      <sheetName val="AC"/>
      <sheetName val="DI"/>
      <sheetName val="CI"/>
      <sheetName val="GRP"/>
      <sheetName val="BWSCP"/>
      <sheetName val="MS data"/>
      <sheetName val="MS "/>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SC -pv"/>
      <sheetName val="GRP-pv"/>
      <sheetName val="index"/>
      <sheetName val="GAJWEL SEC EST"/>
      <sheetName val="Sheet6"/>
      <sheetName val="rdamdata"/>
      <sheetName val="lead-st"/>
      <sheetName val="t_prsr"/>
      <sheetName val="id"/>
      <sheetName val="wh"/>
      <sheetName val="DataInput"/>
      <sheetName val="DataInput-1"/>
      <sheetName val="DI Rate Analysis"/>
      <sheetName val="Economic RisingMain  Ph-I"/>
      <sheetName val="Data rough"/>
      <sheetName val="DATA-BASE"/>
      <sheetName val="DATA_PRG"/>
      <sheetName val="MRATES"/>
      <sheetName val="Di_gate-HDPE"/>
      <sheetName val="DATA-ABSTRACT"/>
      <sheetName val="segments-details"/>
      <sheetName val="Plant &amp;  Machinery"/>
      <sheetName val="Labour"/>
      <sheetName val="Material"/>
      <sheetName val="sand"/>
      <sheetName val="stone"/>
      <sheetName val="Sheet9"/>
      <sheetName val="WATER-HAMMER"/>
      <sheetName val="BM-HOOP"/>
      <sheetName val="PUMP_DATA"/>
      <sheetName val="int-Dia-hdpe"/>
      <sheetName val="habs-list"/>
      <sheetName val="Hystmnt_(2)"/>
      <sheetName val="detls"/>
      <sheetName val="m"/>
      <sheetName val="BWSCPlt"/>
      <sheetName val="G.R.P"/>
      <sheetName val="PSC REVISED"/>
      <sheetName val="hdpe_basic"/>
      <sheetName val="pvc_basic"/>
      <sheetName val="int-Dia"/>
      <sheetName val="census91"/>
      <sheetName val="Lead"/>
      <sheetName val="Lead statement ss5"/>
      <sheetName val="Global factors"/>
      <sheetName val="SUMP1420KL@HW"/>
      <sheetName val="maya"/>
      <sheetName val="Specification report"/>
      <sheetName val="Data.F8.BTR"/>
      <sheetName val="boredetails"/>
      <sheetName val="Habcodes"/>
      <sheetName val="AV-HDPE"/>
      <sheetName val="Watersoft (2)"/>
      <sheetName val="3405-2014"/>
      <sheetName val="C-data"/>
      <sheetName val="nodes"/>
      <sheetName val="Main sheet"/>
      <sheetName val="Revised rates(SSR 2015-16)"/>
      <sheetName val="Sump_cal"/>
      <sheetName val="SEGMENTS-nodes"/>
      <sheetName val="GF SB Ok "/>
      <sheetName val="Common "/>
      <sheetName val="GA"/>
      <sheetName val="table"/>
      <sheetName val="water-hammar-strenght"/>
      <sheetName val="11.Habitations"/>
      <sheetName val="wh_data"/>
      <sheetName val="wh_data_R"/>
      <sheetName val="CPHEEO"/>
      <sheetName val="input"/>
      <sheetName val="v"/>
      <sheetName val="Work_sheet"/>
      <sheetName val="ww-march-02"/>
      <sheetName val="Staff Acco."/>
      <sheetName val="Analy_7-10"/>
      <sheetName val="CABLE"/>
      <sheetName val="POP"/>
      <sheetName val="number"/>
      <sheetName val="zone-8"/>
      <sheetName val="MHNO_LEV"/>
      <sheetName val="Sheet3"/>
      <sheetName val="Sheet1 (2)"/>
      <sheetName val="wt of CID joint"/>
      <sheetName val="AC DAta"/>
      <sheetName val="Pipe Pilne MAch"/>
      <sheetName val="Sheet4"/>
      <sheetName val="Indurhty"/>
      <sheetName val="Indurhty 2016-17"/>
      <sheetName val="RAtes"/>
      <sheetName val="Sheet5"/>
      <sheetName val="Rate"/>
      <sheetName val="Lead statement"/>
      <sheetName val="SSR 2014-15 Rates"/>
      <sheetName val="FF WRK"/>
      <sheetName val="Works"/>
      <sheetName val="RMR"/>
      <sheetName val="General"/>
      <sheetName val="Estimate "/>
      <sheetName val="RAFT"/>
      <sheetName val="p&amp;m"/>
      <sheetName val="ABS"/>
      <sheetName val="r"/>
      <sheetName val="Comp OHSR EST-1"/>
      <sheetName val="Abstract"/>
      <sheetName val="Comp HDPE"/>
      <sheetName val="Comp OFC"/>
      <sheetName val="Comp HH"/>
      <sheetName val="Rate Calc-1"/>
      <sheetName val="OHSR-1 RC EST"/>
      <sheetName val="SSR 17-18"/>
      <sheetName val="Data-2010-11"/>
      <sheetName val="REL"/>
      <sheetName val="HS final-2"/>
      <sheetName val="int-dia-pvc"/>
      <sheetName val="_5wgdhabfinal00_01"/>
      <sheetName val="Nspt-smp-final-ORIGINAL"/>
      <sheetName val="직매22kv"/>
      <sheetName val="Data-2011-12"/>
      <sheetName val="Cover"/>
      <sheetName val="SPC"/>
      <sheetName val="Pipe line"/>
      <sheetName val="DATA SHEET (6)"/>
      <sheetName val="Lead ST (3)"/>
      <sheetName val="DATA SHEET (7)"/>
      <sheetName val="Intro"/>
      <sheetName val="dlvoid"/>
      <sheetName val="GM&amp;PM EST- final "/>
      <sheetName val="Process"/>
      <sheetName val="Iocount"/>
      <sheetName val="sg-clay(d)"/>
      <sheetName val="Basicdata-f"/>
      <sheetName val="Scour-f"/>
      <sheetName val="Levels"/>
      <sheetName val="clvrt_data"/>
      <sheetName val="m1"/>
      <sheetName val="JAWAHAR-hyd-original"/>
      <sheetName val="labour rates"/>
      <sheetName val="ewst"/>
      <sheetName val="FORM7"/>
      <sheetName val="I-CO"/>
      <sheetName val="Part-A"/>
      <sheetName val="leads-c"/>
      <sheetName val=" data sheet "/>
      <sheetName val="pvc-pipe-rates"/>
      <sheetName val="coverpage"/>
      <sheetName val="ssr-rates"/>
      <sheetName val="epm-tsb"/>
      <sheetName val="id_whmr"/>
      <sheetName val="0000000000000"/>
      <sheetName val="l"/>
      <sheetName val="PVC_dia"/>
      <sheetName val="Data_"/>
      <sheetName val="Cul_detail"/>
      <sheetName val="CD Data"/>
      <sheetName val="mas_hab"/>
      <sheetName val="LEAD (2)"/>
      <sheetName val="HDPE-pipe-rates"/>
      <sheetName val="economic PM"/>
      <sheetName val="Rohsr"/>
      <sheetName val="Rppl"/>
      <sheetName val="Rofc"/>
      <sheetName val="Rhhc"/>
      <sheetName val="GM&amp;PM WE1 EST"/>
      <sheetName val="AV_GRP ms bwsc"/>
      <sheetName val="airvalve-AC PN 1.60"/>
      <sheetName val="TOP SLAB-beams"/>
      <sheetName val="Soft-sluice-AC,GRP PN 1.6"/>
      <sheetName val="soft-sluice-BWSC-MS"/>
      <sheetName val="DI sluice valve"/>
      <sheetName val="DetEst"/>
      <sheetName val="Bitumen trunk"/>
      <sheetName val="Feeder"/>
      <sheetName val="R99 etc"/>
      <sheetName val="Trunk unpaved"/>
      <sheetName val="PM&amp;GM"/>
      <sheetName val="DI gate-DI"/>
      <sheetName val="DIgate_PVC "/>
      <sheetName val="INPUT SHEET"/>
      <sheetName val="RES-PLANNING"/>
      <sheetName val="Macro1"/>
      <sheetName val="data existing_do not delete"/>
      <sheetName val="AV-BWSC&amp;MS"/>
      <sheetName val="AV_AC"/>
      <sheetName val="pumping main"/>
      <sheetName val="LABOUR RATE"/>
      <sheetName val="Material Rate"/>
      <sheetName val="di_Gate_AC"/>
      <sheetName val="Digate-BWSCP-MS"/>
      <sheetName val="DI_gate_di"/>
      <sheetName val="Hystmnt_(2)1"/>
      <sheetName val="Global_factors"/>
      <sheetName val="Revised_rates(SSR_2014-15)"/>
      <sheetName val="ew_OG"/>
      <sheetName val="MS_data"/>
      <sheetName val="MS_"/>
      <sheetName val="DI_Weights"/>
      <sheetName val="Wt_of_HDPE"/>
      <sheetName val="hdpe_weights"/>
      <sheetName val="PVC_weights"/>
      <sheetName val="PSC_-pv"/>
      <sheetName val="GAJWEL_SEC_EST"/>
      <sheetName val="Specification_report"/>
      <sheetName val="Data_rough"/>
      <sheetName val="DI_Rate_Analysis"/>
      <sheetName val="Economic_RisingMain__Ph-I"/>
      <sheetName val="Data_F8_BTR"/>
      <sheetName val="Plant_&amp;__Machinery"/>
      <sheetName val="GF_SB_Ok_"/>
      <sheetName val="Hystmnt_(2)2"/>
      <sheetName val="Revised_rates(SSR_2014-15)1"/>
      <sheetName val="ew_OG1"/>
      <sheetName val="MS_data1"/>
      <sheetName val="MS_1"/>
      <sheetName val="DI_Weights1"/>
      <sheetName val="Wt_of_HDPE1"/>
      <sheetName val="hdpe_weights1"/>
      <sheetName val="PVC_weights1"/>
      <sheetName val="PSC_-pv1"/>
      <sheetName val="GAJWEL_SEC_EST1"/>
      <sheetName val="Global_factors1"/>
      <sheetName val="Specification_report1"/>
      <sheetName val="DI_Rate_Analysis1"/>
      <sheetName val="Economic_RisingMain__Ph-I1"/>
      <sheetName val="Wall W3"/>
      <sheetName val="final abstract"/>
      <sheetName val="Design of two-way slab"/>
      <sheetName val="Data Road"/>
      <sheetName val="mlead"/>
      <sheetName val="Qty"/>
      <sheetName val="ITB COST"/>
      <sheetName val="PRECAST lightconc-II"/>
      <sheetName val="TEO Valve"/>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Road data"/>
      <sheetName val="other rates"/>
      <sheetName val="MRoad data"/>
      <sheetName val="lead charges"/>
      <sheetName val="BW¦h_x0004__x001b_"/>
      <sheetName val=""/>
      <sheetName val="hdpe_rates"/>
      <sheetName val="hdpe_wt-r"/>
      <sheetName val="Detailed"/>
      <sheetName val="R2"/>
      <sheetName val="BW"/>
      <sheetName val="DIgate_PVC"/>
      <sheetName val="Specification"/>
      <sheetName val="DISCOUNT"/>
      <sheetName val="DsnConcept"/>
      <sheetName val="PH data"/>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sheetData sheetId="65"/>
      <sheetData sheetId="66"/>
      <sheetData sheetId="67"/>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ECIFICATION"/>
      <sheetName val="ANGANWADI_BULDG"/>
      <sheetName val="DATA_PRG"/>
      <sheetName val="DATA_COPY"/>
      <sheetName val="DATA_PRG _NO_SEIG"/>
      <sheetName val="Sheet3"/>
      <sheetName val="Sheet2"/>
      <sheetName val="Sheet1"/>
      <sheetName val="clvrt_data"/>
      <sheetName val="labour"/>
      <sheetName val="ABS"/>
      <sheetName val="DATA"/>
      <sheetName val="wh_data"/>
      <sheetName val="wh_data_R"/>
      <sheetName val="CPHEEO"/>
      <sheetName val="input"/>
      <sheetName val="Data rough"/>
      <sheetName val="r"/>
      <sheetName val="AV-HDPE"/>
      <sheetName val="Di_gate-HDPE"/>
      <sheetName val="GM&amp;PM WE1 EST"/>
      <sheetName val="airvalve-AC PN 1.60"/>
      <sheetName val="TOP SLAB-beams"/>
      <sheetName val="Soft-sluice-AC,GRP PN 1.6"/>
      <sheetName val="soft-sluice-BWSC-MS"/>
      <sheetName val="DI sluice valve"/>
      <sheetName val="leads"/>
      <sheetName val="BWSCPlt"/>
      <sheetName val="CI"/>
      <sheetName val="DI"/>
      <sheetName val="G.R.P"/>
      <sheetName val="HDPE"/>
      <sheetName val="PSC REVISED"/>
      <sheetName val="pvc"/>
      <sheetName val="water-hammar-strenght"/>
      <sheetName val="DATA-BASE"/>
      <sheetName val="DATA-ABSTRACT"/>
      <sheetName val="MRATES"/>
      <sheetName val="MRoad data"/>
      <sheetName val="maya"/>
      <sheetName val="Lead"/>
      <sheetName val="0000000000000"/>
      <sheetName val="int-Dia-hdpe"/>
      <sheetName val="bom"/>
      <sheetName val="AV_GRP ms bwsc"/>
      <sheetName val="BWSCP"/>
      <sheetName val="FORM7"/>
      <sheetName val="t_prsr"/>
      <sheetName val="wh"/>
      <sheetName val="nodes"/>
      <sheetName val="Data.F8.BTR"/>
      <sheetName val="segments-details"/>
      <sheetName val="habs-list"/>
      <sheetName val="DISCOUNT"/>
      <sheetName val="hdpe weights"/>
      <sheetName val="rdamdata"/>
      <sheetName val="lead-st"/>
      <sheetName val="Cover"/>
      <sheetName val="mas_hab"/>
      <sheetName val="Nspt-smp-final-ORIGINAL"/>
      <sheetName val="PVC weights"/>
      <sheetName val="index"/>
      <sheetName val="HDPE-pipe-rates"/>
      <sheetName val="pvc-pipe-rates"/>
      <sheetName val="20KL-12m"/>
      <sheetName val="ewst"/>
      <sheetName val="Material"/>
      <sheetName val="Plant &amp;  Machinery"/>
      <sheetName val="_5wgdhabfinal00_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Abstract working-final"/>
      <sheetName val="hydraulics-Final"/>
      <sheetName val="Exist CPWS"/>
      <sheetName val="Medak Grid dec"/>
      <sheetName val="MDK Grid EST "/>
      <sheetName val="eco dia  upto Brahmanply"/>
      <sheetName val="Medak pop 2011 (2)"/>
      <sheetName val="Medak pop 2011"/>
      <sheetName val="PH Water req"/>
      <sheetName val="MDK LPM"/>
      <sheetName val="water-hammar-strenght"/>
      <sheetName val="DATA_PRG"/>
      <sheetName val="Sheet9"/>
      <sheetName val="Sheet2"/>
      <sheetName val="m"/>
      <sheetName val="Data rough"/>
      <sheetName val="int-Dia-pvc"/>
      <sheetName val="Inputs Line Est"/>
      <sheetName val="Detailed"/>
      <sheetName val="Lead"/>
      <sheetName val="data"/>
      <sheetName val="0000000000000"/>
      <sheetName val="Cost of O &amp; O"/>
      <sheetName val="Analysis"/>
      <sheetName val="DATA-BASE"/>
      <sheetName val="HDPE"/>
      <sheetName val="DI"/>
      <sheetName val="pvc"/>
      <sheetName val="t_prsr"/>
      <sheetName val="rdamdata"/>
      <sheetName val="Bitumen trunk"/>
      <sheetName val="Feeder"/>
      <sheetName val="R99 etc"/>
      <sheetName val="Trunk unpaved"/>
      <sheetName val="Data.F8.BTR"/>
      <sheetName val="v"/>
      <sheetName val="Abs"/>
      <sheetName val="House Hold"/>
      <sheetName val="WATER-HAMMER"/>
      <sheetName val="m1"/>
      <sheetName val="r"/>
      <sheetName val="l"/>
      <sheetName val="HDPE-pipe-rates"/>
      <sheetName val="pvc-pipe-rates"/>
      <sheetName val="Specification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8">
          <cell r="C28" t="str">
            <v>AC</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Abstract working-final"/>
      <sheetName val="hydraulics-Final"/>
      <sheetName val="Exist CPWS"/>
      <sheetName val="Medak Grid dec"/>
      <sheetName val="MDK Grid EST "/>
      <sheetName val="eco dia  upto Brahmanply"/>
      <sheetName val="Medak pop 2011 (2)"/>
      <sheetName val="Medak pop 2011"/>
      <sheetName val="PH Water req"/>
      <sheetName val="MDK LPM"/>
      <sheetName val="water-hammar-streng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8">
          <cell r="C28" t="str">
            <v>AC</v>
          </cell>
          <cell r="D28">
            <v>3000000000</v>
          </cell>
        </row>
        <row r="29">
          <cell r="C29" t="str">
            <v>CI</v>
          </cell>
          <cell r="D29">
            <v>7500000000</v>
          </cell>
        </row>
        <row r="30">
          <cell r="C30" t="str">
            <v>Concrete</v>
          </cell>
          <cell r="D30">
            <v>2800000000</v>
          </cell>
        </row>
        <row r="31">
          <cell r="C31" t="str">
            <v>DI</v>
          </cell>
          <cell r="D31">
            <v>17000000000</v>
          </cell>
        </row>
        <row r="32">
          <cell r="C32" t="str">
            <v>GRP</v>
          </cell>
          <cell r="D32">
            <v>4900000000</v>
          </cell>
        </row>
        <row r="33">
          <cell r="C33" t="str">
            <v>HDPE</v>
          </cell>
          <cell r="D33">
            <v>90000000</v>
          </cell>
        </row>
        <row r="34">
          <cell r="C34" t="str">
            <v>Poly ethylene hard</v>
          </cell>
          <cell r="D34">
            <v>90000000</v>
          </cell>
        </row>
        <row r="35">
          <cell r="C35" t="str">
            <v>Poly ethylene soft</v>
          </cell>
          <cell r="D35">
            <v>12000000</v>
          </cell>
        </row>
        <row r="36">
          <cell r="C36" t="str">
            <v>PSC</v>
          </cell>
          <cell r="D36">
            <v>3500000000</v>
          </cell>
        </row>
        <row r="37">
          <cell r="C37" t="str">
            <v>PVC</v>
          </cell>
          <cell r="D37">
            <v>300000000</v>
          </cell>
        </row>
        <row r="38">
          <cell r="C38" t="str">
            <v>RCC</v>
          </cell>
          <cell r="D38">
            <v>3100000000</v>
          </cell>
        </row>
        <row r="39">
          <cell r="C39" t="str">
            <v>MS</v>
          </cell>
          <cell r="D39">
            <v>21000000000</v>
          </cell>
        </row>
        <row r="40">
          <cell r="C40" t="str">
            <v>WI</v>
          </cell>
          <cell r="D40">
            <v>18000000000</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 req"/>
      <sheetName val="not req1"/>
      <sheetName val="not req 2"/>
      <sheetName val="not req 3"/>
      <sheetName val="not req 4"/>
      <sheetName val="DI-K7 &amp; K9 (2010-11)"/>
      <sheetName val="DI SPECIALS"/>
      <sheetName val="DI-C-L-J (2010-11)O.D-450MM dia"/>
      <sheetName val="DI Specials (2010-11)"/>
      <sheetName val="CI Specials (2010-11) (2)"/>
      <sheetName val="DI SPECIALS (2)"/>
      <sheetName val="Rubber gaskets(2010-11)"/>
      <sheetName val="Detailed"/>
      <sheetName val="Lead"/>
      <sheetName val="Data"/>
      <sheetName val="General Abstract"/>
      <sheetName val="OUT to Mettuguda abs"/>
      <sheetName val="OUT to Mettuguda det"/>
      <sheetName val="OUT to sainikpuri abs"/>
      <sheetName val="OUT to sainikpuri det"/>
      <sheetName val="Ghanapur to OUT abs"/>
      <sheetName val="Ghanapur to OUT det"/>
      <sheetName val="Suraram to weigh bridge Abs"/>
      <sheetName val="Suraram to weigh bridge det"/>
      <sheetName val="Huda park to Lingampally abs "/>
      <sheetName val="Huda park to Lingampally det  "/>
      <sheetName val="Suraram to Huda park abs"/>
      <sheetName val="Suraram to Huda park det"/>
      <sheetName val="Ghanapur to Suraram jn. Abs"/>
      <sheetName val="Ghanapur to Suraram jn. det"/>
      <sheetName val="MS pipe Data"/>
      <sheetName val="MS pipe rates"/>
      <sheetName val="lowering and jointing of flange"/>
      <sheetName val="MS Flanges &amp; TPs"/>
      <sheetName val="Ms Bends &amp; tee's"/>
      <sheetName val="sluice valves"/>
      <sheetName val="Air valves over"/>
      <sheetName val="general data"/>
      <sheetName val="input"/>
      <sheetName val="RCC valve chamber"/>
      <sheetName val="PM"/>
      <sheetName val="com st PM"/>
      <sheetName val="GM"/>
      <sheetName val="comst GM"/>
      <sheetName val="eweljlt"/>
      <sheetName val="pvc_basic"/>
      <sheetName val="pvc"/>
      <sheetName val="hdpe_basic"/>
      <sheetName val="HDPE"/>
      <sheetName val="DI"/>
      <sheetName val="CI"/>
      <sheetName val="G.R.P"/>
      <sheetName val="Joint"/>
      <sheetName val="Read me"/>
      <sheetName val="CI_Culvert"/>
      <sheetName val="Main_calcn1(culvert)"/>
      <sheetName val="GI_culvert"/>
      <sheetName val="CI_Sump"/>
      <sheetName val="Sump_cal"/>
      <sheetName val="Main_calcn1 (sump)"/>
      <sheetName val="Jt_table"/>
      <sheetName val="Jt_rate"/>
      <sheetName val="spare"/>
      <sheetName val="Main_Calcn2"/>
      <sheetName val="SPECIAL"/>
      <sheetName val="A S TEE"/>
      <sheetName val="A F TEE"/>
      <sheetName val="D F TAPER"/>
      <sheetName val="GI_Sump"/>
      <sheetName val="Labour"/>
      <sheetName val="Rates_CI"/>
      <sheetName val="Rate_GI"/>
      <sheetName val="Rate_Labour"/>
      <sheetName val="special_copy"/>
      <sheetName val="0000000000000"/>
      <sheetName val="6x4"/>
      <sheetName val="00000"/>
      <sheetName val="AAAAAAAAAAAAA"/>
      <sheetName val="ew OG"/>
      <sheetName val="ew-DiMs"/>
      <sheetName val="ssr-rates"/>
      <sheetName val="BWSCP"/>
      <sheetName val="GRP"/>
      <sheetName val="PSC"/>
      <sheetName val="AC"/>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m1"/>
      <sheetName val="water-hammar-strenght"/>
      <sheetName val="DATA-BASE"/>
      <sheetName val="DATA-ABSTRACT"/>
      <sheetName val="DESIGEN_RCC_CULVERT"/>
      <sheetName val="DESIGENS_HP_CULVERT"/>
      <sheetName val="SPECIFICATION"/>
      <sheetName val="ANGANWADI_BULDG"/>
      <sheetName val="DATA_PRG"/>
      <sheetName val="DATA_COPY"/>
      <sheetName val="DATA_PRG _NO_SEIG"/>
      <sheetName val="Sheet3"/>
      <sheetName val="Sheet2"/>
      <sheetName val="Gravity 10"/>
      <sheetName val="Gen Abs"/>
      <sheetName val=" rates_Dec 2013"/>
      <sheetName val="AV-HDPE"/>
      <sheetName val="AV-DI"/>
      <sheetName val="DI_gate_di"/>
      <sheetName val="Di_gate-HDPE"/>
      <sheetName val="scour-DI-CI"/>
      <sheetName val="scour-pvc-hdpe-psc-bwsc"/>
      <sheetName val="MS data"/>
      <sheetName val="MS "/>
      <sheetName val="PH"/>
      <sheetName val="VC rate"/>
      <sheetName val="DFjoints"/>
      <sheetName val="AV-PVC"/>
      <sheetName val="AV-BWSC&amp;MS"/>
      <sheetName val="AV_AC"/>
      <sheetName val="DIgate_PVC"/>
      <sheetName val="sluice-PVC"/>
      <sheetName val="sluice-HDPE"/>
      <sheetName val="sluice-DI"/>
      <sheetName val="di_Gate_AC"/>
      <sheetName val="sluice-AC"/>
      <sheetName val="Digate-BWSCP-MS"/>
      <sheetName val="sluice-BWSCP-MS"/>
      <sheetName val="NRV(Swing check valve)-DI"/>
      <sheetName val="vc80"/>
      <sheetName val="vc200"/>
      <sheetName val="vc450"/>
      <sheetName val="vc600"/>
      <sheetName val="vc700"/>
      <sheetName val="vc1000"/>
      <sheetName val="MS"/>
      <sheetName val="pipeleads"/>
      <sheetName val="PSC -pv"/>
      <sheetName val="GRP-pv"/>
      <sheetName val="index"/>
      <sheetName val="COVER_SHEET"/>
      <sheetName val="m"/>
      <sheetName val="M2"/>
      <sheetName val="ESTT_FINAL"/>
      <sheetName val="LEAD_CHART"/>
      <sheetName val="SCHEDULE_A"/>
      <sheetName val="GENABST"/>
      <sheetName val="PEA "/>
      <sheetName val="Summary"/>
      <sheetName val="Indirect Cost"/>
      <sheetName val="RATE LIST CUM BOM"/>
      <sheetName val="Direct Cost A1 "/>
      <sheetName val="Direct cost shed A-2 "/>
      <sheetName val="Direct cost shed A-3 Reservoirs"/>
      <sheetName val="shed A-4 Ancillary civil works"/>
      <sheetName val="she A-5 tools"/>
      <sheetName val="she A-6 sPARES"/>
      <sheetName val="price B(O&amp;M)"/>
      <sheetName val="Bill of Resources"/>
      <sheetName val="Assets "/>
      <sheetName val="Electrical items-FROM SERVI.."/>
      <sheetName val="Sluice valve chambers"/>
      <sheetName val=" pump houses"/>
      <sheetName val="OHSR-cost analysis"/>
      <sheetName val="OHSR-analysis"/>
      <sheetName val="Air valve chambers"/>
      <sheetName val="Scour valve chambers"/>
      <sheetName val="Drainage-workings"/>
      <sheetName val="Transfer chamber-type B "/>
      <sheetName val="Transfer chamber-type A"/>
      <sheetName val="Electrical items"/>
      <sheetName val="Staff quarters"/>
      <sheetName val="internal roads"/>
      <sheetName val="Cost analysis for roads"/>
      <sheetName val=" Esti. of compound"/>
      <sheetName val="Cost analysis of compound"/>
      <sheetName val="Pipe Rates"/>
      <sheetName val="Rate list"/>
      <sheetName val="Consolidated"/>
      <sheetName val="Top Line - WWW"/>
      <sheetName val="Top Line - BUILDINGS"/>
      <sheetName val="Top Line - ROADS"/>
      <sheetName val="Top Line - POWER"/>
      <sheetName val="Top Line - INDUSTRIAL"/>
      <sheetName val="Top Line - IRRIGATION"/>
      <sheetName val="Cash Flow - WWW"/>
      <sheetName val="Cash Flow - BUILDINGS"/>
      <sheetName val="Cash Flow - ROADS"/>
      <sheetName val="Cash Flow - POWER"/>
      <sheetName val="Cash Flow - INDUSTRIAL"/>
      <sheetName val="Cash Flow - IRRIGATION"/>
      <sheetName val="Fund Requirement"/>
      <sheetName val="Business Development &amp; Orders"/>
      <sheetName val="Capital Expenses"/>
      <sheetName val="Overheads"/>
      <sheetName val="Organisation Chart"/>
      <sheetName val="Manpower Requirement"/>
      <sheetName val="Conversions"/>
      <sheetName val="C.L"/>
      <sheetName val="Report"/>
      <sheetName val="Part II Complnce.Reass Tech"/>
      <sheetName val="Part I Assessmnt rept Tech"/>
      <sheetName val="Systemic (Annex 2.01)"/>
      <sheetName val="Steel reconci (Annex 2.02)"/>
      <sheetName val="material rec Annex 2.03"/>
      <sheetName val="RMC rec Annex 2.04"/>
      <sheetName val="material rate comp annex 2.05"/>
      <sheetName val="WO Annex 2.06"/>
      <sheetName val="C L"/>
      <sheetName val="AMC Tech"/>
      <sheetName val="Finance Annex"/>
      <sheetName val="Reassess Techn"/>
      <sheetName val="Tech "/>
      <sheetName val="VO"/>
      <sheetName val="CASH CONTRACTS"/>
      <sheetName val="B2B &amp; OWN"/>
      <sheetName val="ZONE WISE"/>
      <sheetName val="S - Cash"/>
      <sheetName val="Gr Co Works"/>
      <sheetName val="Subsidiary Works"/>
      <sheetName val="Top Line"/>
      <sheetName val="Business Development"/>
      <sheetName val="Status of Works Quoted"/>
      <sheetName val="New Order Booking"/>
      <sheetName val="Order Book Status"/>
      <sheetName val="POWERPOINT BACKUP"/>
      <sheetName val="Cash Flows"/>
      <sheetName val="Fund"/>
      <sheetName val="Fund Support"/>
      <sheetName val="Lookahead"/>
      <sheetName val="Bottom Lines"/>
      <sheetName val="EVM"/>
      <sheetName val="Charts"/>
      <sheetName val="Chart"/>
      <sheetName val="Monthly MIS - B2B Contracts"/>
      <sheetName val="Job Exp Qtd Next month"/>
      <sheetName val="Job exp qtd rest of yr."/>
      <sheetName val="Fund Supports"/>
      <sheetName val="EVM x"/>
      <sheetName val="CS"/>
      <sheetName val="CS (3)"/>
      <sheetName val="CS (2)"/>
      <sheetName val="DAR"/>
      <sheetName val="Assessment Report SCM"/>
      <sheetName val="Report "/>
      <sheetName val="IAFR Tech REASSESS Q1 "/>
      <sheetName val="IAFR Tech ASSESS REG Q2"/>
      <sheetName val="RMC rec Annex 2.02"/>
      <sheetName val="Labour  rate comp annex 2.03"/>
      <sheetName val="material rate comp annex 2.04"/>
      <sheetName val="Steel recon Annex2.05"/>
      <sheetName val="List of Non repair(2.06)"/>
      <sheetName val="List of Repair(Annex 2.07) "/>
      <sheetName val="P &amp; M Utilize(2.08)"/>
      <sheetName val="client corres(Annex2.09)"/>
      <sheetName val="WO1(Annex2.10a)"/>
      <sheetName val="WO2(Annex2.10 b)"/>
      <sheetName val="DAR  Vs ERP (Annex 2.11)"/>
      <sheetName val="Mat Reco (2.12)"/>
      <sheetName val="qty recon(Annex2.13a)"/>
      <sheetName val="qty recon(Annex2.13b) STEEL"/>
      <sheetName val="qty reco(Annex2.13c) BLOCK WORK"/>
      <sheetName val="St"/>
      <sheetName val="total"/>
      <sheetName val="Abs JR"/>
      <sheetName val="PCC "/>
      <sheetName val="Earthwork Excavation"/>
      <sheetName val="Abs  Pravin"/>
      <sheetName val="Abs JR cum"/>
      <sheetName val="Abs Subbaiah"/>
      <sheetName val="Abs gupta"/>
      <sheetName val="Abs Madhu"/>
      <sheetName val="Abs par"/>
      <sheetName val="Abs bhas"/>
      <sheetName val="Abs Elumalai"/>
      <sheetName val="Abs  Bed"/>
      <sheetName val="Abs Hari"/>
      <sheetName val="Abs ram"/>
      <sheetName val="Break up-labour bill"/>
      <sheetName val="Abs Han "/>
      <sheetName val="Abs Balu"/>
      <sheetName val="Abs peri"/>
      <sheetName val="Abs ck"/>
      <sheetName val="Abs Murugan"/>
      <sheetName val="Abs Rainbow"/>
      <sheetName val="Abs Tammana"/>
      <sheetName val="Abs Vavi"/>
      <sheetName val="Blank"/>
      <sheetName val="Abs Srinivasu"/>
      <sheetName val="Abs SP"/>
      <sheetName val="Abs RR"/>
      <sheetName val="Ab Ga"/>
      <sheetName val="Final"/>
      <sheetName val="bill period wise"/>
      <sheetName val="EW"/>
      <sheetName val="Rectified Report HR"/>
      <sheetName val="Dummy"/>
      <sheetName val="Dummy (2)"/>
      <sheetName val="Project Details.."/>
      <sheetName val="C. L"/>
      <sheetName val="Part I  Assessment FINANCE"/>
      <sheetName val="Annexure 1.01"/>
      <sheetName val="Part-II Reassessment Technical"/>
      <sheetName val="Part-I Assessment Technical "/>
      <sheetName val="Systemic Annex 2.01"/>
      <sheetName val="Drws Details.lAnnexure 2.02"/>
      <sheetName val="Steel reconci (Annex 2.03)"/>
      <sheetName val="RMC10(Annex2.04)"/>
      <sheetName val="RMC20(Annex2.05)"/>
      <sheetName val="RMC35(Annex2.06)"/>
      <sheetName val="MATERIAL RATE COM(Annex 2.07"/>
      <sheetName val="WO1(Annex2.08a) (2)"/>
      <sheetName val="WO2(Annex2.08b) (2)"/>
      <sheetName val="client corres(Annex2.08)1"/>
      <sheetName val="WO1(Annex2.08a)"/>
      <sheetName val="WO2(Annex2.08b)"/>
      <sheetName val="client corres(Annex2.08)"/>
      <sheetName val="Part I - Assessment Material"/>
      <sheetName val="Annex. 3.01"/>
      <sheetName val="Part-I Assessment Rept  HR"/>
      <sheetName val="Annex 4.01"/>
      <sheetName val="Annexure 4.02"/>
      <sheetName val="Annex. 4.03"/>
      <sheetName val="WO1(Annex2.08a)POR"/>
      <sheetName val="WO2(Annex2.08b) POR"/>
      <sheetName val="WIP"/>
      <sheetName val="Indirect Expenses"/>
      <sheetName val="Budget"/>
      <sheetName val="SP"/>
      <sheetName val="RP"/>
      <sheetName val="DCP"/>
      <sheetName val="ICP"/>
      <sheetName val="CF"/>
      <sheetName val="FP"/>
      <sheetName val="RESP"/>
      <sheetName val="EP"/>
      <sheetName val="ORG"/>
      <sheetName val="STFP"/>
      <sheetName val="EQPP"/>
      <sheetName val="MP"/>
      <sheetName val="BCWP"/>
      <sheetName val="Subcontracting"/>
      <sheetName val="Client Bill "/>
      <sheetName val="Scope Variations"/>
      <sheetName val="WORK ORDERS"/>
      <sheetName val="Quantity Reconciliation (2)"/>
      <sheetName val="Material reconcilliation"/>
      <sheetName val="Material Consumption"/>
      <sheetName val="Status of work quoted"/>
      <sheetName val="ORDER BOOKING"/>
      <sheetName val="Expenditure plan"/>
      <sheetName val="PRECAST lightconc-II"/>
      <sheetName val="ASSESS TECH Q1"/>
      <sheetName val="Systemic (2.01)"/>
      <sheetName val="Measurement sampling (2.02)"/>
      <sheetName val="REPAIRABLE P&amp;M(2.03)"/>
      <sheetName val="IDLE P&amp;M(2.04)"/>
      <sheetName val="Reg Q2 Tech"/>
      <sheetName val="LAND AQUI (Annex-2.02)"/>
      <sheetName val="client corres(Annex2.03)"/>
      <sheetName val="WO1(Annex2.04a)"/>
      <sheetName val="WO2(Annex2.04b)"/>
      <sheetName val="Annex 4.01(site)"/>
      <sheetName val="R.O &amp; BD"/>
      <sheetName val="CL"/>
      <sheetName val="ASSESSMENT FINANCEPORBANDAR"/>
      <sheetName val="TQS-4_plants"/>
      <sheetName val="discount_small_plants"/>
      <sheetName val="0.42 MLD"/>
      <sheetName val="0.71 MLD"/>
      <sheetName val="1.00 MLD"/>
      <sheetName val="5 MLD"/>
      <sheetName val="O&amp;M_5 MLD"/>
      <sheetName val="O&amp;M_1MLD"/>
      <sheetName val="O&amp;M_0.71 MLD"/>
      <sheetName val="O&amp;M_0.42 MLD"/>
      <sheetName val="BillofQty"/>
      <sheetName val="GENABST "/>
      <sheetName val="PEA"/>
      <sheetName val="Ten vs Budget"/>
      <sheetName val="Budget Summary-new"/>
      <sheetName val="TQS"/>
      <sheetName val="Budget-Summary -old"/>
      <sheetName val="Abstract"/>
      <sheetName val="BOR"/>
      <sheetName val="A1 OW"/>
      <sheetName val="A2 IG"/>
      <sheetName val="A2 annex"/>
      <sheetName val="A3 conn"/>
      <sheetName val="A4 sump"/>
      <sheetName val="A5 feeder"/>
      <sheetName val="A6 pumproom"/>
      <sheetName val="A7 PSET"/>
      <sheetName val="A8 TPSET"/>
      <sheetName val="A9 sr"/>
      <sheetName val="A9 annex"/>
      <sheetName val="A10dsy"/>
      <sheetName val="A11 comp"/>
      <sheetName val="A12 weir"/>
      <sheetName val="A 13 maint"/>
      <sheetName val="valvesannex"/>
      <sheetName val="Cover letter"/>
      <sheetName val="REASSESS TECH Q1"/>
      <sheetName val="REGULAR TECH Q2"/>
      <sheetName val="Planning 2.01 A"/>
      <sheetName val="Planning 2.01 B"/>
      <sheetName val="Planning 2.01 C"/>
      <sheetName val="BD &amp; OB  WWW (Annex 2.02)"/>
      <sheetName val="MUMBAI RO - EMDs Annex 2.03 "/>
      <sheetName val="WIP (Annex 2.04)"/>
      <sheetName val="Annexure-2.05"/>
      <sheetName val="PRIORITY"/>
      <sheetName val="BOQ"/>
      <sheetName val="Project cost"/>
      <sheetName val="comparision statement"/>
      <sheetName val="Rate analysis 1"/>
      <sheetName val=" Rates 1"/>
      <sheetName val="Rate Analysis 2"/>
      <sheetName val="Rate 2"/>
      <sheetName val="Comparison"/>
      <sheetName val="Quantity"/>
      <sheetName val="BOQ1"/>
      <sheetName val="Consolidate"/>
      <sheetName val="Indirect Expenditure"/>
      <sheetName val="P&amp;L CUM"/>
      <sheetName val="Consolidate1"/>
      <sheetName val="Direct Expenses (2)"/>
      <sheetName val="Sheet4"/>
      <sheetName val="Bill- 1"/>
      <sheetName val="Bill- 2"/>
      <sheetName val="Bill- 3"/>
      <sheetName val="Bill- 4"/>
      <sheetName val="Bill- 5"/>
      <sheetName val="Bill- 6"/>
      <sheetName val="Bill- 7"/>
      <sheetName val="Bill-8"/>
      <sheetName val="Bill- 9"/>
      <sheetName val="Bill- 10"/>
      <sheetName val="Bill-11"/>
      <sheetName val="Bill-12"/>
      <sheetName val="Bill- 14"/>
      <sheetName val="Bill-14"/>
      <sheetName val="Estimate Toll Plaza"/>
      <sheetName val="LOT 8"/>
      <sheetName val="1A"/>
      <sheetName val="2A"/>
      <sheetName val="3A"/>
      <sheetName val="4A"/>
      <sheetName val="5A"/>
      <sheetName val="6A"/>
      <sheetName val="7A"/>
      <sheetName val="8A"/>
      <sheetName val="9A"/>
      <sheetName val="10A"/>
      <sheetName val="11A"/>
      <sheetName val="12A"/>
      <sheetName val="13A"/>
      <sheetName val="14A"/>
      <sheetName val="15A"/>
      <sheetName val="16A"/>
      <sheetName val="17A"/>
      <sheetName val="18A"/>
      <sheetName val="19A"/>
      <sheetName val="20A"/>
      <sheetName val="21A"/>
      <sheetName val="22A"/>
      <sheetName val="23A"/>
      <sheetName val="24A"/>
      <sheetName val="sUB cONTRACTOR rATES"/>
      <sheetName val="ANAL"/>
      <sheetName val="Dewater Anal"/>
      <sheetName val="Service Tax"/>
      <sheetName val="ED_Benefit"/>
      <sheetName val="Pipe_Abstract"/>
      <sheetName val="VAT"/>
      <sheetName val="QT_ST"/>
      <sheetName val="MAT"/>
      <sheetName val="Pipe work"/>
      <sheetName val="MD"/>
      <sheetName val="EPU"/>
      <sheetName val="EO"/>
      <sheetName val="MAT (2)"/>
      <sheetName val="EA"/>
      <sheetName val="Material Reqd"/>
      <sheetName val="Manholes_Abstract"/>
      <sheetName val="Road_Abs"/>
      <sheetName val="Misc_Abs"/>
      <sheetName val="Calcutta Comp"/>
      <sheetName val="GRAIN SIZE "/>
      <sheetName val="Sp.Gr."/>
      <sheetName val="LLPL"/>
      <sheetName val="PROCTOR"/>
      <sheetName val="C.B.R"/>
      <sheetName val="Sheet6"/>
      <sheetName val="Sheet8"/>
      <sheetName val="Sheet9"/>
      <sheetName val="sp.CBR"/>
      <sheetName val="Sheet14"/>
      <sheetName val="Sheet15"/>
      <sheetName val="Sheet16"/>
      <sheetName val="Module2"/>
      <sheetName val="LS Provisions "/>
      <sheetName val="LOADINGS"/>
      <sheetName val="ANAL-PIPE LINE"/>
      <sheetName val="Qty Est"/>
      <sheetName val="MS Pipe Working"/>
      <sheetName val="Rates Basic"/>
      <sheetName val="Rate Analysis "/>
      <sheetName val="22-MD"/>
      <sheetName val="Top sheet-WTP"/>
      <sheetName val="Top sheet-WO O&amp;M"/>
      <sheetName val="Top sheet-Overall"/>
      <sheetName val="21-Rate Analysis-1"/>
      <sheetName val="Top sheet-Overall-Final (2)"/>
      <sheetName val="Check"/>
      <sheetName val="Material-Overal"/>
      <sheetName val="Material-LITL"/>
      <sheetName val="Equipment"/>
      <sheetName val="Subcontractor"/>
      <sheetName val="Material-SC"/>
      <sheetName val="Cash Flow-LMP"/>
      <sheetName val="Escalation"/>
      <sheetName val="W PLAN-OUT"/>
      <sheetName val="Top sheet-Overall-Final"/>
      <sheetName val="Top sheet-O&amp;M"/>
      <sheetName val="Final Rate"/>
      <sheetName val="Cash Flow"/>
      <sheetName val="W PLAN-IN"/>
      <sheetName val="Instrumentation"/>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sh Water"/>
      <sheetName val="Sludge Disposal"/>
      <sheetName val="Water closet"/>
      <sheetName val="Chlorinator"/>
      <sheetName val="Chemical Store "/>
      <sheetName val="Synop"/>
      <sheetName val="Loading"/>
      <sheetName val="Ref Ab"/>
      <sheetName val="Proj. View "/>
      <sheetName val="civil cost"/>
      <sheetName val="Toll Plaza"/>
      <sheetName val="C.P"/>
      <sheetName val="ANALYSIS"/>
      <sheetName val="st.analysis"/>
      <sheetName val="Traffic signs"/>
      <sheetName val="Qty Cal"/>
      <sheetName val="bus_bay"/>
      <sheetName val="Materials"/>
      <sheetName val="LOCAL RATES"/>
      <sheetName val="MAJ Qtys "/>
      <sheetName val="DATA SHEET"/>
      <sheetName val="MECH-PROG"/>
      <sheetName val="MECH-ANLYS"/>
      <sheetName val="Crusher"/>
      <sheetName val="Crushing n screening"/>
      <sheetName val="SHUTTERING "/>
      <sheetName val="HQ-TO"/>
      <sheetName val="Office Room"/>
      <sheetName val="Laboratory room"/>
      <sheetName val="Panel board"/>
      <sheetName val="Blow room"/>
      <sheetName val="smp_lakhs"/>
      <sheetName val="r"/>
      <sheetName val="l"/>
      <sheetName val="Pop"/>
      <sheetName val="Final Abstract working-final"/>
      <sheetName val="hydraulics-Final"/>
      <sheetName val="Exist CPWS"/>
      <sheetName val="Medak Grid dec"/>
      <sheetName val="MDK Grid EST "/>
      <sheetName val="eco dia  upto Brahmanply"/>
      <sheetName val="Medak pop 2011 (2)"/>
      <sheetName val="Medak pop 2011"/>
      <sheetName val="PH Water req"/>
      <sheetName val="MDK LPM"/>
      <sheetName val="Revised rates(SSR 2014-15)"/>
      <sheetName val="Comp- abs "/>
      <sheetName val="Pipe lines"/>
      <sheetName val="Comp- PL "/>
      <sheetName val="SSR "/>
      <sheetName val="SSR"/>
      <sheetName val="CI specials"/>
      <sheetName val="RAM"/>
      <sheetName val="Sump"/>
      <sheetName val="Chap-4"/>
      <sheetName val="PL DI"/>
      <sheetName val="C.Wall"/>
      <sheetName val="IW-SRD-Cir"/>
      <sheetName val="Data- Final  (2)"/>
      <sheetName val="WH"/>
      <sheetName val="IW-SRD-Rect"/>
      <sheetName val="OHBR Datas"/>
      <sheetName val="Abstract f"/>
      <sheetName val="Inputs Line Est"/>
      <sheetName val="ESTIMATION "/>
      <sheetName val="CC road filling"/>
      <sheetName val="cc  cutting est "/>
      <sheetName val="OHSR ESt"/>
      <sheetName val="Tap data"/>
      <sheetName val="Tap est"/>
      <sheetName val="DI verticals data"/>
      <sheetName val="Est DI Verticals"/>
      <sheetName val="Quarry chart (2)"/>
      <sheetName val="_5wgdhabfinal00_01"/>
      <sheetName val="detls"/>
      <sheetName val="Data- All"/>
      <sheetName val="1100-27"/>
      <sheetName val="Chap-11"/>
      <sheetName val="DI Wt"/>
      <sheetName val="Door Datas 09-10"/>
      <sheetName val="Electrical Data"/>
      <sheetName val="Add Admin Bldg"/>
      <sheetName val="Compound wall"/>
      <sheetName val="Staff Quartres"/>
      <sheetName val="LEVELING"/>
      <sheetName val="Man Power cost"/>
      <sheetName val="Site Infrastructure"/>
      <sheetName val="O&amp;M Cost"/>
      <sheetName val="Site Infra-Unit"/>
      <sheetName val="TOP SHEET"/>
      <sheetName val=" CIVIL (Quoted)"/>
      <sheetName val="Mech (Quoted)"/>
      <sheetName val=" ELECTRICAL (Quoted)"/>
      <sheetName val=" instrumentation (Quoted)"/>
      <sheetName val=" CIVIL"/>
      <sheetName val="Mech"/>
      <sheetName val=" ELECTRICAL"/>
      <sheetName val=" instrumentation"/>
      <sheetName val="MS Pipe"/>
      <sheetName val="CIF Civil"/>
      <sheetName val="Work Plan-Grouped"/>
      <sheetName val="Work Plan-Finan"/>
      <sheetName val="Yard"/>
      <sheetName val="PH Stage-I"/>
      <sheetName val="RWS-1500 Cum"/>
      <sheetName val="TWS-250 Cum"/>
      <sheetName val="PH Stage-III A"/>
      <sheetName val="PH Stage-III B"/>
      <sheetName val="Elec Control room"/>
      <sheetName val="Pipe Supports-Concrete"/>
      <sheetName val="Pipe Supports-Str Steel"/>
      <sheetName val="RA Civil"/>
      <sheetName val="RA MS-Pipe"/>
      <sheetName val="RA Elec"/>
      <sheetName val="Valves &amp; EMI"/>
      <sheetName val="Preamble"/>
      <sheetName val="Prilim"/>
      <sheetName val="Quoted"/>
      <sheetName val="Pipe line-1500"/>
      <sheetName val="Pipe line-1400"/>
      <sheetName val="Pipe line-1200"/>
      <sheetName val="Pipe line-1400-6.5"/>
      <sheetName val="Analy_7-10"/>
      <sheetName val="Basic-Rates"/>
      <sheetName val="Road"/>
      <sheetName val="Culvert"/>
      <sheetName val="Bridges"/>
      <sheetName val="Misc"/>
      <sheetName val="Mtl"/>
      <sheetName val="Mcry"/>
      <sheetName val="Cashflow"/>
      <sheetName val="C-Flow"/>
      <sheetName val="Tech."/>
      <sheetName val="Lab-Survey-Furn."/>
      <sheetName val="Top sheet-New"/>
      <sheetName val="Work Plan"/>
      <sheetName val="Work Plan-Financial"/>
      <sheetName val="contingency"/>
      <sheetName val="Bridge"/>
      <sheetName val="Valves"/>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Qty Estimates"/>
      <sheetName val="1-BOQ"/>
      <sheetName val="Top sheet (3)"/>
      <sheetName val="Top Sheet (2)"/>
      <sheetName val="Cash Flow-Abstract"/>
      <sheetName val="Cash Flow-IN"/>
      <sheetName val="Cash Flow-Out"/>
      <sheetName val="TOP SHEET-1"/>
      <sheetName val="Final-Quote"/>
      <sheetName val="Final-Quote -1"/>
      <sheetName val="Obstruction &amp; Utilities"/>
      <sheetName val="Final-Quote -1 (2)"/>
      <sheetName val="Elec&amp;Ins"/>
      <sheetName val="CIVIL BoQ Abstract"/>
      <sheetName val="BoQ Calc"/>
      <sheetName val="Pipe line"/>
      <sheetName val="WTP Sizing"/>
      <sheetName val="Line Diag"/>
      <sheetName val="RA Valves &amp; EMI"/>
      <sheetName val="TD Notes"/>
      <sheetName val="RW RESERVOIR"/>
      <sheetName val="Top sheet-improvement works"/>
      <sheetName val="Margin incl EScalation"/>
      <sheetName val="L+M+P"/>
      <sheetName val="Inflow Abs"/>
      <sheetName val="Out flow Abs"/>
      <sheetName val="OH-1-Rev"/>
      <sheetName val="OH-2-Rev"/>
      <sheetName val="BG "/>
      <sheetName val="Pipe data"/>
      <sheetName val="Data-Drains"/>
      <sheetName val="house service connection"/>
      <sheetName val="sample PH (16X10)"/>
      <sheetName val="Estimate"/>
      <sheetName val="3 Nos Fuses Data"/>
      <sheetName val="NON ISI Cons PVC Pipes"/>
      <sheetName val="NON ISI Sur PVC Pipes"/>
      <sheetName val="PANEL BOARD DATAS"/>
      <sheetName val="PROFORMA DATAS"/>
      <sheetName val="31. DURA GUARD"/>
      <sheetName val="30. FLAT CABLES "/>
      <sheetName val="29. ALLUMINIUM"/>
      <sheetName val="28. COPPER"/>
      <sheetName val="27. G I "/>
      <sheetName val="26. STABILIZERS"/>
      <sheetName val="25. EARTHINGS"/>
      <sheetName val="24. UG CABLES LAYING "/>
      <sheetName val="23. CEILING FANS"/>
      <sheetName val="SOR 14-15 FOR DATAS"/>
      <sheetName val="22. EXTERNAL LUMINAIRES"/>
      <sheetName val="21. INTERNAL LUMINAIRS "/>
      <sheetName val="20. WPSC AND WPTC "/>
      <sheetName val="19. METALPLUG SURFACE AND FLUSH"/>
      <sheetName val="18. VTPN DB SURFACE AND FLUSH"/>
      <sheetName val="17. TPN DB SURFACE AND FLUSH"/>
      <sheetName val="16. SPN DB SURFACE AND FLUSH"/>
      <sheetName val=" 15. CALLING BELLS "/>
      <sheetName val="14. BH"/>
      <sheetName val="13. RUN OF MAINS WIRING"/>
      <sheetName val="12. COMMON ITEMS IN MODULAR "/>
      <sheetName val="11.L.P. IN MODULAR IN NRB &amp; RB"/>
      <sheetName val="10.CONS COMMON ITEMS F.T. &amp; M.M"/>
      <sheetName val="9.CONS L.P. IN NRB&amp;RB F.T.&amp;M.M."/>
      <sheetName val="8. SUR COMMON ITEMS F.T. &amp; M.M."/>
      <sheetName val="7.SURF L.P. IN NRB&amp;RB F.T.&amp;M.M."/>
      <sheetName val="6. PIPE IN ROOF SLAB"/>
      <sheetName val="5. ISI PIPE-CON-RUN MAINS"/>
      <sheetName val="4. ISI PIPE-CONSEALED"/>
      <sheetName val="3. ISI CASING &amp; CAPING"/>
      <sheetName val="2. ISI PIPE-SUR-RUN MAINS"/>
      <sheetName val="1. ISI PIPE-SURFACE"/>
      <sheetName val="CI soft PN1"/>
      <sheetName val="SSTank"/>
      <sheetName val="Hire"/>
      <sheetName val="BWSC (2)"/>
      <sheetName val="concrete data (2010-11)"/>
      <sheetName val="Data-2011-12"/>
      <sheetName val="EARTH WORK"/>
      <sheetName val="C.C.ROAD"/>
      <sheetName val="DI-K7 &amp; K9 (2011-12)"/>
      <sheetName val="MS pipes"/>
      <sheetName val="DI VALVES PN1.6 (2)"/>
      <sheetName val="HDPE&amp;RCC"/>
      <sheetName val="PH-pipe lines"/>
      <sheetName val="LEAD STATEMENT-2011-12"/>
      <sheetName val="DI Specials (2011-12)"/>
      <sheetName val="CI Specials (2011-12) "/>
      <sheetName val="buiding "/>
      <sheetName val="elsr "/>
      <sheetName val="M 20 (2010-11)"/>
      <sheetName val="PSC (Cyl)"/>
      <sheetName val="Carting"/>
      <sheetName val="HDPE Pipe"/>
      <sheetName val="HDPE Specials"/>
      <sheetName val="Zone-1"/>
      <sheetName val="Zone-2"/>
      <sheetName val="Zone-3"/>
      <sheetName val="Zone-3 (alt)"/>
      <sheetName val="PS1"/>
      <sheetName val="clvrt_data"/>
      <sheetName val="spec"/>
      <sheetName val="road_data"/>
      <sheetName val="FORMATION"/>
      <sheetName val="CR"/>
      <sheetName val="LBD"/>
      <sheetName val="exec"/>
      <sheetName val="glance"/>
      <sheetName val="BM-HOOP"/>
      <sheetName val="plan-final"/>
      <sheetName val="800kL-design-final"/>
      <sheetName val="700kl Sump-Comp Stat"/>
      <sheetName val="1000 kl sump"/>
      <sheetName val="Comp Stat. for Sump"/>
      <sheetName val="TOP SLAB-beams"/>
      <sheetName val="1000kl comp"/>
      <sheetName val="1800 kl sump"/>
      <sheetName val="1800kl comp"/>
      <sheetName val="ABSRACT=EST"/>
      <sheetName val="int-Dia-pvc"/>
      <sheetName val="int-Dia-hdpe"/>
      <sheetName val="pumping-single-mains"/>
      <sheetName val="Pumping mains 26-8-2011"/>
      <sheetName val="ewst"/>
      <sheetName val="MS pipesfinal"/>
      <sheetName val="Revised rates(SSR 2015-16)"/>
      <sheetName val="PCCP"/>
      <sheetName val="RCC 1400"/>
      <sheetName val="68 col - SE"/>
      <sheetName val="list"/>
      <sheetName val="68 col - ENC"/>
      <sheetName val="Abs"/>
      <sheetName val="Det"/>
      <sheetName val="Rate"/>
      <sheetName val="Hab wise Details"/>
      <sheetName val="District ABS"/>
      <sheetName val="consol"/>
      <sheetName val="Burugupally"/>
      <sheetName val="Cover Page"/>
      <sheetName val="Abstract  "/>
      <sheetName val="pipeline"/>
      <sheetName val="House Hold"/>
      <sheetName val="PVC DATA General"/>
      <sheetName val="ew CC Portion"/>
      <sheetName val="PVC DATA CC"/>
      <sheetName val="Pipe Line Data"/>
      <sheetName val="HDPE DATA  General"/>
      <sheetName val="HDPE DATA CC"/>
      <sheetName val="OHSR "/>
      <sheetName val="CI Verticals"/>
      <sheetName val="OHSR (3)"/>
      <sheetName val="CI (3)"/>
      <sheetName val="PVC Specials"/>
      <sheetName val="CC Data"/>
      <sheetName val="Pipe line   (2)"/>
      <sheetName val="Peerya thanda"/>
      <sheetName val="JALUBAITHANDA"/>
      <sheetName val="Hydruli stmnt"/>
      <sheetName val="Abstract (2)"/>
      <sheetName val="20kl data"/>
      <sheetName val="Absrct original "/>
      <sheetName val="comparative"/>
      <sheetName val="Design"/>
      <sheetName val="OFC data"/>
      <sheetName val="10&amp;20 KLOHSR &amp; DI Spl (2)"/>
      <sheetName val="Com Stt Tank"/>
      <sheetName val="ABOVE 20KL OHSR &amp; DI Spl"/>
      <sheetName val="Com Stt DI Specials"/>
      <sheetName val="DI specials Esti"/>
      <sheetName val="Com Stt OFC"/>
      <sheetName val="OFC"/>
      <sheetName val="Com Stt House Hold"/>
      <sheetName val="Com Stt Pipeline "/>
      <sheetName val="Pipe line  "/>
      <sheetName val="Absrct"/>
      <sheetName val="Com Stt Pipeline"/>
      <sheetName val="Caze Estimate "/>
      <sheetName val="dbl-airvalve-PVC"/>
      <sheetName val="Airvalve-HDPE"/>
      <sheetName val="airvalve(AC)"/>
      <sheetName val="Airvalve-DI"/>
      <sheetName val="Airvalve-BWSC&amp;MS"/>
      <sheetName val="sluice-DI upto 1000"/>
      <sheetName val="MS-BWSC-GRP-PSC"/>
      <sheetName val="airvalve-AC"/>
      <sheetName val="sluice-PSC"/>
      <sheetName val="sluice-BWSCP-MS above 1000 pipe"/>
      <sheetName val="sluice-GRP"/>
      <sheetName val="#REF"/>
      <sheetName val="v"/>
      <sheetName val="rdamdata"/>
      <sheetName val="sand"/>
      <sheetName val="stone"/>
      <sheetName val="com_st_PM"/>
      <sheetName val="comst_GM"/>
      <sheetName val="G_R_P"/>
      <sheetName val="Road Detail Est."/>
      <sheetName val="Road data"/>
      <sheetName val="Material"/>
      <sheetName val="maya"/>
      <sheetName val="Lead statement"/>
      <sheetName val="quarry"/>
      <sheetName val="com_st_PM1"/>
      <sheetName val="comst_GM1"/>
      <sheetName val="G_R_P1"/>
      <sheetName val="SPT vs PHI"/>
      <sheetName val="wh_data"/>
      <sheetName val="CPHEEO"/>
      <sheetName val="wh_data_R"/>
      <sheetName val="com_st_PM5"/>
      <sheetName val="comst_GM5"/>
      <sheetName val="G_R_P5"/>
      <sheetName val="Road_Detail_Est_2"/>
      <sheetName val="Road_data2"/>
      <sheetName val="Lead_statement2"/>
      <sheetName val="com_st_PM3"/>
      <sheetName val="comst_GM3"/>
      <sheetName val="G_R_P3"/>
      <sheetName val="com_st_PM2"/>
      <sheetName val="comst_GM2"/>
      <sheetName val="G_R_P2"/>
      <sheetName val="Road_Detail_Est_"/>
      <sheetName val="Lead_statement"/>
      <sheetName val="com_st_PM4"/>
      <sheetName val="comst_GM4"/>
      <sheetName val="G_R_P4"/>
      <sheetName val="Road_Detail_Est_1"/>
      <sheetName val="Road_data1"/>
      <sheetName val="Lead_statement1"/>
      <sheetName val="EDWise"/>
      <sheetName val="lead-st"/>
      <sheetName val="Plant &amp;  Machinery"/>
      <sheetName val="SSR 2010-11 Rates"/>
      <sheetName val="Ward areas"/>
      <sheetName val="Zi-co"/>
      <sheetName val="MB_Habwise_OHSR_Log_Book_KL_rep"/>
      <sheetName val="data existing_do not delete"/>
      <sheetName val="VC 80"/>
      <sheetName val="VC 200"/>
      <sheetName val="VC 450"/>
      <sheetName val="VC 600"/>
      <sheetName val="VC 700"/>
      <sheetName val="VC 1000"/>
      <sheetName val="VC 1500"/>
      <sheetName val="VC 2000"/>
      <sheetName val="Sheet7"/>
      <sheetName val="PH-Data"/>
      <sheetName val="Stag 12"/>
      <sheetName val="Stag 10"/>
      <sheetName val="Stag 15"/>
      <sheetName val="Stag 20"/>
      <sheetName val="Stag 25"/>
      <sheetName val="Stag 30"/>
      <sheetName val="Hyd designs"/>
      <sheetName val="Valve chambers"/>
      <sheetName val="Intakewell-canal"/>
      <sheetName val="Intakewell-SSt"/>
      <sheetName val="SS Tank"/>
      <sheetName val="RSF"/>
      <sheetName val="Pump House"/>
      <sheetName val="WQ"/>
      <sheetName val="GLBR flat"/>
      <sheetName val="GLBR Dome"/>
      <sheetName val="Sump Flat"/>
      <sheetName val="Sump Dome"/>
      <sheetName val="Sump rec"/>
      <sheetName val="C well"/>
      <sheetName val="Shaft type"/>
      <sheetName val="OHBR-Col"/>
      <sheetName val="Staircase"/>
      <sheetName val="Marriguda-OHBR-21m"/>
      <sheetName val="Single column"/>
      <sheetName val="OHSR Lit"/>
      <sheetName val="100 KL OHSR Lit Kunoor"/>
      <sheetName val="40kl-30m shaft Katepally"/>
      <sheetName val="40kl-30m shaft Thimmapur"/>
      <sheetName val="40kl-30m shaft Posanikunta "/>
      <sheetName val="40kl-30m shaft Vartur "/>
      <sheetName val="40kl-30m shaft Lingaraju pally"/>
      <sheetName val="40kl-30m shaft Wangapally "/>
      <sheetName val="OHSR Lit 60 -12 KONDAPUR"/>
      <sheetName val="40kl-30m shaft Rustapur "/>
      <sheetName val="40kl-30m shaft Veera reddy"/>
      <sheetName val="120kl-27m shaft Thurkapally"/>
      <sheetName val="120kl-27 m shaft Thurkapally"/>
      <sheetName val="40kl-30m shaft Venkatapur "/>
      <sheetName val="40kl-30m shaft Madapuram "/>
      <sheetName val="OHSR Lit 60 -12  Parvathapur"/>
      <sheetName val="OHSR Lit 40-12  Singaram"/>
      <sheetName val="40kl-30m shaft Singaram"/>
      <sheetName val="OHSR Lit 250 -10 Thukkapur"/>
      <sheetName val="40kl-30m shaft Bibinagar"/>
      <sheetName val="40kl-30m shaft Makuda"/>
      <sheetName val="OHSR Lit 40 -10  Pedda palugu "/>
      <sheetName val="40 KL -OHBR-20m Pedda"/>
      <sheetName val="60kl-30m shaft Julur"/>
      <sheetName val="40 KL -OHBR-20m Gokaram"/>
      <sheetName val="120kl-30m shaft Golanakonda"/>
      <sheetName val="40kl-30m shaft Dolphi"/>
      <sheetName val="40kl-30m shaft Thurkapally"/>
      <sheetName val="OHSR Lit 40 -20 (4)"/>
      <sheetName val="40kl-30m shaft (2)"/>
      <sheetName val="40kl-30m shaft (3)"/>
      <sheetName val="40kl-30m shaft (4)"/>
      <sheetName val="40kl-30m shaft (5)"/>
      <sheetName val="40kl-30m shaft (6)"/>
      <sheetName val="40kl-30m shaft (7)"/>
      <sheetName val="40kl-30m shaft (8)"/>
      <sheetName val="40kl-30m shaft (9)"/>
      <sheetName val="40kl-30m shaft (10)"/>
      <sheetName val="40kl-30m shaft (11)"/>
      <sheetName val="40kl-30m shaft (12)"/>
      <sheetName val="40kl-30m shaft (13)"/>
      <sheetName val="40kl-30m shaft (17)"/>
      <sheetName val="40 KL -OHBR-20m (2)"/>
      <sheetName val="40 KL -OHBR-20m (4)"/>
      <sheetName val="60kl-30m shaft (18)"/>
      <sheetName val="60kl-30m shaft (19)"/>
      <sheetName val="60kl-30m shaft (20)"/>
      <sheetName val="60kl-30m shaft (29)"/>
      <sheetName val="OHSR Lit 40 -20 (3)"/>
      <sheetName val="90kl-30m shaft (21)"/>
      <sheetName val="120kl-30m shaft (22)"/>
      <sheetName val="60 KL -OHBR-21m (2)"/>
      <sheetName val="cover"/>
      <sheetName val="btrates"/>
      <sheetName val="cost"/>
      <sheetName val="thick"/>
      <sheetName val="Leadcost"/>
      <sheetName val="hp900"/>
      <sheetName val="CDdata (2)"/>
      <sheetName val="1v900"/>
      <sheetName val="2v900"/>
      <sheetName val="3v900"/>
      <sheetName val="impRdam"/>
      <sheetName val="lchart"/>
      <sheetName val="lchart1"/>
      <sheetName val="OE - Trunk"/>
      <sheetName val="WE-1 Trunk"/>
      <sheetName val="DI Above GL"/>
      <sheetName val="OE-HS"/>
      <sheetName val="WE1- HS"/>
      <sheetName val="PIVOT OE"/>
      <sheetName val="Trunk Blasting estt"/>
      <sheetName val="WE1-Pivot"/>
      <sheetName val="OE-Blasting"/>
      <sheetName val="ANCHOR-OE"/>
      <sheetName val="without blasting"/>
      <sheetName val="MRoad data"/>
      <sheetName val="MRATES"/>
      <sheetName val="COMMUNITY_HALL_ESTT22"/>
      <sheetName val="COMM_HALL_3LAKHS"/>
      <sheetName val="PLAN"/>
      <sheetName val="DATA_TEMP(MC)"/>
      <sheetName val="GM&amp;PM EST"/>
      <sheetName val="GLBR - 30 Kl"/>
      <sheetName val="NCC"/>
      <sheetName val="PLR-Mucherla"/>
      <sheetName val="SMC-Parigi"/>
      <sheetName val="Purchase Status"/>
      <sheetName val="RR-DPR"/>
      <sheetName val="60_30m"/>
      <sheetName val="60-25m"/>
      <sheetName val="40-20hunreddy"/>
      <sheetName val="40-20nandula"/>
      <sheetName val="40-20parvathi"/>
      <sheetName val="40-20ganta"/>
      <sheetName val="40-21shesha"/>
      <sheetName val="40-21komati"/>
      <sheetName val="40-21rangoni"/>
      <sheetName val="40-21shakhaji"/>
      <sheetName val="40-21tunga"/>
      <sheetName val="40-25mchinthapally"/>
      <sheetName val="40-25 nainivani"/>
      <sheetName val="40-18PApally"/>
      <sheetName val="40_30mkhanapur"/>
      <sheetName val="40-30iddampa"/>
      <sheetName val="40-30dugge"/>
      <sheetName val="40-30janigani"/>
      <sheetName val="40-30sagarrd"/>
      <sheetName val="40-30kannekal"/>
      <sheetName val="40-30annaram"/>
      <sheetName val="40-30padam"/>
      <sheetName val="90-18kolthanda"/>
      <sheetName val="90-30mthripu"/>
      <sheetName val="200-30waddipatla"/>
      <sheetName val="stair18"/>
      <sheetName val="stair20"/>
      <sheetName val="stair21"/>
      <sheetName val="Staircase-25"/>
      <sheetName val="Staircase-30"/>
      <sheetName val="Staircase-DG"/>
      <sheetName val="300-30m"/>
      <sheetName val="Quarry chart"/>
      <sheetName val="OHBRS-DAta"/>
      <sheetName val="100KL GLBR"/>
      <sheetName val="OHBR-90-20"/>
      <sheetName val="OHBR-25"/>
      <sheetName val="90-30"/>
      <sheetName val="90-25 lt"/>
      <sheetName val="OHSR Lit (2)"/>
      <sheetName val="Abstract.Est"/>
      <sheetName val="Detailed Estimate"/>
      <sheetName val="retaining wall"/>
      <sheetName val="Epoxy Data"/>
      <sheetName val="DI Specials data"/>
      <sheetName val="OE-Kethapally OHBR 40KL-30m"/>
      <sheetName val="WE1-Kethapally OHBR 40KL-30m"/>
      <sheetName val="Comp_stmt_ Katepally"/>
      <sheetName val="OHBR Datas (2)"/>
      <sheetName val="Supp Data"/>
      <sheetName val="Nspt-smp-final-ORIGINAL"/>
      <sheetName val="One vent Pipe"/>
      <sheetName val="Four vents"/>
      <sheetName val="two vents"/>
      <sheetName val="Designs"/>
      <sheetName val="3Vents"/>
      <sheetName val="Abut"/>
      <sheetName val="Pier"/>
      <sheetName val="Speci"/>
      <sheetName val="One vent "/>
      <sheetName val="Contents"/>
      <sheetName val="Lead statement (2)"/>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Lead (2)"/>
      <sheetName val="Data (2)"/>
      <sheetName val="XXXXXXXXXXXXX"/>
      <sheetName val="6.5% (2)"/>
      <sheetName val="est (2)"/>
      <sheetName val="XXXXXXXXXXXX0"/>
      <sheetName val="key (2)"/>
      <sheetName val="pro-B (2)"/>
      <sheetName val="est  (mord)"/>
      <sheetName val="est(old) "/>
      <sheetName val="6.5%"/>
      <sheetName val="10%"/>
      <sheetName val="Work_Detiles"/>
      <sheetName val="date_wise_qty"/>
      <sheetName val="date_of_payment"/>
      <sheetName val="bill_wise_qty_amt_Seig"/>
      <sheetName val="Bill_wise_amt_cc_"/>
      <sheetName val="Items_elgible"/>
      <sheetName val="Price_adjustment_Prg"/>
      <sheetName val="Seig_cal"/>
      <sheetName val="MB_wise_qty"/>
      <sheetName val="connect status"/>
      <sheetName val="Census"/>
      <sheetName val="3 day"/>
      <sheetName val="Hydraulic(3.00) 1vent (2)"/>
      <sheetName val="ave lead (calculation))"/>
      <sheetName val="3m-S1"/>
      <sheetName val="2m-S1"/>
      <sheetName val="Spec Report "/>
      <sheetName val="CBR Cert"/>
      <sheetName val="Inspect Report EE"/>
      <sheetName val="traffic"/>
      <sheetName val="design1"/>
      <sheetName val="design1 (2)"/>
      <sheetName val="Ls 250"/>
      <sheetName val="Ls 200"/>
      <sheetName val="LS"/>
      <sheetName val="CS -color"/>
      <sheetName val="Pro-C"/>
      <sheetName val="CS-color les"/>
      <sheetName val="CD-PC-Data"/>
      <sheetName val="PC1000"/>
      <sheetName val="CC pave"/>
      <sheetName val="Ave lead"/>
      <sheetName val="Gen-abs"/>
      <sheetName val="Prof -C "/>
      <sheetName val="prof-B"/>
      <sheetName val="Hydraulic"/>
      <sheetName val="data(MORD)"/>
      <sheetName val="Esti"/>
      <sheetName val="Esti -part -b"/>
      <sheetName val="Data CD"/>
      <sheetName val="Hydraulic(2.00) 1vent"/>
      <sheetName val="硸硸硸⵸汯呤传⁆䅊䵍䱁䵁䑁"/>
      <sheetName val="SSR 2006-07"/>
      <sheetName val="Steel&amp;Cement"/>
      <sheetName val="Plan(Columns)"/>
      <sheetName val="Plan (Plinth Beams)"/>
      <sheetName val="Plan (Roof Beams) "/>
      <sheetName val="Steel -Roof beams "/>
      <sheetName val="impRoaddam"/>
      <sheetName val="1v600stone"/>
      <sheetName val="2v900stone"/>
      <sheetName val="3v900stone"/>
      <sheetName val="CDdata"/>
      <sheetName val="F7hp600"/>
      <sheetName val="cwaydata (2)"/>
      <sheetName val="LLCWay"/>
      <sheetName val="1v900stone"/>
      <sheetName val="CDdata (3)"/>
      <sheetName val="F7hp1v900"/>
      <sheetName val="F7hp2v900"/>
      <sheetName val="F7hp3v900"/>
      <sheetName val="Hydra"/>
      <sheetName val="XXXXX"/>
      <sheetName val="Note file"/>
      <sheetName val="corr G.ABST27122010"/>
      <sheetName val="21-01-2011 GUJJA Abstract"/>
      <sheetName val="gujja road est-21-01-2011"/>
      <sheetName val="gujja det bridge-21-01.2011"/>
      <sheetName val="21-01.2011gujja bridge estt"/>
      <sheetName val="EWE"/>
      <sheetName val="21-01.2011 gujja Seign charges"/>
      <sheetName val="DATA-CD "/>
      <sheetName val="Data-Road "/>
      <sheetName val="water_cost_certificate"/>
      <sheetName val="Model sh"/>
      <sheetName val="Seig_Calculations"/>
      <sheetName val="transport"/>
      <sheetName val="Material Rates"/>
      <sheetName val="Rate Analysis"/>
      <sheetName val="GSB &amp; WMM"/>
      <sheetName val="HMP Plant"/>
      <sheetName val="Prime coat"/>
      <sheetName val="Tack Coat @ 0.3"/>
      <sheetName val="Tack coat @ 0.25"/>
      <sheetName val="B M"/>
      <sheetName val="DBM"/>
      <sheetName val="BC"/>
      <sheetName val="Vibratory Roller "/>
      <sheetName val="PTR"/>
      <sheetName val="Tandem Roller"/>
      <sheetName val="Tractor with Ripper "/>
      <sheetName val="CONCRETE MIXER"/>
      <sheetName val="Concrete Pump"/>
      <sheetName val="Batching plant"/>
      <sheetName val="M 15"/>
      <sheetName val="M 20"/>
      <sheetName val="M 30"/>
      <sheetName val="M 30 WEARING COAT"/>
      <sheetName val="Hysd"/>
      <sheetName val="Diesel- ESC- not to Print"/>
      <sheetName val="Quot-Rate - not to Print"/>
      <sheetName val="Prog - not to Print"/>
      <sheetName val="Out flow- not to Print"/>
      <sheetName val="Cashflow-site -not to Print"/>
      <sheetName val="Inflow - not to Print"/>
      <sheetName val="ITEMS TO BE CHECK"/>
      <sheetName val="PROJ VIEW"/>
      <sheetName val="PAGE COLLECTION"/>
      <sheetName val="RESOUR_MACH"/>
      <sheetName val="MECH-COST ANALYSIS"/>
      <sheetName val="PROGRAM"/>
      <sheetName val="MAJOR QTYS"/>
      <sheetName val="RESOUR_MANPOWER"/>
      <sheetName val="TRANS"/>
      <sheetName val="Eqpt_Manpoer Schedule"/>
      <sheetName val="NH-25(MP-UP) synopsys"/>
      <sheetName val="catch pit"/>
      <sheetName val="Shuttering&amp;Concrete"/>
      <sheetName val="Rate Ana"/>
      <sheetName val="Top sheet-LITL"/>
      <sheetName val="Cash Flow-LITL"/>
      <sheetName val="Top sheet-Actual"/>
      <sheetName val="Cash Flow-Actual"/>
      <sheetName val="S-Curve"/>
      <sheetName val="Labour-LITL"/>
      <sheetName val="Labour-Sc"/>
      <sheetName val="Equipment-LITL"/>
      <sheetName val="LMP-Check"/>
      <sheetName val="S-Curve-data"/>
      <sheetName val="Proposed"/>
      <sheetName val="june 2014"/>
      <sheetName val="Aug-14"/>
      <sheetName val="Sep 14"/>
      <sheetName val="Oct 14"/>
      <sheetName val="dec 14 (2)"/>
      <sheetName val="CCKUNTA (3)"/>
      <sheetName val="CCKUNTA (EXISTING) Hydrauli (2)"/>
      <sheetName val="CCKUNTA (EXISTING) Hydraulic"/>
      <sheetName val="Front page"/>
      <sheetName val="Line Estimate 100x22"/>
      <sheetName val="Transmission lines 100x22 (2)"/>
      <sheetName val="Transmission lines 100x22"/>
      <sheetName val="Est Pipeline Tax"/>
      <sheetName val="GM100x22"/>
      <sheetName val="GM100x22 old"/>
      <sheetName val="Design100x22 "/>
      <sheetName val="Internal dia"/>
      <sheetName val="Sub Est Pipe Lines"/>
      <sheetName val="kintc-airvalve-DI"/>
      <sheetName val="Trustblock"/>
      <sheetName val="grid I"/>
      <sheetName val="Confirmed Grid_Final_ Groups"/>
      <sheetName val="dbl-airvalve-HDPE"/>
      <sheetName val="kintc-airvalve-BWSC&amp;MS"/>
      <sheetName val="Total Popualtion"/>
      <sheetName val="Const RR"/>
      <sheetName val="Const NLG"/>
      <sheetName val="Const WGL"/>
      <sheetName val="const Adlbd"/>
      <sheetName val="const NZMBD"/>
      <sheetName val="const Karimnagar"/>
      <sheetName val="const Medak"/>
      <sheetName val="khammam"/>
      <sheetName val="Mandal wise "/>
      <sheetName val="Constituency wise"/>
      <sheetName val="MBNR WATER GRID"/>
      <sheetName val="Const MBNGR"/>
      <sheetName val="RAMAPPA-sump"/>
      <sheetName val="RAMAPPA-sump1"/>
      <sheetName val="CPWS-MULUGU"/>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palampet-sump-1700kL-1"/>
      <sheetName val="palampet-sump-1700kL-2"/>
      <sheetName val="palampet-sump-1700kL-3"/>
      <sheetName val="plan (3)"/>
      <sheetName val="palampet-sump-1700kL-4"/>
      <sheetName val="palampet-sump-1700kL-1 (2)"/>
      <sheetName val="PM&amp;GM"/>
      <sheetName val="PM-w"/>
      <sheetName val="P-I"/>
      <sheetName val="pipes-abst"/>
      <sheetName val="PM-Ifinal"/>
      <sheetName val="lvls"/>
      <sheetName val="forabst"/>
      <sheetName val="ORI-POP"/>
      <sheetName val="ID"/>
      <sheetName val="kadtha"/>
      <sheetName val="GM (2)"/>
      <sheetName val="for abst"/>
      <sheetName val="150-30"/>
      <sheetName val="SQ_OK"/>
      <sheetName val="1000 KLSump  Medchal_OK"/>
      <sheetName val="PH 24x12_OK"/>
      <sheetName val="Compound walls_OK"/>
      <sheetName val="Medchal 120KL-30_OK"/>
      <sheetName val="120KL - 30m, Medchal Specials"/>
      <sheetName val="Dabilpur 40KL-30_OK"/>
      <sheetName val="40KL-30, Dabilpur Specials"/>
      <sheetName val="200Kl-9m,  Bogaram"/>
      <sheetName val="Ped Thrst est_OK"/>
      <sheetName val="pedestals"/>
      <sheetName val="Thrust blocks"/>
      <sheetName val="200KL-9m, Bogarm Specials"/>
      <sheetName val="Specials- SRD"/>
      <sheetName val="Argul C.Wall"/>
      <sheetName val="Tir C.Wall"/>
      <sheetName val="Balk C. Wall"/>
      <sheetName val="Mor C.Wall"/>
      <sheetName val="Mal C.Wall"/>
      <sheetName val="Kon C.Wall"/>
      <sheetName val="Sec C.Wall"/>
      <sheetName val="Moti C.Wall"/>
      <sheetName val="Mail C.Wall"/>
      <sheetName val="Lon C.Wall"/>
      <sheetName val="Bhiknoor C wall"/>
      <sheetName val="Chandapur C wall"/>
      <sheetName val="Gandhari C wall"/>
      <sheetName val="TRIAL5"/>
      <sheetName val="drawing"/>
      <sheetName val="DE"/>
      <sheetName val="BAR"/>
      <sheetName val="Detailed Drawing"/>
      <sheetName val="RCC Ladder"/>
      <sheetName val="AE"/>
      <sheetName val="MS Ladder"/>
      <sheetName val="SUMPPIPE"/>
      <sheetName val="SUMPPIPE (2)"/>
      <sheetName val="DISINFECTION"/>
      <sheetName val="Fee Rate Summary"/>
      <sheetName val="LEAD STATEMENT-2014-15"/>
      <sheetName val="Data-2014-15"/>
      <sheetName val="buiding"/>
      <sheetName val="sumps and glsrs"/>
      <sheetName val="Doors,windows"/>
      <sheetName val="M.S pipe"/>
      <sheetName val="PH items"/>
      <sheetName val="DI-K7 &amp; K9 (2014-15)"/>
      <sheetName val="DI VALVES "/>
      <sheetName val="Rubber gaskets(2014-15)"/>
      <sheetName val="DI Specials (2014-15"/>
      <sheetName val="Domesetic con (2)"/>
      <sheetName val="Domesetic con"/>
      <sheetName val="New HSCs"/>
      <sheetName val="HSC"/>
      <sheetName val="7.COM AB"/>
      <sheetName val="7.COM DETAIL"/>
      <sheetName val="Door,Win Data"/>
      <sheetName val="6.staff AB"/>
      <sheetName val="6.staff qt det"/>
      <sheetName val="5.watch ABS"/>
      <sheetName val="5.watch DET"/>
      <sheetName val="pcc 1510"/>
      <sheetName val="LEAD STATEMENT-2016-17"/>
      <sheetName val="EARTH WORK-2016-17"/>
      <sheetName val="M.S-2016-17 "/>
      <sheetName val="Data-2016-17"/>
      <sheetName val="PH items-2016-17"/>
      <sheetName val="DI-K7 &amp; K9 (2016-17)"/>
      <sheetName val="HDPE&amp;RCC valves"/>
      <sheetName val="DI VALVES PN1.6"/>
      <sheetName val="Rubber gaskets(2016-17)"/>
      <sheetName val="CI &amp; DI Specials (2016-17)"/>
      <sheetName val="Doors "/>
      <sheetName val="EMBANKMENT"/>
      <sheetName val="CI WEIGHTS"/>
      <sheetName val="SHADIKHANA_ESTT"/>
      <sheetName val="SA"/>
      <sheetName val="SHEDULE-A"/>
      <sheetName val="Majoduck_SK_1"/>
      <sheetName val="Pipes Pivot"/>
      <sheetName val="Data Pivot"/>
      <sheetName val="enc_working_HS"/>
      <sheetName val="2V_3M_SLAB (2)"/>
      <sheetName val="RD_X"/>
      <sheetName val="ROAD_DAM_100M"/>
      <sheetName val="RD_100M"/>
      <sheetName val="CC_WC"/>
      <sheetName val="RD_VENTES"/>
      <sheetName val="Intakewell-Singur"/>
      <sheetName val="EMB"/>
      <sheetName val="Area EMB"/>
      <sheetName val="Chap-11 ewe"/>
      <sheetName val="Data- Final  (3)"/>
      <sheetName val="Kondapak CW"/>
      <sheetName val="Gajwel CW"/>
      <sheetName val="Lakudaram CW"/>
      <sheetName val="Burgupallu CW"/>
      <sheetName val="Data- Intake well"/>
      <sheetName val="510 KL GLBR flat"/>
      <sheetName val="250KL GLBR"/>
      <sheetName val="200=9 Bogaram"/>
      <sheetName val="600KL GLBR"/>
      <sheetName val="20000KL Sump"/>
      <sheetName val="2000KL Sump"/>
      <sheetName val="1600KL Sump"/>
      <sheetName val="6000KL Sump"/>
      <sheetName val="15000KL Sump"/>
      <sheetName val="xxx OHBR verticals"/>
      <sheetName val="900KL 20"/>
      <sheetName val="500KL 20"/>
      <sheetName val="GLBR flat (2)"/>
      <sheetName val="PH 40x12"/>
      <sheetName val="PH 16x12"/>
      <sheetName val="PH 24x12"/>
      <sheetName val="510KL GLBR "/>
      <sheetName val="300KL 20"/>
      <sheetName val="120KL 20"/>
      <sheetName val="14000GLBR"/>
      <sheetName val="220 20"/>
      <sheetName val="450-12"/>
      <sheetName val="150 16"/>
      <sheetName val="OHBR 150-12"/>
      <sheetName val="Consolidated TB"/>
      <sheetName val="Tax Computation-13-14"/>
      <sheetName val="Revised-BS"/>
      <sheetName val="Revised P&amp;L"/>
      <sheetName val="Notes To Accounts"/>
      <sheetName val="Tax Computation"/>
      <sheetName val="Depreciation Companies act"/>
      <sheetName val="Deprecation On companies act"/>
      <sheetName val="DEP.( IT )-2013-14"/>
      <sheetName val="Interest 234B"/>
      <sheetName val="234C"/>
      <sheetName val="Repairs &amp; Maintenance"/>
      <sheetName val="Out standing expenses"/>
      <sheetName val="Closing stock-13-14"/>
      <sheetName val="Finished goods"/>
      <sheetName val="sub schdule"/>
      <sheetName val="Consolidated trail balance"/>
      <sheetName val="Corporate"/>
      <sheetName val="Loan Account TB"/>
      <sheetName val="D Dharmaram"/>
      <sheetName val="Gurralagondi"/>
      <sheetName val="Vantimamidi"/>
      <sheetName val="Janagam"/>
      <sheetName val="Parvatagiri"/>
      <sheetName val="Nangunoor"/>
      <sheetName val="Bhonagiri"/>
      <sheetName val="Peddapoor"/>
      <sheetName val="Main KNR"/>
      <sheetName val="Siddipet"/>
      <sheetName val="CLOSING STOCK-fINAL"/>
      <sheetName val="Closing Stock"/>
      <sheetName val="234A"/>
      <sheetName val="Closing Stock 30-9-13"/>
      <sheetName val="Capital"/>
      <sheetName val="SSR RATE"/>
      <sheetName val="lead-state"/>
      <sheetName val="EST"/>
      <sheetName val="Sheet10"/>
      <sheetName val="Sheet11"/>
      <sheetName val="Sheet12"/>
      <sheetName val="Sheet13"/>
      <sheetName val="Data EWE"/>
      <sheetName val="Data- Final "/>
      <sheetName val="40-30"/>
      <sheetName val="Budhera-1500.30"/>
      <sheetName val="Mamidigi-Parwatapur 40.30 "/>
      <sheetName val="Stair case 40 KL OHBR"/>
      <sheetName val="Indrakalan SS Pet x 60.30"/>
      <sheetName val="Medchal 120-30"/>
      <sheetName val="Aroor 100-30"/>
      <sheetName val="Kavelly-150.30"/>
      <sheetName val="Didgi-275.30"/>
      <sheetName val="Kyasaram-300.30"/>
      <sheetName val="Kasimpur-250-25"/>
      <sheetName val="Abstrct-C0mparative"/>
      <sheetName val="DVKD Hydrulic"/>
      <sheetName val="Trans Line"/>
      <sheetName val="Trns-Comparative"/>
      <sheetName val="sluice-upto 1000"/>
      <sheetName val="scour-pvc-hdpe-psc-DI-bwsc"/>
      <sheetName val="Cost of O &amp; O"/>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specification report"/>
      <sheetName val="est(13habs)-bypass"/>
      <sheetName val="na1-pac1-gravity-lines"/>
      <sheetName val="na1-pac1-gravity-lines-Final"/>
      <sheetName val="SMP-gravity-lines-Final"/>
      <sheetName val="HS"/>
      <sheetName val="Lines"/>
      <sheetName val="na1-pac3-gravity-lines"/>
      <sheetName val="epoxy"/>
      <sheetName val="MS pipe,flange,Dummy"/>
      <sheetName val="MS Air valve Data"/>
      <sheetName val="MS Sluice valve Data"/>
      <sheetName val="MS Scour valve Data"/>
      <sheetName val="Airvalve-&gt;1000 MS"/>
      <sheetName val="sluice-MS- &gt;1000 pipe"/>
      <sheetName val="scour-MS &gt;1000"/>
      <sheetName val="sluice-HDPE- FINAL"/>
      <sheetName val="tExnwdpyfD"/>
      <sheetName val="WCO0E1htj6"/>
      <sheetName val="ziyr7m1jvc"/>
      <sheetName val="kwxes9niwdp7kyhtco1jvcq5jxeq9n3"/>
      <sheetName val="nzo1jvcq9l"/>
      <sheetName val="Swing Cgeck valves "/>
      <sheetName val="Gravity Estt"/>
      <sheetName val="pipe lengths"/>
      <sheetName val="DI Pipes"/>
      <sheetName val="HDPE Pipes"/>
      <sheetName val="pop corrrected"/>
      <sheetName val="Final-Hyd psets"/>
      <sheetName val="Final-Hyd pm-final (2)"/>
      <sheetName val="HYD KMR TOWN"/>
      <sheetName val="HYD KMR TOWN (2)"/>
      <sheetName val="comp ms - grp"/>
      <sheetName val="comp"/>
      <sheetName val="Project pop"/>
      <sheetName val="26 col (2)"/>
      <sheetName val="eco dia upto Indalwai"/>
      <sheetName val="eco dia upto Indalwai (2)"/>
      <sheetName val="eco dia upto gandhari"/>
      <sheetName val="eco dia upto gandhari (2)"/>
      <sheetName val="Final-Hyd pm-final"/>
      <sheetName val="pipes-tatal"/>
      <sheetName val="pipes-final"/>
      <sheetName val="pipes-raw-final"/>
      <sheetName val="pipes-clear-final"/>
      <sheetName val="Format f8"/>
      <sheetName val="Gen_Abstract"/>
      <sheetName val="SECDW_I"/>
      <sheetName val="SECDW_II"/>
      <sheetName val=" Estimate"/>
      <sheetName val="1st KM"/>
      <sheetName val="2nd Km"/>
      <sheetName val="3rd Km"/>
      <sheetName val="CDT"/>
      <sheetName val="Cer_1"/>
      <sheetName val="Lead Chat"/>
      <sheetName val="Cer_2"/>
      <sheetName val="SSR(15-16)"/>
      <sheetName val="Lead(15-16)"/>
      <sheetName val="Data- All(15-16)"/>
      <sheetName val="1000 KLSump  Medchal"/>
      <sheetName val="PH 12x6(15-16)"/>
      <sheetName val="WQ(15-16)"/>
      <sheetName val="Compound walls (15-16)"/>
      <sheetName val="Medchal 120KL-30"/>
      <sheetName val="Dabilpur 40KL-30"/>
      <sheetName val="Ped Thrst est(15-16)"/>
      <sheetName val="pedestals(15-16)"/>
      <sheetName val="Thrust blocks(15-16)"/>
      <sheetName val="Rates"/>
      <sheetName val="DPR - UGT &amp; OHT "/>
      <sheetName val="Client Bill - UGT &amp; OHT RA 09"/>
      <sheetName val="Almech UGT &amp; OHT - 57"/>
      <sheetName val="Tapan Bepari UGT &amp; OHT- 9 &amp; 166"/>
      <sheetName val="D.Sebastian UGT &amp; OHT"/>
      <sheetName val="Client Bill Pipeline RA 09"/>
      <sheetName val="DPR Pipeline"/>
      <sheetName val="MSS Pipeline"/>
      <sheetName val="Backup Data Alandur - P2"/>
      <sheetName val="GI"/>
      <sheetName val="Rates_PVC"/>
      <sheetName val="Rates_GI"/>
      <sheetName val="Trial Balance"/>
      <sheetName val="SWD-03M-MDU-Corp"/>
      <sheetName val="MRate"/>
      <sheetName val="RecoveredExternalLink1"/>
      <sheetName val="3405-2014"/>
      <sheetName val="Qty"/>
      <sheetName val="Const-Wise-Abs"/>
      <sheetName val="Const-Link"/>
      <sheetName val="Dist. abs"/>
      <sheetName val="Mandal Abs.final"/>
      <sheetName val="Const. abstract final"/>
      <sheetName val="Intra Village-Det"/>
      <sheetName val="Bhpl sd"/>
      <sheetName val="CPO"/>
      <sheetName val="pm40"/>
      <sheetName val="SRs"/>
      <sheetName val="SRs-Rev"/>
      <sheetName val="PM 70"/>
      <sheetName val="GM 70"/>
      <sheetName val="PM estimate"/>
      <sheetName val="PM 40rev  (2)"/>
      <sheetName val="PM 40rev "/>
      <sheetName val="GM estimate"/>
      <sheetName val="GM 40 OHs AC (2)"/>
      <sheetName val="GM 40 OHs AC"/>
      <sheetName val="GM 40 OHs"/>
      <sheetName val="GM 40 "/>
      <sheetName val="pm pipes"/>
      <sheetName val="gm pipes"/>
      <sheetName val="altr"/>
      <sheetName val="GM 40  (AC) (2)"/>
      <sheetName val="GM 40  (AC)"/>
      <sheetName val="PM (2)"/>
      <sheetName val="population"/>
      <sheetName val="POP "/>
      <sheetName val="HYD STA M"/>
      <sheetName val="PVC_dia"/>
      <sheetName val="pm-est (NEW)"/>
      <sheetName val="hyd "/>
      <sheetName val="maint est"/>
      <sheetName val="pm-est (2)"/>
      <sheetName val="GM-est"/>
      <sheetName val="pm-est"/>
      <sheetName val="OHSR GOT"/>
      <sheetName val="Original"/>
      <sheetName val="proposal"/>
      <sheetName val="proforma"/>
      <sheetName val="1000000000000"/>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h000000000000"/>
      <sheetName val="econ pm"/>
      <sheetName val="Infiltration well (2)"/>
      <sheetName val="STATUS"/>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Hydraulic design"/>
      <sheetName val="cw 110kl"/>
      <sheetName val="sp dis"/>
      <sheetName val="Det-sp dis"/>
      <sheetName val="PH 6x4"/>
      <sheetName val="WMqrts"/>
      <sheetName val="lead_data"/>
      <sheetName val="cWALLS"/>
      <sheetName val="diff steel qty"/>
      <sheetName val="Pmest-2"/>
      <sheetName val="PMest-1"/>
      <sheetName val="GMest2"/>
      <sheetName val="GMest phase1"/>
      <sheetName val="GMest"/>
      <sheetName val="ewelj "/>
      <sheetName val="EW,L &amp;J_pipes"/>
      <sheetName val="DI_on pedestals"/>
      <sheetName val="HDPE sluice valve"/>
      <sheetName val="PVC sluice val)"/>
      <sheetName val="Scour all"/>
      <sheetName val="PVC Air valves"/>
      <sheetName val="O&amp;M"/>
      <sheetName val="annualmai "/>
      <sheetName val="Sheet1 (2)"/>
      <sheetName val="HYDRAULIC SSTATEMENT"/>
      <sheetName val="WATER-HAMMER"/>
      <sheetName val="t_prsr"/>
      <sheetName val="mcon pm"/>
      <sheetName val="PH 6x"/>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F_slip"/>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Sheet1_(2)"/>
      <sheetName val="HYDRAULIC_SSTATEMENT"/>
      <sheetName val="Levels"/>
      <sheetName val="GA"/>
      <sheetName val="RMR"/>
      <sheetName val="Data_"/>
      <sheetName val="R_Det"/>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mcon_pm"/>
      <sheetName val="sch"/>
      <sheetName val="Data.F8.BTR"/>
      <sheetName val="Global factors"/>
      <sheetName val="Data rough"/>
      <sheetName val="Sheet1 rough"/>
      <sheetName val="To Pavan"/>
      <sheetName val="Works"/>
      <sheetName val="General"/>
      <sheetName val="CDdata_(2)"/>
      <sheetName val="Design Epanet"/>
      <sheetName val="OHSR-Part B"/>
      <sheetName val="OHSR Part A-CI"/>
      <sheetName val="OHSR Part A"/>
      <sheetName val="PipeLine Part A"/>
      <sheetName val="PipeLine Part B"/>
      <sheetName val="Hydraulic Statement"/>
      <sheetName val="PipeLine Part B (2)"/>
      <sheetName val="OFC Part A&amp;B"/>
      <sheetName val="OSB Duct"/>
      <sheetName val="sluice HDPE"/>
      <sheetName val="ew-OG"/>
      <sheetName val="CC"/>
      <sheetName val="OHSR Data"/>
      <sheetName val="CC filling"/>
      <sheetName val="HS final-2 (2)"/>
      <sheetName val="WH coef"/>
      <sheetName val="ID (2)"/>
      <sheetName val="HS final-2"/>
      <sheetName val="above 70-ok"/>
      <sheetName val="Below 70"/>
      <sheetName val="above 70-ok (Check)"/>
      <sheetName val="Consolidation"/>
      <sheetName val="1v600"/>
      <sheetName val="2v600"/>
      <sheetName val="3v600"/>
      <sheetName val="30mRdam"/>
      <sheetName val="Scheme Area Details_Block__ C2"/>
      <sheetName val="Mar-2017"/>
      <sheetName val="Doors Data (2)"/>
      <sheetName val="C-data (2)"/>
      <sheetName val="lead 2"/>
      <sheetName val="stall"/>
      <sheetName val="compound"/>
      <sheetName val="auction"/>
      <sheetName val="toilet"/>
      <sheetName val="platform"/>
      <sheetName val="etp"/>
      <sheetName val="drains"/>
      <sheetName val="ws"/>
      <sheetName val="electrical"/>
      <sheetName val="Sheet5"/>
      <sheetName val="DATA-2005-06"/>
      <sheetName val="Sheet"/>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Gen sets (2)"/>
      <sheetName val="Transfarmer"/>
      <sheetName val="C-Mat-Gen"/>
      <sheetName val="Convey"/>
      <sheetName val="Mortars,"/>
      <sheetName val="Cent'g-1"/>
      <sheetName val="Cent'g-2"/>
      <sheetName val="Dismantling"/>
      <sheetName val="PH data"/>
      <sheetName val="DI-Spe-1"/>
      <sheetName val="Wt.of DI Spe."/>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PH-BWSC"/>
      <sheetName val="BWSC-Rate"/>
      <sheetName val="BWSC-Cal"/>
      <sheetName val="IMP-Notes"/>
      <sheetName val="GA-Miryalaguda-I"/>
      <sheetName val="Sewer-Mlguda -1"/>
      <sheetName val="5.75 Mld-STP- Est"/>
      <sheetName val="5.75 Mld-STP- Est -II"/>
      <sheetName val="5.75 -STP-Details (2)"/>
      <sheetName val="UPVC-HSC"/>
      <sheetName val="Inspection-Chambers"/>
      <sheetName val="CC Roads-3.00m."/>
      <sheetName val="CC Roads-4.00m "/>
      <sheetName val="5.75 -STP-Details"/>
      <sheetName val="Intake well-M.Guda"/>
      <sheetName val="Design-Intake well"/>
      <sheetName val="Grit Chambers"/>
      <sheetName val="11.50 Mld-STP- Est"/>
      <sheetName val="11.50 -STP-Details"/>
      <sheetName val="W.man.Qrts-1"/>
      <sheetName val="Office cum Lab-1"/>
      <sheetName val="Store room-1."/>
      <sheetName val="C.Wall to STP-1"/>
      <sheetName val="Machinary"/>
      <sheetName val="Manhole"/>
      <sheetName val="Ref"/>
      <sheetName val="Wind Pressure-ELSR"/>
      <sheetName val="BT rates"/>
      <sheetName val="Abstract of Rates"/>
      <sheetName val="W.man.Qrts-2"/>
      <sheetName val="Office cum Lab-2"/>
      <sheetName val="Store room-2"/>
      <sheetName val="C.Wall to STP-2"/>
      <sheetName val="PVC-WS&amp;Sani"/>
      <sheetName val="data-Lowering"/>
      <sheetName val="data-WTP"/>
      <sheetName val="data-Sump &amp; ST"/>
      <sheetName val="Data-Gallery"/>
      <sheetName val="data-Borewells"/>
      <sheetName val="data-Chamber-1"/>
      <sheetName val="drains-data"/>
      <sheetName val="R1-Loading"/>
      <sheetName val="R2-Site clearence"/>
      <sheetName val="R3-EWE-Roads"/>
      <sheetName val="R4-Sub base"/>
      <sheetName val="R5-BT Roads"/>
      <sheetName val="data-CC road"/>
      <sheetName val="C.Wall to Ambedkar park"/>
      <sheetName val="RC-Bore wells-1"/>
      <sheetName val="RC-Bore wells-3"/>
      <sheetName val="Borewells-Est"/>
      <sheetName val="Borewell-Details"/>
      <sheetName val="RC-Bore wells-2"/>
      <sheetName val="WS &amp; Sani"/>
      <sheetName val="GA-Nzb-Ph-I"/>
      <sheetName val="SWG-100- with Road Restoration"/>
      <sheetName val="SWG-100-without Road restoratio"/>
      <sheetName val="Inspection-Chamber Brick"/>
      <sheetName val="CC Roads-3.00m"/>
      <sheetName val="CC Roads-4.00m"/>
      <sheetName val="CC-App,Road-1"/>
      <sheetName val="BT Road over WBM-5.5m"/>
      <sheetName val="BT Road over BT-5.5m"/>
      <sheetName val="BT Road over WBM-7.0m"/>
      <sheetName val="BT Road over BT-7.0m"/>
      <sheetName val="Inspection-Chamber.RCC"/>
      <sheetName val="HDPE-110-with Road Restoration"/>
      <sheetName val="SP for O&amp;M-CPHEO"/>
      <sheetName val="C.Wall to Zo-III-ELSR"/>
      <sheetName val="ELSR-below-500 KL"/>
      <sheetName val="ELSR - above 500 KL"/>
      <sheetName val="Intake well-with Foot Bridge"/>
      <sheetName val="Collection well- Est-2"/>
      <sheetName val="Inf.Well -Estl"/>
      <sheetName val="Inf.Gallary-Est"/>
      <sheetName val="4.60 Mld-WTP"/>
      <sheetName val=" GLSR-Columns"/>
      <sheetName val="Sump-Dome"/>
      <sheetName val="Intake well-Max"/>
      <sheetName val="Intake well-Gajwel"/>
      <sheetName val="350mm G.Main-canal crossing"/>
      <sheetName val="Generator Rooms"/>
      <sheetName val="Elc.Stnd.Data"/>
      <sheetName val="SW Drains"/>
      <sheetName val="Culverts"/>
      <sheetName val="data-Sewer"/>
      <sheetName val="data-MH"/>
      <sheetName val="MH-est"/>
      <sheetName val="data-SS Tanks &amp; WTPs"/>
      <sheetName val="Sewer-final"/>
      <sheetName val="Sewer-Mlguda"/>
      <sheetName val="Sewer-200"/>
      <sheetName val="Sewer"/>
      <sheetName val="Main sheet"/>
      <sheetName val="GF"/>
      <sheetName val="F-I"/>
      <sheetName val="F-II"/>
      <sheetName val="Data-Bld Elec (2)"/>
      <sheetName val="Elc.Stnd.Data (2)"/>
      <sheetName val=" Elec.Data-PH"/>
      <sheetName val="Data-Sanitary-PH"/>
      <sheetName val="Data-Gen sets-14-15"/>
      <sheetName val="Abstract W.S &amp; Sanitation"/>
      <sheetName val="EPABX"/>
      <sheetName val="LAN"/>
      <sheetName val="UPS"/>
      <sheetName val="AC-Data"/>
      <sheetName val="DG set"/>
      <sheetName val="DATA FINAL"/>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ST-20 users"/>
      <sheetName val="Municipal Office-G+1"/>
      <sheetName val="Municipal Office-G+1 (2)"/>
      <sheetName val="Est-RWHS (2)"/>
      <sheetName val="data-RWHS "/>
      <sheetName val="Main door"/>
      <sheetName val="C-Mat-Gen-Miryalaguda"/>
      <sheetName val="C-Mat-R&amp;B"/>
      <sheetName val="Convey -14-15"/>
      <sheetName val="Cent'g--14-15"/>
      <sheetName val="Greenary"/>
      <sheetName val="Elc.Stnd.Data-House"/>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JOINERY DATA 12"/>
      <sheetName val="Dismantling-data"/>
      <sheetName val="data-Filters"/>
      <sheetName val="ELSR-Ses"/>
      <sheetName val="Data- Street light"/>
      <sheetName val="data-EWE-Roads"/>
      <sheetName val="GA-Gajwel"/>
      <sheetName val="Intake well-Est-1"/>
      <sheetName val="Intake well- Est-2"/>
      <sheetName val="Pumping main-400"/>
      <sheetName val="Pumping Main-600mm"/>
      <sheetName val="Feeder mains -DI-up to 450"/>
      <sheetName val="Feeder mains up to 500"/>
      <sheetName val="Feeder mains -450"/>
      <sheetName val="Dist-Mini-150"/>
      <sheetName val="Dist-est-HDPE-DI"/>
      <sheetName val="Dist-HDPE &amp; DI-mini=100"/>
      <sheetName val="Dist-HDPE-Mini-100 to 225"/>
      <sheetName val="Dist-HDPE-min-110 to 160"/>
      <sheetName val="ELSR-1500KL"/>
      <sheetName val="650 KL GLSR"/>
      <sheetName val="600 KL sump"/>
      <sheetName val="C.Wall to FW"/>
      <sheetName val="Generator Room-8x4"/>
      <sheetName val="Pump room"/>
      <sheetName val="App,Road-1"/>
      <sheetName val="App road-2"/>
      <sheetName val="Pump set-RC"/>
      <sheetName val="data-Check Dam"/>
      <sheetName val="C.Lighting"/>
      <sheetName val="Two Tire Reservoir"/>
      <sheetName val="Kollapur"/>
      <sheetName val="Toilet block"/>
      <sheetName val="ELSR-below-500"/>
      <sheetName val="Bld - 3F"/>
      <sheetName val="Rq-Spe"/>
      <sheetName val="R-2"/>
      <sheetName val="R-3"/>
      <sheetName val="Pump design"/>
      <sheetName val="CI-Weights"/>
      <sheetName val="GA-Dalmill area"/>
      <sheetName val="G+3-Dalmil"/>
      <sheetName val="CC Roads-Dalmil"/>
      <sheetName val="Water Supply"/>
      <sheetName val="Sewers"/>
      <sheetName val="Street Light"/>
      <sheetName val="Levelling"/>
      <sheetName val="Solid waste"/>
      <sheetName val="Water Sump"/>
      <sheetName val="Approach Road"/>
      <sheetName val="Street Lights - off site"/>
      <sheetName val="Amenity Centre"/>
      <sheetName val="Transit"/>
      <sheetName val="Municipal Office-FF"/>
      <sheetName val="Municipal Office-SF"/>
      <sheetName val="IMP"/>
      <sheetName val="Total SSR"/>
      <sheetName val="Pump sets -old RC"/>
      <sheetName val="Intake well-Gajwel "/>
      <sheetName val="16.5 Mld-WTP"/>
      <sheetName val="DI -Feeder mains 150 to 450mm "/>
      <sheetName val="Dist-HDPE-DI-110 to 400mm"/>
      <sheetName val="Dist-HDPE-110 to 160mm"/>
      <sheetName val="Dist-HDPE-DI-110 to 200"/>
      <sheetName val="Pumping Main-700mm"/>
      <sheetName val="Pumping Main-500mm"/>
      <sheetName val="P. main-300mm WO road cutting"/>
      <sheetName val="C.Walls"/>
      <sheetName val="C.Wall to WTP"/>
      <sheetName val="Office cum Lab"/>
      <sheetName val="Pump room 6 x 4m"/>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2)"/>
      <sheetName val="Ele."/>
      <sheetName val="WS-ABS"/>
      <sheetName val="Relig-place"/>
      <sheetName val="WS &amp; Sanitary"/>
      <sheetName val="datas-ele"/>
      <sheetName val="El Data"/>
      <sheetName val="Basic Data"/>
      <sheetName val="Conv"/>
      <sheetName val="SP Report "/>
      <sheetName val="FF"/>
      <sheetName val="CIVL-ABS"/>
      <sheetName val="INT ELEC"/>
      <sheetName val="EXT Elec"/>
      <sheetName val="-WS-Det"/>
      <sheetName val="ABS-WS"/>
      <sheetName val=" Terrace"/>
      <sheetName val="det-cmpd"/>
      <sheetName val="Compound wall-ABS"/>
      <sheetName val="Detail ST (300 user)"/>
      <sheetName val="Septic tank (300 Nos)"/>
      <sheetName val="Detail Sump50000lit"/>
      <sheetName val="Sump 50000 lit(ABS)"/>
      <sheetName val="Borewell"/>
      <sheetName val="Road-ABS"/>
      <sheetName val="HVAC BOQ"/>
      <sheetName val="C-data"/>
      <sheetName val="WS-DATA"/>
      <sheetName val="Ele-Data"/>
      <sheetName val="D&amp;W DATA"/>
      <sheetName val="doors data final"/>
      <sheetName val="WINDOWS DATA final"/>
      <sheetName val="doors data"/>
      <sheetName val="CC Road data"/>
      <sheetName val="Elec DATAS-17-18"/>
      <sheetName val="Panel Data "/>
      <sheetName val="Online REport"/>
      <sheetName val="DEE office REport"/>
      <sheetName val="Procedure"/>
      <sheetName val="Connection Charges"/>
      <sheetName val="Consumption Charges"/>
      <sheetName val="0000000"/>
      <sheetName val="تدفقات و مدفوعات"/>
      <sheetName val="WORK COV"/>
      <sheetName val="اجور .ف1"/>
      <sheetName val="سلعيه"/>
      <sheetName val="خدمى"/>
      <sheetName val="مقاولين"/>
      <sheetName val="تحو"/>
      <sheetName val="تخصيصيه"/>
      <sheetName val="اهلاك"/>
      <sheetName val="معد .خ"/>
      <sheetName val="معد .ث"/>
      <sheetName val="B2826"/>
      <sheetName val="Form 1"/>
      <sheetName val="Form 2"/>
      <sheetName val="Form 3"/>
      <sheetName val="Form 4"/>
      <sheetName val="Form 5"/>
      <sheetName val="Form 7"/>
      <sheetName val="Form 6"/>
      <sheetName val="Form 8"/>
      <sheetName val="Form 9"/>
      <sheetName val="Form 10"/>
      <sheetName val="Form 11"/>
      <sheetName val="S1BOQ"/>
      <sheetName val="S2groupcode"/>
      <sheetName val="S3workplanqty"/>
      <sheetName val="S3workplanamt"/>
      <sheetName val="Shadow BOQ"/>
      <sheetName val="S4timecycle"/>
      <sheetName val="S5escalation"/>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4Mancost"/>
      <sheetName val="S25EQP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sheetName val="S43Taxation"/>
      <sheetName val="Season Dircost"/>
      <sheetName val="Chart-2"/>
      <sheetName val="Chart3"/>
      <sheetName val="Expenses"/>
      <sheetName val="turnover"/>
      <sheetName val="Chart4"/>
      <sheetName val="Chart5"/>
      <sheetName val="Total Collection"/>
      <sheetName val="??? .?"/>
      <sheetName val="02.06.07 (2)"/>
      <sheetName val="B2753"/>
      <sheetName val="Page-1"/>
      <sheetName val="page-2"/>
      <sheetName val="Page-3"/>
      <sheetName val="Page-4"/>
      <sheetName val="Page-5"/>
      <sheetName val="Page-6"/>
      <sheetName val="30-7"/>
      <sheetName val="DMRC3"/>
      <sheetName val="Proj Details"/>
      <sheetName val="."/>
      <sheetName val="Final Tender"/>
      <sheetName val="Sch A-Viaduct"/>
      <sheetName val="Sch A - Typ Station "/>
      <sheetName val="Q-Abstract"/>
      <sheetName val="FOB"/>
      <sheetName val=","/>
      <sheetName val=";"/>
      <sheetName val="Sch B"/>
      <sheetName val="Strip Plan"/>
      <sheetName val="Major Items"/>
      <sheetName val="Cost of equip,fabrication"/>
      <sheetName val="Schedule"/>
      <sheetName val="Late start"/>
      <sheetName val="early start"/>
      <sheetName val="Q-INP"/>
      <sheetName val="Q Baricade"/>
      <sheetName val="Q-Pil"/>
      <sheetName val="Q-PC"/>
      <sheetName val="Q-Pier"/>
      <sheetName val="Q-Seg"/>
      <sheetName val="Q-Para"/>
      <sheetName val="Q-CB"/>
      <sheetName val="Q-Be"/>
      <sheetName val="Q-HTS"/>
      <sheetName val="Q-CT"/>
      <sheetName val="Q-OS"/>
      <sheetName val="Q HR"/>
      <sheetName val="R-Mat"/>
      <sheetName val="R-Subcon"/>
      <sheetName val="R-Hire"/>
      <sheetName val="Equip Depl"/>
      <sheetName val="R-Con"/>
      <sheetName val="R-Stations"/>
      <sheetName val="R-Pil"/>
      <sheetName val="R-PC"/>
      <sheetName val="R-Pier"/>
      <sheetName val="R-Void Slab"/>
      <sheetName val="R-Seg"/>
      <sheetName val="R-Prest"/>
      <sheetName val="R-Laun"/>
      <sheetName val="R-OS"/>
      <sheetName val="R-SKB"/>
      <sheetName val="R-Bear"/>
      <sheetName val="R-CB"/>
      <sheetName val="R-Para"/>
      <sheetName val="R - portal"/>
      <sheetName val="R CLC"/>
      <sheetName val="R-CT"/>
      <sheetName val="P-Summary"/>
      <sheetName val="P-Ins &amp; Bonds"/>
      <sheetName val="P-Finance"/>
      <sheetName val="P-Salary"/>
      <sheetName val="P Staff fac"/>
      <sheetName val="P-Site fac"/>
      <sheetName val="P-Clients fac"/>
      <sheetName val="P-others"/>
      <sheetName val="P-Travel"/>
      <sheetName val="P-Admn"/>
      <sheetName val="P-Lab"/>
      <sheetName val="P Cash Flow"/>
      <sheetName val="BORING "/>
      <sheetName val="LINER"/>
      <sheetName val="EXPANSION JOINT"/>
      <sheetName val="CIS MAIN BERTH-1"/>
      <sheetName val="BOQ 725-769"/>
      <sheetName val="EVM-INDEX"/>
      <sheetName val="Flow Chart"/>
      <sheetName val="EVM1-Proj1"/>
      <sheetName val="EVM2-Proj1"/>
      <sheetName val="EVM2-Proj2"/>
      <sheetName val="EVM2-Proj3"/>
      <sheetName val="EVM3"/>
      <sheetName val="EVM4"/>
      <sheetName val="Performance Graph"/>
      <sheetName val="Format"/>
      <sheetName val="cost Format"/>
      <sheetName val="CJPC   "/>
      <sheetName val="Abstract "/>
      <sheetName val="Piling MB"/>
      <sheetName val="Abs of Pile Rein"/>
      <sheetName val="Reinforcement "/>
      <sheetName val="Pre cast Beam M.B"/>
      <sheetName val="Abs of Beam"/>
      <sheetName val="Pre cast Beam BBS"/>
      <sheetName val="C.In Situ Muff M.B."/>
      <sheetName val="P.C.Muff M.B"/>
      <sheetName val="Abs.of Muff"/>
      <sheetName val="Pre &amp; cast  Muff  BBS"/>
      <sheetName val="Abs. Cross Beam "/>
      <sheetName val="BBS CROSS Beam"/>
      <sheetName val="Cross Beam M.B. "/>
      <sheetName val="Con.Pedstal M.B."/>
      <sheetName val="BBS C.B.P."/>
      <sheetName val="Total Abstract"/>
      <sheetName val="Reco_1"/>
      <sheetName val="Reco_2"/>
      <sheetName val="Walk-way M.B."/>
      <sheetName val="concrete"/>
      <sheetName val="Con Rate"/>
      <sheetName val="concrete detail"/>
      <sheetName val="CJPC"/>
      <sheetName val="Table of Contents"/>
      <sheetName val="Table of Contents (2)"/>
      <sheetName val="Abstract-Cert"/>
      <sheetName val="Index Sheet"/>
      <sheetName val="Meas-1"/>
      <sheetName val="Meas-2"/>
      <sheetName val="Meas-3"/>
      <sheetName val="Meas-4"/>
      <sheetName val="Meas-5"/>
      <sheetName val="Meas-6"/>
      <sheetName val="Extra Item"/>
      <sheetName val="1.04-1"/>
      <sheetName val="2.01(a)-1"/>
      <sheetName val="G-13 2.01-2"/>
      <sheetName val="G-13 2.01-3"/>
      <sheetName val="G-13 2.01-4"/>
      <sheetName val="R-2 2.01-5"/>
      <sheetName val="MRR-1 2.01-6"/>
      <sheetName val="G-13 2.01-7"/>
      <sheetName val="2.01-b-II-1"/>
      <sheetName val="2.01-b-II-2"/>
      <sheetName val="2.01-b-II-3"/>
      <sheetName val="2.07-1"/>
      <sheetName val="2.07-2"/>
      <sheetName val="2.07-3"/>
      <sheetName val="2.07-4"/>
      <sheetName val="2.07-5"/>
      <sheetName val="2.07-6"/>
      <sheetName val="3.01-1"/>
      <sheetName val="3.01-2"/>
      <sheetName val="3.01-3"/>
      <sheetName val="3.01-4"/>
      <sheetName val="3.01-5"/>
      <sheetName val="3.02-1"/>
      <sheetName val="3.02-2"/>
      <sheetName val="3.02-3"/>
      <sheetName val="3.02-4"/>
      <sheetName val="3.02-5"/>
      <sheetName val="3.02-6"/>
      <sheetName val="3.02-7"/>
      <sheetName val="3.02-8"/>
      <sheetName val="3.02-9"/>
      <sheetName val="3.02-10"/>
      <sheetName val="3.02-11"/>
      <sheetName val="3.02-13"/>
      <sheetName val="4.01-1"/>
      <sheetName val="4.02-1"/>
      <sheetName val="4.04-1"/>
      <sheetName val="4.04-2"/>
      <sheetName val="E03-1"/>
      <sheetName val="E03-2"/>
      <sheetName val="E12-1"/>
      <sheetName val="Rock Filling"/>
      <sheetName val="Cement Reconciliation"/>
      <sheetName val="Bitumen Reconciliation"/>
      <sheetName val="Steel"/>
      <sheetName val="Bitumen"/>
      <sheetName val="Bitumen-Consumption"/>
      <sheetName val="Tack Coat"/>
      <sheetName val="BM"/>
      <sheetName val="Gate Pass"/>
      <sheetName val="Meas"/>
      <sheetName val="CJPC (2)"/>
      <sheetName val="RA-markate"/>
      <sheetName val="print"/>
      <sheetName val="Bill"/>
      <sheetName val="SEP-08(34)"/>
      <sheetName val="SEP-08 (5-9)"/>
      <sheetName val="Civil Boq"/>
      <sheetName val="___ ._"/>
      <sheetName val="산근"/>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2"/>
      <sheetName val="OPTION 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VC2 10.99"/>
      <sheetName val="예산"/>
      <sheetName val="KP1590_E"/>
      <sheetName val="영업2"/>
      <sheetName val="1월"/>
      <sheetName val="inter"/>
      <sheetName val="ERECIN"/>
      <sheetName val="INPUT DATA"/>
      <sheetName val="BQMPALOC"/>
      <sheetName val="공문"/>
      <sheetName val="영업3"/>
      <sheetName val="금액내역서"/>
      <sheetName val="BQ_Utl_Off"/>
      <sheetName val="??"/>
      <sheetName val="수입"/>
      <sheetName val="집계표 (25,26ဩ"/>
      <sheetName val="»ê±Ù"/>
      <sheetName val="12CGOU"/>
      <sheetName val="경영혁신본부"/>
      <sheetName val="Final(1)summary"/>
      <sheetName val="BD集計用"/>
      <sheetName val="연돌일위집계"/>
      <sheetName val="Form 0"/>
      <sheetName val="___"/>
      <sheetName val="DESCRIPTION"/>
      <sheetName val="95삼성급(본사)"/>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갑지"/>
      <sheetName val="세금자료"/>
      <sheetName val="Form D-1"/>
      <sheetName val="Form B-1"/>
      <sheetName val="Form F-1"/>
      <sheetName val="Assist(B-1)"/>
      <sheetName val="Form A"/>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
      <sheetName val="집계표_(25,26ဩ"/>
      <sheetName val="Form_0"/>
      <sheetName val="Form_D-1"/>
      <sheetName val="Form_B-1"/>
      <sheetName val="Form_F-1"/>
      <sheetName val="Form_A"/>
      <sheetName val="Basic_Rate"/>
      <sheetName val="appendix_2_5_final_accounts"/>
      <sheetName val="__"/>
      <sheetName val="LABOR &amp; 자재"/>
      <sheetName val="제작도"/>
      <sheetName val="입출재고현황 (2)"/>
      <sheetName val="SANDAN"/>
      <sheetName val="뜃맟뭁돽띿맟?-BLDG"/>
      <sheetName val="SALA-002"/>
      <sheetName val="TTL"/>
      <sheetName val="DRUM"/>
      <sheetName val="eq_data"/>
      <sheetName val="기성내역"/>
      <sheetName val="General_Data"/>
      <sheetName val="DHEQSUPT"/>
      <sheetName val="CB"/>
      <sheetName val="3.공통공사대비"/>
      <sheetName val="M-EQPT-Z"/>
      <sheetName val="주간기성"/>
      <sheetName val="간접비 총괄"/>
      <sheetName val="POWER"/>
      <sheetName val="ESCON"/>
      <sheetName val="뜃맟뭁돽띿맟_-BLDG"/>
      <sheetName val="내역ࠜĀ_x0000_M4)"/>
      <sheetName val="???(OPTION)"/>
      <sheetName val="B"/>
      <sheetName val="IN"/>
      <sheetName val="Price Schedule"/>
      <sheetName val="간접비내역-1"/>
      <sheetName val="Lup2"/>
      <sheetName val="당진1,2호기전선관설치및접지4차공사내역서-을지"/>
      <sheetName val="노임단가표"/>
      <sheetName val="6PILE  (돌출)"/>
      <sheetName val="h-013211-2"/>
      <sheetName val="표지"/>
      <sheetName val="Cash2"/>
      <sheetName val="Z"/>
      <sheetName val="A"/>
      <sheetName val="내역서 耰&quot;_x0000__x0000_"/>
      <sheetName val="_x0008_"/>
      <sheetName val="비교검토"/>
      <sheetName val="合成単価作成表-BLDG"/>
      <sheetName val="INSTR"/>
      <sheetName val="BOROUGE2"/>
      <sheetName val="CAL."/>
      <sheetName val="EQT-ESTN"/>
      <sheetName val="???¡§????"/>
      <sheetName val="????¢ç¢®¡¿????"/>
      <sheetName val="??????????¢ç??????"/>
      <sheetName val="???????¢ç¢®¢¯????"/>
      <sheetName val="???????®¡¿????"/>
      <sheetName val="??????????????????"/>
      <sheetName val="PRICES"/>
      <sheetName val="Q&amp;pl-V"/>
      <sheetName val="WE'T"/>
      <sheetName val="CTEMCOST"/>
      <sheetName val="내역ࠜĀ?M4)"/>
      <sheetName val="F4-F7"/>
      <sheetName val="내역서 耰&quot;??"/>
      <sheetName val="24V"/>
      <sheetName val="EQUIPMENT -2"/>
      <sheetName val="LEGEND"/>
      <sheetName val="내역ࠜĀ_x005f_x0000_M4)"/>
      <sheetName val="물량"/>
      <sheetName val="WEIGHT LIST"/>
      <sheetName val="산#2-1 (2)"/>
      <sheetName val="POL6차-PIPING"/>
      <sheetName val="산#3-1"/>
      <sheetName val="BEND LOSS"/>
      <sheetName val="찍기"/>
      <sheetName val="PBS"/>
      <sheetName val="내역서 耰&quot;_x005f_x0000__x005f_x0000_"/>
      <sheetName val="_x005f_x0008_"/>
      <sheetName val="내역ࠜĀ_x005f_x005f_x005f_x0000_M4)"/>
      <sheetName val="PI"/>
      <sheetName val="EQUIP LIST"/>
      <sheetName val="내역"/>
      <sheetName val="단면 (2)"/>
      <sheetName val="SOURCE"/>
      <sheetName val="실행"/>
      <sheetName val="EQUIP"/>
      <sheetName val="공사비 내역 (가)"/>
      <sheetName val="Static Equip"/>
      <sheetName val="CAT_5"/>
      <sheetName val="3.Breakdown Direct Paint"/>
      <sheetName val="Spl"/>
      <sheetName val="내역ࠜĀ"/>
      <sheetName val="PROCURE"/>
      <sheetName val="BID"/>
      <sheetName val="국내"/>
      <sheetName val="Form A "/>
      <sheetName val="jobhist"/>
      <sheetName val="___(OPTION)"/>
      <sheetName val="____¢ç¢®¡¿____"/>
      <sheetName val="__________¢ç______"/>
      <sheetName val="___¡§____"/>
      <sheetName val="_______¢ç¢®¢¯____"/>
      <sheetName val="_______®¡¿____"/>
      <sheetName val="__________________"/>
      <sheetName val="내역서 耰&quot;__"/>
      <sheetName val="Summary Sheets"/>
      <sheetName val="내역서 耰&quot;"/>
      <sheetName val="내역ࠜĀ_M4)"/>
      <sheetName val="AOC"/>
      <sheetName val="01"/>
      <sheetName val="02"/>
      <sheetName val="03"/>
      <sheetName val="04"/>
      <sheetName val="05"/>
      <sheetName val="06"/>
      <sheetName val="07"/>
      <sheetName val="08"/>
      <sheetName val="09"/>
      <sheetName val="Budget Bearing _Samut"/>
      <sheetName val="Qty Bearing-Samut"/>
      <sheetName val="Basic Rate"/>
      <sheetName val="Summary of Cost"/>
      <sheetName val="Bill-13"/>
      <sheetName val="Copy of Prog"/>
      <sheetName val="Station for phy s curve"/>
      <sheetName val="for phy s curve viaduct"/>
      <sheetName val="Rev Cash Flow"/>
      <sheetName val="fin S Curve"/>
      <sheetName val="for phy s curve FOB"/>
      <sheetName val="for phy s curve sch B"/>
      <sheetName val="BCWS-CTC"/>
      <sheetName val="CTC Summary"/>
      <sheetName val="Site &amp; Administration Cost"/>
      <sheetName val="EVM1"/>
      <sheetName val="EVM2"/>
      <sheetName val="EVM4A"/>
      <sheetName val="EVM5"/>
      <sheetName val="EVM5- Revised"/>
      <sheetName val="B2826 Cost Bkp"/>
      <sheetName val="B2827"/>
      <sheetName val="B2827 Cost Bkp"/>
      <sheetName val="B2833"/>
      <sheetName val="B2833 Cost Bkp"/>
      <sheetName val="NS 34 &amp; 35 H1,11 CTC Analysis"/>
      <sheetName val="appendix 2.5 final accounts"/>
      <sheetName val="ftstaff"/>
      <sheetName val="1 Labour"/>
      <sheetName val="W block"/>
      <sheetName val="Table 41"/>
      <sheetName val="Table 9"/>
      <sheetName val="Table11"/>
      <sheetName val="K-1"/>
      <sheetName val="K-2"/>
      <sheetName val="K-3"/>
      <sheetName val="Table 1"/>
      <sheetName val="Table 2"/>
      <sheetName val="Table 3"/>
      <sheetName val="Table 4"/>
      <sheetName val="Table 5"/>
      <sheetName val="Table 6"/>
      <sheetName val="Pivot"/>
      <sheetName val="Pivot 2"/>
      <sheetName val="DOT-Customer-data"/>
      <sheetName val="Fund Utilisation"/>
      <sheetName val="Hyderabad_NLA"/>
      <sheetName val="Silokhera_NLA"/>
      <sheetName val="Cyber City_NLA"/>
      <sheetName val="Chennai_NLA"/>
      <sheetName val="Chennai "/>
      <sheetName val="Tenant-Chennai"/>
      <sheetName val="Hyderabad"/>
      <sheetName val="Tanent-W Block"/>
      <sheetName val="W block (2)"/>
      <sheetName val="Silokhera"/>
      <sheetName val="Table 7"/>
      <sheetName val="Project Data"/>
      <sheetName val="Unleased area"/>
      <sheetName val="Assumption"/>
      <sheetName val="Pivot (2)"/>
      <sheetName val="Building Matrix"/>
      <sheetName val="Related - Construction"/>
      <sheetName val="TB31.12.2008"/>
      <sheetName val="BS &amp; PL"/>
      <sheetName val="BS Schedule"/>
      <sheetName val="Sch 4 FA Sch"/>
      <sheetName val="Sch 5- Investment"/>
      <sheetName val="P&amp;L Schedule"/>
      <sheetName val="Inventory"/>
      <sheetName val="POCM - 31.12.08"/>
      <sheetName val="Final - Plots  "/>
      <sheetName val="Final - Town Houses"/>
      <sheetName val="Deferred  Tax"/>
      <sheetName val="Tax Provision"/>
      <sheetName val="Dep As per IT act "/>
      <sheetName val="FBT-Working "/>
      <sheetName val="Details "/>
      <sheetName val="Fixed Assets Register"/>
      <sheetName val="AR TB"/>
      <sheetName val="ICD- interest Income  "/>
      <sheetName val="Interest CCD- Expenses"/>
      <sheetName val="Group -31.12.2008"/>
      <sheetName val="Related Party"/>
      <sheetName val="Balance Sheet"/>
      <sheetName val="Interest Allocation "/>
      <sheetName val="DTA &amp; C TAX"/>
      <sheetName val="One Pager"/>
      <sheetName val="P &amp; L Schedule"/>
      <sheetName val="Grouping Sheet"/>
      <sheetName val="Revised TB Ramco"/>
      <sheetName val="TB 31.03.10"/>
      <sheetName val="Ramco TB"/>
      <sheetName val="Pocm Sheet"/>
      <sheetName val="Q-1 Sale"/>
      <sheetName val="Project Summary"/>
      <sheetName val="Fixed Assets "/>
      <sheetName val="IT -Assets"/>
      <sheetName val="Furniture &amp; Fixture"/>
      <sheetName val="office equipment"/>
      <sheetName val="Leasehold"/>
      <sheetName val="Development Rights"/>
      <sheetName val="PF Details"/>
      <sheetName val="DRDL Int ICD"/>
      <sheetName val="DCDL Int ICD"/>
      <sheetName val="DHDL Int. CCD"/>
      <sheetName val="Clogs Int.CCD"/>
      <sheetName val="Epop Working"/>
      <sheetName val="Rent Equalization"/>
      <sheetName val="GAM Text"/>
      <sheetName val="BS SAC YS Ver 2.0"/>
      <sheetName val="P&amp;L SAC YS Ver 2.0"/>
      <sheetName val="BS SAC Ver 1.0"/>
      <sheetName val="P&amp;L SAC Ver 1.0"/>
      <sheetName val="YS SAC"/>
      <sheetName val="Schedule VI"/>
      <sheetName val="foundation"/>
      <sheetName val="substructure"/>
      <sheetName val="PSC SUP(5x15)"/>
      <sheetName val="PSC SUP(5x15) SR"/>
      <sheetName val="FIXED ITEMS"/>
      <sheetName val="Area Statement"/>
      <sheetName val="Calculation sheet"/>
      <sheetName val="Shuttering"/>
      <sheetName val="Eqpt.Running"/>
      <sheetName val="BOQ-CODE-SFP "/>
      <sheetName val="Activitywise Qty"/>
      <sheetName val="Time"/>
      <sheetName val="Requiered"/>
      <sheetName val="Module1"/>
      <sheetName val="operat_staff"/>
      <sheetName val="Book1"/>
      <sheetName val="BHANDUP"/>
      <sheetName val="PLAN_FEB97"/>
      <sheetName val=""/>
      <sheetName val="Bridges (Abst)"/>
      <sheetName val="Overpass"/>
      <sheetName val="Slab Culvert"/>
      <sheetName val="Underpass"/>
      <sheetName val="Admin"/>
      <sheetName val="Decision Table"/>
      <sheetName val="Dates"/>
      <sheetName val="EPC Cost"/>
      <sheetName val="PrjCost Assumptions"/>
      <sheetName val="Finance Assumptions"/>
      <sheetName val="Revenue Assumptions"/>
      <sheetName val="Traffic Assum"/>
      <sheetName val="TP1 - High Case"/>
      <sheetName val="TP1 - Base Case"/>
      <sheetName val="TP1 - Low Case"/>
      <sheetName val="TP2 - High Case"/>
      <sheetName val="TP2 - Base Case"/>
      <sheetName val="TP2 - Low Case"/>
      <sheetName val="O&amp;M Assumptions"/>
      <sheetName val="MoF"/>
      <sheetName val="LoanSch - Options"/>
      <sheetName val="LoanSch"/>
      <sheetName val="Securitization"/>
      <sheetName val="Toll Rates"/>
      <sheetName val="Toll Revenues"/>
      <sheetName val="Revenue Share"/>
      <sheetName val="Profit &amp; Loss"/>
      <sheetName val="Ratios"/>
      <sheetName val="Traffic&gt;&gt;"/>
      <sheetName val="High Case"/>
      <sheetName val="Base case with Ganga"/>
      <sheetName val="Base case without Ganga"/>
      <sheetName val="Low Case"/>
      <sheetName val="O&amp;M&gt;&gt;"/>
      <sheetName val="Capex Cost"/>
      <sheetName val="Maintainence per kms cost"/>
      <sheetName val="MAintenance cost per month"/>
      <sheetName val="ATMS and Toll system"/>
      <sheetName val="staff"/>
      <sheetName val="Periodic Maintaince"/>
      <sheetName val="Road-Analysis"/>
      <sheetName val="Road-Boq"/>
      <sheetName val="Analy"/>
      <sheetName val="AppeE"/>
      <sheetName val="Boq-with fire"/>
      <sheetName val="Boq-wo fire"/>
      <sheetName val="Compare"/>
      <sheetName val="Shutter"/>
      <sheetName val="Appendix-E"/>
      <sheetName val="ANALYS"/>
      <sheetName val="Summary - Page 1"/>
      <sheetName val="Interest"/>
      <sheetName val="Facility"/>
      <sheetName val="P&amp;M"/>
      <sheetName val="Salary"/>
      <sheetName val="cons profitability statement"/>
      <sheetName val="cons volume"/>
      <sheetName val="cons captial employed"/>
      <sheetName val="cons cashflow"/>
      <sheetName val="cons scorecard"/>
      <sheetName val="agro_cons"/>
      <sheetName val="agroQrtWise"/>
      <sheetName val="Sumary"/>
      <sheetName val="AGRO Summary (2)"/>
      <sheetName val="energy only (2)"/>
      <sheetName val="energy _cashflow"/>
      <sheetName val="AGRO Summary"/>
      <sheetName val="agrops&amp;ce"/>
      <sheetName val="MSEZ_PMC 28022007"/>
      <sheetName val="MSEZL 28022007"/>
      <sheetName val="BS Group"/>
      <sheetName val="Grouping MSEZL"/>
      <sheetName val="Pivot Trial Balance"/>
      <sheetName val="MPSEZL"/>
      <sheetName val="PMC_MPSEZL"/>
      <sheetName val="MSEZ"/>
      <sheetName val="PMC_MSEZ"/>
      <sheetName val="ACL"/>
      <sheetName val="Grouping"/>
      <sheetName val="Trial Balances"/>
      <sheetName val="Highlight"/>
      <sheetName val="BirdEyeView"/>
      <sheetName val="Mundraport"/>
      <sheetName val="ContainerTerminal"/>
      <sheetName val="Container_Working"/>
      <sheetName val="SBMTerminal"/>
      <sheetName val="SBM_Working"/>
      <sheetName val="Variation"/>
      <sheetName val="AEL_NonAEL"/>
      <sheetName val="Marinesummary"/>
      <sheetName val="Marine_Working"/>
      <sheetName val="Marine_variation"/>
      <sheetName val="BerthFinIndicators"/>
      <sheetName val="DrySummary"/>
      <sheetName val="Dry_Working"/>
      <sheetName val="Coal"/>
      <sheetName val="DryCargo_THC"/>
      <sheetName val="DryCargo_THC (2)"/>
      <sheetName val="Liquid"/>
      <sheetName val="LiquidWorking"/>
      <sheetName val="Rail_Summary"/>
      <sheetName val="Rail_Working"/>
      <sheetName val="OtherIncome"/>
      <sheetName val="OtherIncome_Working"/>
      <sheetName val="Electricity"/>
      <sheetName val="FOH Details"/>
      <sheetName val="salient feature"/>
      <sheetName val="Brief Scope of work"/>
      <sheetName val="Insurance"/>
      <sheetName val="BG"/>
      <sheetName val="Payment"/>
      <sheetName val="Norms "/>
      <sheetName val="Eqpt Nos"/>
      <sheetName val="Cycle Time"/>
      <sheetName val="GC"/>
      <sheetName val="M.Qty"/>
      <sheetName val="Subcon Master"/>
      <sheetName val="Subcon"/>
      <sheetName val="Equipment Hr"/>
      <sheetName val="Material (2)"/>
      <sheetName val="내역서 耰&quot;_x005f_x005f_x005f_x0000__x005f_x005f_x0000"/>
      <sheetName val="_x005f_x005f_x005f_x0008_"/>
      <sheetName val="내역ࠜĀ_x005f_x005f_x005f_x005f_x005f_x005f_x005f_x0000_M4"/>
      <sheetName val="GEN"/>
      <sheetName val="DIR USED ITEMS"/>
      <sheetName val="1"/>
      <sheetName val="2"/>
      <sheetName val="3"/>
      <sheetName val="4"/>
      <sheetName val="5"/>
      <sheetName val="6"/>
      <sheetName val="7"/>
      <sheetName val="8"/>
      <sheetName val="9"/>
      <sheetName val="10"/>
      <sheetName val="11"/>
      <sheetName val="12"/>
      <sheetName val="13"/>
      <sheetName val="14"/>
      <sheetName val="15"/>
      <sheetName val="16"/>
      <sheetName val="معد__ث"/>
      <sheetName val="تدفقات_و_مدفوعات"/>
      <sheetName val="WORK_COV"/>
      <sheetName val="اجور__ف1"/>
      <sheetName val="معد__خ"/>
      <sheetName val="معد__ث1"/>
      <sheetName val="Form_1"/>
      <sheetName val="Form_2"/>
      <sheetName val="Form_3"/>
      <sheetName val="Form_4"/>
      <sheetName val="Form_5"/>
      <sheetName val="Form_7"/>
      <sheetName val="Form_6"/>
      <sheetName val="Form_8"/>
      <sheetName val="Form_9"/>
      <sheetName val="Form_10"/>
      <sheetName val="Form_11"/>
      <sheetName val="Shadow_BOQ"/>
      <sheetName val="S20MSE_Items"/>
      <sheetName val="Season_Dircost"/>
      <sheetName val="Total_Collection"/>
      <sheetName val="???__?"/>
      <sheetName val="02_06_07_(2)"/>
      <sheetName val="Proj_Details"/>
      <sheetName val="_"/>
      <sheetName val="Final_Tender"/>
      <sheetName val="Sch_A-Viaduct"/>
      <sheetName val="Sch_A_-_Typ_Station_"/>
      <sheetName val="Sch_B"/>
      <sheetName val="Strip_Plan"/>
      <sheetName val="Major_Items"/>
      <sheetName val="Cost_of_equip,fabrication"/>
      <sheetName val="Late_start"/>
      <sheetName val="early_start"/>
      <sheetName val="Q_Baricade"/>
      <sheetName val="Q_HR"/>
      <sheetName val="Equip_Depl"/>
      <sheetName val="R-Void_Slab"/>
      <sheetName val="R_-_portal"/>
      <sheetName val="R_CLC"/>
      <sheetName val="P-Ins_&amp;_Bonds"/>
      <sheetName val="P_Staff_fac"/>
      <sheetName val="P-Site_fac"/>
      <sheetName val="P-Clients_fac"/>
      <sheetName val="P_Cash_Flow"/>
      <sheetName val="BORING_"/>
      <sheetName val="EXPANSION_JOINT"/>
      <sheetName val="CIS_MAIN_BERTH-1"/>
      <sheetName val="BOQ_725-769"/>
      <sheetName val="Flow_Chart"/>
      <sheetName val="Performance_Graph"/>
      <sheetName val="cost_Format"/>
      <sheetName val="CJPC___"/>
      <sheetName val="Abstract_"/>
      <sheetName val="Piling_MB"/>
      <sheetName val="Abs_of_Pile_Rein"/>
      <sheetName val="Reinforcement_"/>
      <sheetName val="Pre_cast_Beam_M_B"/>
      <sheetName val="Abs_of_Beam"/>
      <sheetName val="Pre_cast_Beam_BBS"/>
      <sheetName val="C_In_Situ_Muff_M_B_"/>
      <sheetName val="P_C_Muff_M_B"/>
      <sheetName val="Abs_of_Muff"/>
      <sheetName val="Pre_&amp;_cast__Muff__BBS"/>
      <sheetName val="Abs__Cross_Beam_"/>
      <sheetName val="BBS_CROSS_Beam"/>
      <sheetName val="Cross_Beam_M_B__"/>
      <sheetName val="Con_Pedstal_M_B_"/>
      <sheetName val="BBS_C_B_P_"/>
      <sheetName val="Total_Abstract"/>
      <sheetName val="Walk-way_M_B_"/>
      <sheetName val="Con_Rate"/>
      <sheetName val="concrete_detail"/>
      <sheetName val="Table_of_Contents"/>
      <sheetName val="Table_of_Contents_(2)"/>
      <sheetName val="Index_Sheet"/>
      <sheetName val="Extra_Item"/>
      <sheetName val="1_04-1"/>
      <sheetName val="2_01(a)-1"/>
      <sheetName val="G-13_2_01-2"/>
      <sheetName val="G-13_2_01-3"/>
      <sheetName val="G-13_2_01-4"/>
      <sheetName val="R-2_2_01-5"/>
      <sheetName val="MRR-1_2_01-6"/>
      <sheetName val="G-13_2_01-7"/>
      <sheetName val="2_01-b-II-1"/>
      <sheetName val="2_01-b-II-2"/>
      <sheetName val="2_01-b-II-3"/>
      <sheetName val="2_07-1"/>
      <sheetName val="2_07-2"/>
      <sheetName val="2_07-3"/>
      <sheetName val="2_07-4"/>
      <sheetName val="2_07-5"/>
      <sheetName val="2_07-6"/>
      <sheetName val="3_01-1"/>
      <sheetName val="3_01-2"/>
      <sheetName val="3_01-3"/>
      <sheetName val="3_01-4"/>
      <sheetName val="3_01-5"/>
      <sheetName val="3_02-1"/>
      <sheetName val="3_02-2"/>
      <sheetName val="3_02-3"/>
      <sheetName val="3_02-4"/>
      <sheetName val="3_02-5"/>
      <sheetName val="3_02-6"/>
      <sheetName val="3_02-7"/>
      <sheetName val="3_02-8"/>
      <sheetName val="3_02-9"/>
      <sheetName val="3_02-10"/>
      <sheetName val="3_02-11"/>
      <sheetName val="3_02-13"/>
      <sheetName val="4_01-1"/>
      <sheetName val="4_02-1"/>
      <sheetName val="4_04-1"/>
      <sheetName val="4_04-2"/>
      <sheetName val="Rock_Filling"/>
      <sheetName val="Cement_Reconciliation"/>
      <sheetName val="Bitumen_Reconciliation"/>
      <sheetName val="Prime_Coat"/>
      <sheetName val="Tack_Coat"/>
      <sheetName val="Gate_Pass"/>
      <sheetName val="CJPC_(2)"/>
      <sheetName val="SEP-08_(5-9)"/>
      <sheetName val="Civil_Boq"/>
      <sheetName val="______"/>
      <sheetName val="KUWATI(Total)_2"/>
      <sheetName val="OPTION_22"/>
      <sheetName val="OPTION_3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2002년_현장공사비_국내_실적2"/>
      <sheetName val="2003년국내현장공사비_실적2"/>
      <sheetName val="VC2_10_992"/>
      <sheetName val="INPUT_DATA1"/>
      <sheetName val="집계표_(25,26ဩ1"/>
      <sheetName val="Form_01"/>
      <sheetName val="Form_D-11"/>
      <sheetName val="Form_B-11"/>
      <sheetName val="Form_F-11"/>
      <sheetName val="Form_A1"/>
      <sheetName val="General_Data1"/>
      <sheetName val="LABOR_&amp;_자재"/>
      <sheetName val="입출재고현황_(2)"/>
      <sheetName val="3_공통공사대비"/>
      <sheetName val="간접비_총괄"/>
      <sheetName val="내역ࠜĀM4)"/>
      <sheetName val="Price_Schedule"/>
      <sheetName val="6PILE__(돌출)"/>
      <sheetName val="내역서_耰&quot;"/>
      <sheetName val="CAL_"/>
      <sheetName val="Rate_Analysis"/>
      <sheetName val="내역서_耰&quot;??"/>
      <sheetName val="EQUIPMENT_-2"/>
      <sheetName val="WEIGHT_LIST"/>
      <sheetName val="산#2-1_(2)"/>
      <sheetName val="BEND_LOSS"/>
      <sheetName val="내역서_耰&quot;_x005f_x0000__x005f_x0000_"/>
      <sheetName val="EQUIP_LIST"/>
      <sheetName val="단면_(2)"/>
      <sheetName val="공사비_내역_(가)"/>
      <sheetName val="Static_Equip"/>
      <sheetName val="3_Breakdown_Direct_Paint"/>
      <sheetName val="Form_A_"/>
      <sheetName val="내역서_耰&quot;__"/>
      <sheetName val="Summary_Sheets"/>
      <sheetName val="Station_for_phy_s_curve"/>
      <sheetName val="for_phy_s_curve_viaduct"/>
      <sheetName val="Rev_Cash_Flow"/>
      <sheetName val="fin_S_Curve"/>
      <sheetName val="for_phy_s_curve_FOB"/>
      <sheetName val="for_phy_s_curve_sch_B"/>
      <sheetName val="CTC_Summary"/>
      <sheetName val="Site_&amp;_Administration_Cost"/>
      <sheetName val="EVM5-_Revised"/>
      <sheetName val="PSC_SUP(5x15)"/>
      <sheetName val="PSC_SUP(5x15)_SR"/>
      <sheetName val="FIXED_ITEMS"/>
      <sheetName val="Area_Statement"/>
      <sheetName val="Calculation_sheet"/>
      <sheetName val="Eqpt_Running"/>
      <sheetName val="BOQ-CODE-SFP_"/>
      <sheetName val="Activitywise_Qty"/>
      <sheetName val="Rate_Ana"/>
      <sheetName val="Bridges_(Abst)"/>
      <sheetName val="Slab_Culvert"/>
      <sheetName val="Decision_Table"/>
      <sheetName val="EPC_Cost"/>
      <sheetName val="PrjCost_Assumptions"/>
      <sheetName val="Finance_Assumptions"/>
      <sheetName val="Revenue_Assumptions"/>
      <sheetName val="Traffic_Assum"/>
      <sheetName val="Inputs "/>
      <sheetName val="PanhandleB"/>
      <sheetName val="rsm"/>
      <sheetName val="GasConsumption"/>
      <sheetName val="Opex"/>
      <sheetName val="IntlCmprPwr"/>
      <sheetName val="BoostrPwr"/>
      <sheetName val="LastBoostrPwr"/>
      <sheetName val="CapexBasis"/>
      <sheetName val="Capex"/>
      <sheetName val="Graph"/>
      <sheetName val="Cht_basis"/>
      <sheetName val="apiDimension"/>
      <sheetName val="weightChart"/>
      <sheetName val="apiWeight"/>
      <sheetName val="thicknessBasis"/>
      <sheetName val="PanhandleA"/>
      <sheetName val="Rough"/>
      <sheetName val="SummarRs Cr&amp;Cust"/>
      <sheetName val="Optimisation"/>
      <sheetName val="SummaryUSDMill-NoCust"/>
      <sheetName val="Network-2 Compr_Option2"/>
      <sheetName val="Network-2 Compr_Option1"/>
      <sheetName val="140Bar Compr_Option1"/>
      <sheetName val="140Bar Compr_Option2"/>
      <sheetName val="120Bar Compr_Option2"/>
      <sheetName val="Dialog2"/>
      <sheetName val="Module3"/>
      <sheetName val="Module4"/>
      <sheetName val="Module5"/>
      <sheetName val="Module6"/>
      <sheetName val="Layer Chart"/>
      <sheetName val="Graph Data"/>
      <sheetName val="Raw Data"/>
      <sheetName val="Layer Table"/>
      <sheetName val="WORKED OGL"/>
      <sheetName val="FRL"/>
      <sheetName val="COLUMN"/>
      <sheetName val="Voucher"/>
      <sheetName val="SOR"/>
      <sheetName val="STR1"/>
      <sheetName val="STR2"/>
      <sheetName val="STR3"/>
      <sheetName val="LIN1"/>
      <sheetName val="LIN2"/>
      <sheetName val="typical subminor"/>
      <sheetName val="S&amp;I"/>
      <sheetName val="machi"/>
      <sheetName val="TRANS1"/>
      <sheetName val="mes-fb"/>
      <sheetName val="mes-pl"/>
      <sheetName val="XL4Test5"/>
      <sheetName val="inWords"/>
      <sheetName val="Mat_Cost"/>
      <sheetName val="MASTER_RATE ANALYSIS"/>
      <sheetName val="typical_subminor"/>
      <sheetName val="MASTER_RATE_ANALYSIS"/>
      <sheetName val="Expenditure_Plan"/>
      <sheetName val="SPT_vs_PHI"/>
      <sheetName val="typical_subminor1"/>
      <sheetName val="MASTER_RATE_ANALYSIS1"/>
      <sheetName val="Expenditure_Plan1"/>
      <sheetName val="SPT_vs_PHI1"/>
      <sheetName val="MACHINERY"/>
      <sheetName val="MATERIAL-MACHINERY-LABOUR"/>
      <sheetName val="TOLL. SHEET (WMM II)"/>
      <sheetName val="TOLL. SHEET (G.S.B.)"/>
      <sheetName val="R.E. DIS. FROM PR. CL."/>
      <sheetName val="TOLL SHEET EMB"/>
      <sheetName val="TOLL SHEET (S.G)"/>
      <sheetName val="O.R.R.ROCK (D.K.)"/>
      <sheetName val="O R R TBM  LIST"/>
      <sheetName val="O R R OGL"/>
      <sheetName val="DEPTH CHART (ORR) R.S."/>
      <sheetName val="DEPTH CHART (ORR) L.S."/>
      <sheetName val="dIFFERENCE"/>
      <sheetName val="Rock level (Parag)"/>
      <sheetName val="O.R.R.(ROCK1)"/>
      <sheetName val="DEPTH CHART (ORR) L.S. (2)"/>
      <sheetName val="DEPTH CHART (ORR) R.S. (2)"/>
      <sheetName val="co_5"/>
      <sheetName val="C.D. INDEX"/>
      <sheetName val="CPA Cost"/>
      <sheetName val="RSJ COst"/>
      <sheetName val="Connectors"/>
      <sheetName val="Group IX"/>
      <sheetName val="Group X"/>
      <sheetName val="Group XI"/>
      <sheetName val="Group XII"/>
      <sheetName val="Group XIII"/>
      <sheetName val="C. D. Index1"/>
      <sheetName val="Data base"/>
      <sheetName val="Index (Print)"/>
      <sheetName val="COST DATA"/>
      <sheetName val="Non CPA Rates"/>
      <sheetName val="Line formulas"/>
      <sheetName val="Data base (2)"/>
      <sheetName val="Comparision of CD Nov 07 Feb 08"/>
      <sheetName val="Rate Comparision Dec 07 July 08"/>
      <sheetName val="Rate Comparision Feb 06 Jul 08"/>
      <sheetName val="ORDER BOOKING1"/>
      <sheetName val="Status of works Quoted."/>
      <sheetName val="BUSINESS  DEVELOPMENT"/>
      <sheetName val="PPT SLIDES"/>
      <sheetName val="WC ASSESSMENT"/>
      <sheetName val="3.01(b)"/>
      <sheetName val="Civil Work-building"/>
      <sheetName val="Analysis."/>
      <sheetName val="Elect."/>
      <sheetName val="DC"/>
      <sheetName val="T Vs B Shuttering in DC"/>
      <sheetName val="T Vs B Shuttering in IDC"/>
      <sheetName val="Tender Vs Budget Comp"/>
      <sheetName val="major variation"/>
      <sheetName val="Complete BOQ"/>
      <sheetName val="Tender rates"/>
      <sheetName val="Tender Analysis"/>
      <sheetName val="Shuttering materials"/>
      <sheetName val="RMC analysis"/>
      <sheetName val="Overview"/>
      <sheetName val="COST SUMMARY"/>
      <sheetName val="CIVIL"/>
      <sheetName val="Plumb"/>
      <sheetName val="Tender Study"/>
      <sheetName val="RA-Civil,plumb"/>
      <sheetName val="Resource List"/>
      <sheetName val="CM &amp; RMC"/>
      <sheetName val="RA- Civil  "/>
      <sheetName val="Major Qty"/>
      <sheetName val="Panelled door"/>
      <sheetName val="PMV"/>
      <sheetName val="Site Super"/>
      <sheetName val="4 Plumbing"/>
      <sheetName val="BP"/>
      <sheetName val="Changed Analysis"/>
      <sheetName val="AutoOpen Stub Data"/>
      <sheetName val="Guidelines"/>
      <sheetName val="SBC-BH 19"/>
      <sheetName val="SBC-BH-16"/>
      <sheetName val="BH-20"/>
      <sheetName val="BH-15"/>
      <sheetName val="BH-14"/>
      <sheetName val="BH-16"/>
      <sheetName val="BH-17"/>
      <sheetName val="sbc-ABH-1"/>
      <sheetName val="ABH-1"/>
      <sheetName val="BH-19"/>
      <sheetName val="SBC-BH-1"/>
      <sheetName val="BH-1"/>
      <sheetName val="SBC-BH-3"/>
      <sheetName val="BH-3"/>
      <sheetName val="planning"/>
      <sheetName val="mantri synergy"/>
      <sheetName val="Milestone"/>
      <sheetName val="Synergy_pricestrategy"/>
      <sheetName val="Synergy Sales Budget"/>
      <sheetName val="Synergy Collection Schedule"/>
      <sheetName val="ABP inputs"/>
      <sheetName val="Quarterly Collections"/>
      <sheetName val="A. Progress Summary-Bill Status"/>
      <sheetName val="B. Executive Summary"/>
      <sheetName val="C. Project Status (CMD)"/>
      <sheetName val="D. Approved Ball Park"/>
      <sheetName val="E.Stat.Approvals"/>
      <sheetName val="F. Mat Proc "/>
      <sheetName val="G. Proj Photos-K,L &amp; DEVPMENT"/>
      <sheetName val="H. DEVT-Progress"/>
      <sheetName val="I.Civil-Bills Processed"/>
      <sheetName val="G.Procurement programme"/>
      <sheetName val=" CMD"/>
      <sheetName val="pg-1"/>
      <sheetName val="Approval"/>
      <sheetName val="Annx"/>
      <sheetName val="Annx 1"/>
      <sheetName val="Proj Cost"/>
      <sheetName val="Mat Proc "/>
      <sheetName val="BLOCK WORK"/>
      <sheetName val="INT.PLASTERING"/>
      <sheetName val="EXT.PLASTRING"/>
      <sheetName val="ARPITHA MESH"/>
      <sheetName val="PERGOLA-CON &amp; FORM"/>
      <sheetName val="PERGOLA STEEL"/>
      <sheetName val="LMR-OHT STEEL"/>
      <sheetName val="LMR-OHT CONC &amp; FORM"/>
      <sheetName val="POP-CORNICE"/>
      <sheetName val="PLASTER BAND"/>
      <sheetName val="sum"/>
      <sheetName val="2B"/>
      <sheetName val="2C"/>
      <sheetName val="2D"/>
      <sheetName val="2E"/>
      <sheetName val="2F"/>
      <sheetName val="2G"/>
      <sheetName val="2H"/>
      <sheetName val="3B"/>
      <sheetName val="6B"/>
      <sheetName val="7B"/>
      <sheetName val="8B"/>
      <sheetName val="9B"/>
      <sheetName val="9C"/>
      <sheetName val="9D"/>
      <sheetName val="9E"/>
      <sheetName val="9F"/>
      <sheetName val="9G"/>
      <sheetName val="9H"/>
      <sheetName val="9I"/>
      <sheetName val="9J"/>
      <sheetName val="9K"/>
      <sheetName val="11B "/>
      <sheetName val="12B"/>
      <sheetName val="sc"/>
      <sheetName val="ACHIEVED"/>
      <sheetName val="plan-achieved"/>
      <sheetName val="INPUT SHEET"/>
      <sheetName val="RES-PLANNING"/>
      <sheetName val="Macro1"/>
      <sheetName val="BLK2"/>
      <sheetName val="BLK3"/>
      <sheetName val="UG"/>
      <sheetName val="E &amp; R"/>
      <sheetName val="radar"/>
      <sheetName val="1000000"/>
      <sheetName val="Headings"/>
      <sheetName val="12-01"/>
      <sheetName val="12-02"/>
      <sheetName val="12-03"/>
      <sheetName val="12-04"/>
      <sheetName val="12-05"/>
      <sheetName val="12-06"/>
      <sheetName val="12-07"/>
      <sheetName val="12-08"/>
      <sheetName val="③赤紙(日文)"/>
      <sheetName val="Site Dev BOQ"/>
      <sheetName val="oresreqsum"/>
      <sheetName val="1. Pay Rec"/>
      <sheetName val="2. Abs"/>
      <sheetName val="3. Summary"/>
      <sheetName val="4. BQ"/>
      <sheetName val="Prelim "/>
      <sheetName val="5.Ad Re"/>
      <sheetName val="MAS"/>
      <sheetName val="Tracking Sheet"/>
      <sheetName val="0. Check List"/>
      <sheetName val="spcl"/>
      <sheetName val="Summary VAT"/>
      <sheetName val="BOQwith VAT"/>
      <sheetName val="Provision sum"/>
      <sheetName val="Prelims_break-up"/>
      <sheetName val="Day work rates_proposed"/>
      <sheetName val="L&amp;M"/>
      <sheetName val="Bluestar-Sum"/>
      <sheetName val="Bluestar"/>
      <sheetName val="Ballpark- Commercial"/>
      <sheetName val="VOR-IA-VO"/>
      <sheetName val="VO format"/>
      <sheetName val="Budget Sheet "/>
      <sheetName val="Checklist"/>
      <sheetName val="Budget sheet"/>
      <sheetName val="Ballpark- Stn"/>
      <sheetName val="Annex-1"/>
      <sheetName val="Annexure-2 "/>
      <sheetName val="Annex-2(summary)"/>
      <sheetName val="Cement Escalation(1)"/>
      <sheetName val="RMC-cement escalation(2)"/>
      <sheetName val="RMC RECIEPT"/>
      <sheetName val="Stru.steel Mar'11-Dec'11"/>
      <sheetName val="Annex-3 "/>
      <sheetName val="Variation Tracker"/>
      <sheetName val="Steel-Dia wise"/>
      <sheetName val="Summary for Basic Price Escalat"/>
      <sheetName val="Rate Approval (Final) "/>
      <sheetName val="Annexure-2(Backup)"/>
      <sheetName val="BOQwith VAT-backup"/>
      <sheetName val="Backup"/>
      <sheetName val="BP-2-Approved"/>
      <sheetName val="Over all abstract"/>
      <sheetName val="All PO bill summary"/>
      <sheetName val="All PO bill summary incl SW"/>
      <sheetName val="Main PO Abstract"/>
      <sheetName val="BOQ-Summary "/>
      <sheetName val="Previous Net Payment"/>
      <sheetName val="Prelims_break-up %"/>
      <sheetName val="Prelims_break-up % (2)"/>
      <sheetName val="Prelim Measurement sheet"/>
      <sheetName val="Prelim Measurement sheet (1)"/>
      <sheetName val="Client supply Recovery"/>
      <sheetName val="Annexure-1"/>
      <sheetName val="Annexure-2"/>
      <sheetName val="Face sheet"/>
      <sheetName val="NSC's-Jan-2012"/>
      <sheetName val="Mob.Recovery Abstract"/>
      <sheetName val="Check September"/>
      <sheetName val="1. PayRec"/>
      <sheetName val="2. Retention"/>
      <sheetName val="2a. LD"/>
      <sheetName val="2b. Safety and Bad House"/>
      <sheetName val="3. Ad Rec"/>
      <sheetName val="4. Payment"/>
      <sheetName val="5. Sheet pile Add Pay"/>
      <sheetName val="6. Pro Pay Abs"/>
      <sheetName val="7. BQ"/>
      <sheetName val="8. Qty Reconciliation"/>
      <sheetName val="9. Variation"/>
      <sheetName val="10. Labour Cess"/>
      <sheetName val="11. PGM Inv"/>
      <sheetName val="Bill Summary"/>
      <sheetName val="Cost-abst-15"/>
      <sheetName val="Cost Abs-16"/>
      <sheetName val="Cost Abs-15th &amp; 16th"/>
      <sheetName val="MB-PILE"/>
      <sheetName val="EXCAVATION"/>
      <sheetName val="BACK FILLING"/>
      <sheetName val="ANTI-TERMITE"/>
      <sheetName val="SBFS"/>
      <sheetName val="PCC"/>
      <sheetName val="RCC IN PILE CAP &amp; RAFT"/>
      <sheetName val="R-WALL"/>
      <sheetName val="LIFT WALL"/>
      <sheetName val="RCC IN TIE BEAM"/>
      <sheetName val="RCC IN COLUMN"/>
      <sheetName val="RCC IN COLUMN SUPERSTRUCTURE"/>
      <sheetName val="RCC IN GR. FL. BEAM"/>
      <sheetName val="Shuttering PILE CAP"/>
      <sheetName val="Shuttering TIE BEAM"/>
      <sheetName val="RETAINING WALL SHUTTERING"/>
      <sheetName val="LIFT WALL SHUTTERING"/>
      <sheetName val="GR. FL.BEAM SHUTTERING"/>
      <sheetName val="Shuttering COLUMN ( FOUNDATION)"/>
      <sheetName val="Shuttering COLUMN (SUPERSTRUCT)"/>
      <sheetName val="PILE HEAD BREAKING"/>
      <sheetName val="WATER-PROFFING"/>
      <sheetName val="RMC  CONC.-Ann-(1)"/>
      <sheetName val=" (With Pump)"/>
      <sheetName val="Pile Cap"/>
      <sheetName val="Tie Beam"/>
      <sheetName val="GF Slab&amp;Beam"/>
      <sheetName val="Raft"/>
      <sheetName val="RW"/>
      <sheetName val="Reconciliation Upto 28.02.10"/>
      <sheetName val="FitOutConfCentre"/>
      <sheetName val="CASHFLOWS"/>
      <sheetName val="SWOT"/>
      <sheetName val="swot Report"/>
      <sheetName val="Business Potential"/>
      <sheetName val="Resources"/>
      <sheetName val="SPILL OVER"/>
      <sheetName val="SPILL OVER PROJECTIONS"/>
      <sheetName val="SPILL OVER SECTORWISE"/>
      <sheetName val="BREAKUP_NEW ORDERS"/>
      <sheetName val="T_O_QTRY"/>
      <sheetName val="TOprj05-06"/>
      <sheetName val="TOprj06-07"/>
      <sheetName val="TOprj 07-08"/>
      <sheetName val="FUNDREQ"/>
      <sheetName val="STRRATE"/>
      <sheetName val="END"/>
      <sheetName val="Intro"/>
      <sheetName val="Annex"/>
      <sheetName val="key dates"/>
      <sheetName val="Actual"/>
      <sheetName val="Actual projected"/>
      <sheetName val="CFForecast detail"/>
      <sheetName val="CFTable2"/>
      <sheetName val="CFGraphs"/>
      <sheetName val="CSIRO"/>
      <sheetName val="CF%Print"/>
      <sheetName val="LIST OF MAKES"/>
      <sheetName val="3. Elemental Summary"/>
      <sheetName val="9. Package split - Cost "/>
      <sheetName val="10. &amp; 11. Rate Code &amp; BQ"/>
      <sheetName val="Cashflow projection"/>
      <sheetName val="12a. CFTable"/>
      <sheetName val="Pacakges split"/>
      <sheetName val="GBW"/>
      <sheetName val="WORK TABLE"/>
      <sheetName val="dlvoid"/>
      <sheetName val="factors"/>
      <sheetName val="Fin Sum"/>
      <sheetName val=" B1"/>
      <sheetName val="horizontal"/>
      <sheetName val="Fill this out first..."/>
      <sheetName val="girder"/>
      <sheetName val="F1a-Pile"/>
      <sheetName val="Break_Up"/>
      <sheetName val="RESULT"/>
      <sheetName val="Pay_Sep06"/>
      <sheetName val="loadcal"/>
      <sheetName val="Cal"/>
      <sheetName val="Parameter"/>
      <sheetName val="Summray"/>
      <sheetName val="LMP Comparison"/>
      <sheetName val="escalation 2"/>
      <sheetName val="Escalation-final"/>
      <sheetName val="BG&amp;INSUR"/>
      <sheetName val="other expenses"/>
      <sheetName val="RMC"/>
      <sheetName val="MR PH"/>
      <sheetName val="MR Elect"/>
      <sheetName val="MR FP"/>
      <sheetName val="UL Elect"/>
      <sheetName val="UL FP"/>
      <sheetName val="Ulsoor PH"/>
      <sheetName val="COMAPARISON STATEMENT FINAL"/>
      <sheetName val="PILING"/>
      <sheetName val="Civil Analysis"/>
      <sheetName val="Precast PO Tention as per WO"/>
      <sheetName val="Precastprestr Girders as per WO"/>
      <sheetName val="Precast Girders"/>
      <sheetName val="BP Revised"/>
      <sheetName val="FW Mould"/>
      <sheetName val="barication"/>
      <sheetName val="safety"/>
      <sheetName val="CASHFLOW statement"/>
      <sheetName val="CASHOUTFLOW"/>
      <sheetName val="MONTHLY BILL"/>
      <sheetName val="MONTHLY BILL (160209)"/>
      <sheetName val="P4-B"/>
      <sheetName val="Basement Budget"/>
      <sheetName val="Zan-Jim"/>
      <sheetName val="Comp-Sum"/>
      <sheetName val="Comp Item"/>
      <sheetName val="Own-Sum"/>
      <sheetName val="Own"/>
      <sheetName val="Consult-Sum"/>
      <sheetName val="Consult"/>
      <sheetName val="Maji-Sum"/>
      <sheetName val="Maji"/>
      <sheetName val="MK-Sum"/>
      <sheetName val="MK"/>
      <sheetName val="Pow-Sum"/>
      <sheetName val="Pow"/>
      <sheetName val="SML-Sum"/>
      <sheetName val="SML "/>
      <sheetName val="Vijay-Sum"/>
      <sheetName val="Vijay"/>
      <sheetName val="IO LIST"/>
      <sheetName val="TAF"/>
      <sheetName val="Comp Sum"/>
      <sheetName val="Est-Sum"/>
      <sheetName val="Est "/>
      <sheetName val="Comm-sum"/>
      <sheetName val="Comm"/>
      <sheetName val="ETA-Sum"/>
      <sheetName val="ETA"/>
      <sheetName val="Mega-Sum"/>
      <sheetName val="Mega"/>
      <sheetName val="PK-Sum"/>
      <sheetName val="PK"/>
      <sheetName val="Sri-Sum"/>
      <sheetName val="sri"/>
      <sheetName val="RCC,Ret. Wall"/>
      <sheetName val="Formulas"/>
      <sheetName val="Estimation"/>
      <sheetName val="Daikin-Sum"/>
      <sheetName val="Daikin"/>
      <sheetName val="Pysco-Sum"/>
      <sheetName val="Pysco"/>
      <sheetName val="SME-Sum "/>
      <sheetName val="SME"/>
      <sheetName val="Suvidha-Sum"/>
      <sheetName val="Suvidha"/>
      <sheetName val="VK-Sum"/>
      <sheetName val="VK"/>
      <sheetName val="VK-LC-Sum"/>
      <sheetName val="VK-LC"/>
      <sheetName val="Samsung-Sum"/>
      <sheetName val="Samsung"/>
      <sheetName val="Material "/>
      <sheetName val="TAF FCU"/>
      <sheetName val="Comp Sum Rev1"/>
      <sheetName val="Comp Sum Rev0"/>
      <sheetName val="Sum-Local, Est"/>
      <sheetName val="FCU - Local, Est"/>
      <sheetName val="Spare FCU-Local, Est"/>
      <sheetName val="Sum-Est-Import"/>
      <sheetName val="FCU -Import (Est)"/>
      <sheetName val="Spare Import (Est)"/>
      <sheetName val="Sum-Local Blue Star"/>
      <sheetName val="FCU - Local, Blue star"/>
      <sheetName val="Spare FCU Local Blue Star"/>
      <sheetName val="Sum-Local, Carrier"/>
      <sheetName val="FCU - Local, carrier"/>
      <sheetName val="Spare FCU-Local, Carrier"/>
      <sheetName val="FCU -Import , Carrier"/>
      <sheetName val="Spare FCU,Import, Carrier"/>
      <sheetName val="Sum-Import, Daikin"/>
      <sheetName val="FCU - Daikin, Import"/>
      <sheetName val="Spare- daikin, Import"/>
      <sheetName val="Sum-, York"/>
      <sheetName val="FCU - York"/>
      <sheetName val="Spare FCU York"/>
      <sheetName val="Sum-Import, Trane"/>
      <sheetName val="FCU-Trane, Import"/>
      <sheetName val="Spare -Trane, Import"/>
      <sheetName val="Sum-Import, Sinco"/>
      <sheetName val="FCU-Sinco Import"/>
      <sheetName val="Spare -Sinco Import"/>
      <sheetName val="York rev 0"/>
      <sheetName val="Fcu York Rev 0"/>
      <sheetName val="Spare York Rev 0"/>
      <sheetName val="Sum- York "/>
      <sheetName val="Fcu York"/>
      <sheetName val="Spare York"/>
      <sheetName val="For print"/>
      <sheetName val="Summary of HVAc &amp; related Works"/>
      <sheetName val="analysis-superstructure"/>
      <sheetName val="Quote Sheet"/>
      <sheetName val="Certificate-A Main contrcat -40"/>
      <sheetName val="certi-ra13"/>
      <sheetName val="Payment tracker"/>
      <sheetName val="Service tax diff-May 2013"/>
      <sheetName val="Abstract - A - WO 40 "/>
      <sheetName val="NT &amp; RA4-ABSTRACT- WO 98"/>
      <sheetName val="Abstract -final cement -# 169"/>
      <sheetName val="Phase 2-I tower"/>
      <sheetName val="pHASE 1--RA12"/>
      <sheetName val="PHASE 2-RA12"/>
      <sheetName val="I TOWER-RA12"/>
      <sheetName val="Abstract - B - WO 331"/>
      <sheetName val="Summary- Qty-till RA21"/>
      <sheetName val="Mobilisation Rec-21"/>
      <sheetName val="Steel Recovery -RA21"/>
      <sheetName val=" Tiles-RA21 "/>
      <sheetName val="Summary RAB 19 - Sub Struc"/>
      <sheetName val="Summary RAB 19 - Super struc"/>
      <sheetName val="Steel Summary"/>
      <sheetName val="labor"/>
      <sheetName val="upa"/>
      <sheetName val="Unit Price"/>
      <sheetName val="Administrative Prices"/>
      <sheetName val="test"/>
      <sheetName val="dBase"/>
      <sheetName val="Intro."/>
      <sheetName val="wordsdata"/>
      <sheetName val="DetEst"/>
      <sheetName val="DetEstimates"/>
      <sheetName val="CshFlw"/>
      <sheetName val="DirIndLabor"/>
      <sheetName val="BoQ Covanta"/>
      <sheetName val="Codes"/>
      <sheetName val="CIVIL WORK"/>
      <sheetName val="STEEL STRUCTURE"/>
      <sheetName val="Pur"/>
      <sheetName val="Floor&amp;Ceiling Finishes"/>
      <sheetName val="Wall Finishes"/>
      <sheetName val="Wall"/>
      <sheetName val="Other Items"/>
      <sheetName val="Doors"/>
      <sheetName val="InputPO_Del"/>
      <sheetName val="Footings"/>
      <sheetName val="Project Budget Worksheet"/>
      <sheetName val="Detail"/>
      <sheetName val="13. Steel - Ratio"/>
      <sheetName val="Window"/>
      <sheetName val="Break up Sheet"/>
      <sheetName val="Micro"/>
      <sheetName val="Macro"/>
      <sheetName val="Scaff-Rose"/>
      <sheetName val="SBI(Siliguri)"/>
      <sheetName val="Elemental Summary"/>
      <sheetName val="Classif"/>
      <sheetName val="Areas"/>
      <sheetName val="Area cal"/>
      <sheetName val="Perimeter"/>
      <sheetName val="Rocker"/>
      <sheetName val="B1"/>
      <sheetName val="CABLERET"/>
      <sheetName val="Actuals"/>
      <sheetName val="SECPROP"/>
      <sheetName val="05117 CP - Estimate sheet - Sta"/>
      <sheetName val="A-Property"/>
      <sheetName val="DC details (2)"/>
      <sheetName val="BLOCK-A (MEA.SHEET)"/>
      <sheetName val="DSLP"/>
      <sheetName val="Assumption Inputs"/>
      <sheetName val="Load Details(B2)"/>
      <sheetName val="Take off Check list"/>
      <sheetName val="Take off sheet"/>
      <sheetName val="Per Floor"/>
      <sheetName val="Per Unit"/>
      <sheetName val="Floor &amp; Ceiling"/>
      <sheetName val="Int Wall Finish"/>
      <sheetName val="Door"/>
      <sheetName val="Ext Wall Finish"/>
      <sheetName val="PR-Blinds-HYD2"/>
      <sheetName val="Blinds-HYD"/>
      <sheetName val="Lying Stock 1.4.99"/>
      <sheetName val="Issues-RTS 0499 to 0999"/>
      <sheetName val="Phy Stock 30.9.99"/>
      <sheetName val="Lying Stock 30.9.99"/>
      <sheetName val="MAT0499"/>
      <sheetName val="Final Sheet"/>
      <sheetName val="MAT Summary"/>
      <sheetName val="MAT Consolidated"/>
      <sheetName val="Debit MAT 499 to 999"/>
      <sheetName val="Income"/>
      <sheetName val="Contractor wise work done (2)"/>
      <sheetName val="Contractor wise work done"/>
      <sheetName val="VCH-SLC"/>
      <sheetName val="Item Master"/>
      <sheetName val="Supplier"/>
      <sheetName val="gateway tower 0999 ctc"/>
      <sheetName val="CONTR+MATERIAL CTC"/>
      <sheetName val="Gateway Contractor 1099 - FINAL"/>
      <sheetName val="Balance Order 0110"/>
      <sheetName val="mat summ"/>
      <sheetName val="STR. BASEMENT WITH FDN"/>
      <sheetName val="F.ISSUE  (BASEMENT WITH FDN)"/>
      <sheetName val="STR. BASEMENT WITHOUT FDN"/>
      <sheetName val="F.ISSUE  (BASEMENT WITHOUT FDN)"/>
      <sheetName val="FINISHING (BASEMENT)"/>
      <sheetName val="num-word"/>
      <sheetName val="TAX TOP"/>
      <sheetName val="REC TOP"/>
      <sheetName val="ABSTRACT R-01"/>
      <sheetName val="RECONCILIATION "/>
      <sheetName val="A1-PROG"/>
      <sheetName val="CTRL-A1"/>
      <sheetName val="TOP - A1"/>
      <sheetName val="A2-PROG"/>
      <sheetName val="CTRL-A2"/>
      <sheetName val="TOP - A2"/>
      <sheetName val="B1-PROG"/>
      <sheetName val="CTRL B1 &amp; B2"/>
      <sheetName val="TOP - B1 &amp; B2"/>
      <sheetName val="B2-PROG "/>
      <sheetName val="MAT DETAIL"/>
      <sheetName val="RCC CEMENT DET"/>
      <sheetName val="CONC &amp; BW-A1"/>
      <sheetName val="CONC &amp; BW-A2"/>
      <sheetName val="CONC &amp; BW-B1 &amp; B2"/>
      <sheetName val="BOQ - A"/>
      <sheetName val="BOQ - B"/>
      <sheetName val="BOQ - C"/>
      <sheetName val="A1 &amp; A2-LIFT"/>
      <sheetName val="BOQ - B1 to B2"/>
      <sheetName val="B1 to B6-LIFT"/>
      <sheetName val="ALL TOWER PROGR"/>
      <sheetName val="Material Prices"/>
      <sheetName val="Direct"/>
      <sheetName val="LsCr"/>
      <sheetName val="Gem"/>
      <sheetName val="Plant"/>
      <sheetName val="Mob"/>
      <sheetName val="MarkUp"/>
      <sheetName val="Gross"/>
      <sheetName val="Cost Codes"/>
      <sheetName val="Formwork"/>
      <sheetName val="Hunnebeck Support Scaffold"/>
      <sheetName val="SWT Formwork &amp; Scaffold List"/>
      <sheetName val="Painting"/>
      <sheetName val="Door Schedule"/>
      <sheetName val="Contract"/>
      <sheetName val="LM1"/>
      <sheetName val="LM2"/>
      <sheetName val="LM3"/>
      <sheetName val="LM4"/>
      <sheetName val="Monat"/>
      <sheetName val="Range"/>
      <sheetName val="Control"/>
      <sheetName val="Comparative statement"/>
      <sheetName val="RA_markate"/>
      <sheetName val="BOQ_Direct_selling cost"/>
      <sheetName val="Desgn(zone I)"/>
      <sheetName val="grand summary"/>
      <sheetName val="dapr"/>
      <sheetName val="sched"/>
      <sheetName val="cpm"/>
      <sheetName val="activity"/>
      <sheetName val="RateAnalysis"/>
      <sheetName val="office"/>
      <sheetName val="Lab"/>
      <sheetName val="Basis"/>
      <sheetName val="PRECAST-conc-II"/>
      <sheetName val="Miscellaneous-civil"/>
      <sheetName val="basic"/>
      <sheetName val="GN-ST-10"/>
      <sheetName val="Cleaning &amp; Grubbing"/>
      <sheetName val="CF-det"/>
      <sheetName val="PRECAST lightconc_II"/>
      <sheetName val="Friends"/>
      <sheetName val="College Details"/>
      <sheetName val="Personal "/>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Cover Sheet"/>
      <sheetName val="BOQ REV A"/>
      <sheetName val="PTB (IO)"/>
      <sheetName val="BMS "/>
      <sheetName val="TBAL9697 -group wise  sdpl"/>
      <sheetName val="PIPING"/>
      <sheetName val="八幡"/>
      <sheetName val="Quantity Schedule"/>
      <sheetName val="Revenue  Schedule "/>
      <sheetName val="Balance works - Direct Cost"/>
      <sheetName val="Balance works - Indirect Cost"/>
      <sheetName val="Fund Plan"/>
      <sheetName val="300x500"/>
      <sheetName val="PRECAST_lightconc-II"/>
      <sheetName val="jidal_dam"/>
      <sheetName val="fran_temp"/>
      <sheetName val="kona_swit"/>
      <sheetName val="template_(8)"/>
      <sheetName val="template_(9)"/>
      <sheetName val="PRECAST_lightconc_II"/>
      <sheetName val="College_Details"/>
      <sheetName val="Personal_"/>
      <sheetName val="Cleaning_&amp;_Grubbing"/>
      <sheetName val="SITE OVERHEADS"/>
      <sheetName val="labour coeff"/>
      <sheetName val="beam-reinft-IIInd floor"/>
      <sheetName val="OVER_HEADS"/>
      <sheetName val="BOQ_REV_A"/>
      <sheetName val="PTB_(IO)"/>
      <sheetName val="BMS_"/>
      <sheetName val="TBAL9697_-group_wise__sdpl"/>
      <sheetName val="#REF!"/>
      <sheetName val="TAX BILLS"/>
      <sheetName val="CASH BILLS"/>
      <sheetName val="LABOUR BILLS"/>
      <sheetName val="BQQ"/>
      <sheetName val="july"/>
      <sheetName val="june"/>
      <sheetName val="may"/>
      <sheetName val="april"/>
      <sheetName val="march"/>
      <sheetName val="jan"/>
      <sheetName val="fefb"/>
      <sheetName val="invoice"/>
      <sheetName val="puch order"/>
      <sheetName val="decm"/>
      <sheetName val="Boq Block A"/>
      <sheetName val="SILICATE"/>
      <sheetName val="Costing Upto Mar'11 (2)"/>
      <sheetName val="Tender Summary"/>
      <sheetName val="zone-8"/>
      <sheetName val="MHNO_LEV"/>
      <sheetName val="M-Book for Conc"/>
      <sheetName val="M-Book for FW"/>
      <sheetName val="PRECAST_lightconc-II1"/>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TBAL9697_-group_wise__sdpl1"/>
      <sheetName val="Quantity_Schedule"/>
      <sheetName val="Revenue__Schedule_"/>
      <sheetName val="Balance_works_-_Direct_Cost"/>
      <sheetName val="Balance_works_-_Indirect_Cost"/>
      <sheetName val="Fund_Plan"/>
      <sheetName val="Bill_of_Resources"/>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scurve calc (2)"/>
      <sheetName val="Meas.-Hotel Part"/>
      <sheetName val="Contract Night Staff"/>
      <sheetName val="Contract Day Staff"/>
      <sheetName val="Day Shift"/>
      <sheetName val="Night Shift"/>
      <sheetName val=" 09.07.10 M顅ᎆ뤀ᨇ԰_x0000_缀_x0000_"/>
      <sheetName val="Ave.wtd.rates"/>
      <sheetName val="Labour &amp; Plant"/>
      <sheetName val="22.12.2011"/>
      <sheetName val="BOQ (2)"/>
      <sheetName val="2gii"/>
      <sheetName val="PA- Consutant "/>
      <sheetName val="final abstract"/>
      <sheetName val="TBAL9697 _group wise  sdpl"/>
      <sheetName val="Intake"/>
      <sheetName val="Item- Compact"/>
      <sheetName val="beam-reinft"/>
      <sheetName val="Build-up"/>
      <sheetName val="BS8007"/>
      <sheetName val="공장별판관비배부"/>
      <sheetName val="St.co.91.5lvl"/>
      <sheetName val="Civil Works"/>
      <sheetName val="master"/>
      <sheetName val="SP Break Up"/>
      <sheetName val="temp"/>
      <sheetName val="HEAD"/>
      <sheetName val="Labour productivity"/>
      <sheetName val=" 09.07.10 M顅ᎆ뤀ᨇ԰?缀?"/>
      <sheetName val="Meas__Hotel Part"/>
      <sheetName val="DataInput"/>
      <sheetName val="DataInput-1"/>
      <sheetName val="DI Rate Analysis"/>
      <sheetName val="Economic RisingMain  Ph-I"/>
      <sheetName val="Assumptions"/>
      <sheetName val="Sales &amp; Prod"/>
      <sheetName val="Cost Index"/>
      <sheetName val="cash in flow Summary JV "/>
      <sheetName val="water prop."/>
      <sheetName val="GR.slab-reinft"/>
      <sheetName val="section"/>
      <sheetName val="08.07.10헾】_x0005__x0000__x0000__x0000__x0000_ꎋ"/>
      <sheetName val="Staff Acco."/>
      <sheetName val="Costing"/>
      <sheetName val="HVAC"/>
      <sheetName val="col-reinft1"/>
      <sheetName val="Rate analysis- BOQ 1 "/>
      <sheetName val="box-12"/>
      <sheetName val="MN T.B."/>
      <sheetName val=" _x000a_¢_x0002_&amp;_x0000__x0000__x0000_ú5#_x0000__x0000__x0000__x0000__x0000__x0000__x0000_"/>
      <sheetName val="AOR"/>
      <sheetName val="F20 Risk Analysis"/>
      <sheetName val="Change Order Log"/>
      <sheetName val="lookups"/>
      <sheetName val="Bin"/>
      <sheetName val="2000 MOR"/>
      <sheetName val="Driveway Beams"/>
      <sheetName val="Prelims Breakup"/>
      <sheetName val="PRECAST_lightconc-II2"/>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SPT_vs_PHI2"/>
      <sheetName val="TBAL9697_-group_wise__sdpl2"/>
      <sheetName val="TAX_BILLS"/>
      <sheetName val="CASH_BILLS"/>
      <sheetName val="LABOUR_BILLS"/>
      <sheetName val="puch_order"/>
      <sheetName val="Quantity_Schedule1"/>
      <sheetName val="Revenue__Schedule_1"/>
      <sheetName val="Balance_works_-_Direct_Cost1"/>
      <sheetName val="Balance_works_-_Indirect_Cost1"/>
      <sheetName val="Fund_Plan1"/>
      <sheetName val="Bill_of_Resources1"/>
      <sheetName val="SITE_OVERHEADS"/>
      <sheetName val="labour_coeff"/>
      <sheetName val="Site_Dev_BOQ"/>
      <sheetName val="ORDER_BOOKING"/>
      <sheetName val="Costing_Upto_Mar'11_(2)"/>
      <sheetName val="Tender_Summary"/>
      <sheetName val="beam-reinft-IIInd_floor"/>
      <sheetName val="Prelims_Breakup"/>
      <sheetName val="Boq_Block_A"/>
      <sheetName val="M-Book_for_Conc"/>
      <sheetName val="M-Book_for_FW"/>
      <sheetName val="INDIGINEOUS ITEMS "/>
      <sheetName val="Meas_-Hotel_Part"/>
      <sheetName val="22_12_2011"/>
      <sheetName val="BOQ_(2)"/>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MX Equip"/>
      <sheetName val="T.SUMMARRY"/>
      <sheetName val="WS E1"/>
      <sheetName val="WS 3"/>
      <sheetName val="WS 4"/>
      <sheetName val="WS 5"/>
      <sheetName val="WS 6"/>
      <sheetName val="WS 6(2)"/>
      <sheetName val="WS 7"/>
      <sheetName val="FAS BOQ1"/>
      <sheetName val="per pt sec"/>
      <sheetName val="OPTION PRICE"/>
      <sheetName val="P2-Engr"/>
      <sheetName val="P3-T &amp; E"/>
      <sheetName val="P4-BOQ"/>
      <sheetName val="Compliance"/>
      <sheetName val="BOQ-BoH"/>
      <sheetName val="RA - Painting"/>
      <sheetName val="Stone Work"/>
      <sheetName val="Material &amp; Labour Rates"/>
      <sheetName val="1. Notes"/>
      <sheetName val="2. Estimate Summary"/>
      <sheetName val="4. Detail"/>
      <sheetName val="5. Area &amp; Perimeter Statement"/>
      <sheetName val="6. Assumption"/>
      <sheetName val="7. Economic ratios"/>
      <sheetName val="8. Pie Diagram"/>
      <sheetName val="12. Tentative Cashflow"/>
      <sheetName val="14. Std Material Cost"/>
      <sheetName val="15. Loose Furniture"/>
      <sheetName val="16. Room Equipment"/>
      <sheetName val="Costing Sheet (2)"/>
      <sheetName val="4a. Trade"/>
      <sheetName val="RMZ Summary"/>
      <sheetName val="6.Assumptions"/>
      <sheetName val="12b. Cash Flow"/>
      <sheetName val="SUMMARY RESI + commericall"/>
      <sheetName val="SUMMARY RESIDENTIAL"/>
      <sheetName val="RESIDENTIAL BOQ"/>
      <sheetName val="SUMMARY OFFICE"/>
      <sheetName val="OFFICE BOQ"/>
      <sheetName val="DS"/>
      <sheetName val=" AREA STATEMENT-RESIDENTIAL"/>
      <sheetName val=" AREA STATEMENT-OFFICE"/>
      <sheetName val="LBD-COMMERCIAL"/>
      <sheetName val="LBD-RESIDENTIAL"/>
      <sheetName val="Appendix-1.a"/>
      <sheetName val="Appendix-2.a"/>
      <sheetName val="Appendix-1.b"/>
      <sheetName val="Appendix-2.b"/>
      <sheetName val="Appendix-3"/>
      <sheetName val="Appendix-4"/>
      <sheetName val="Appendix-5"/>
      <sheetName val="Material Value"/>
      <sheetName val="Material-breakup"/>
      <sheetName val="Appendix-1.xx"/>
      <sheetName val="Appendix-2.xxx"/>
      <sheetName val="Comparision (5)"/>
      <sheetName val="Comparision (4)"/>
      <sheetName val="Summary-02-1"/>
      <sheetName val="Comparision adj-1"/>
      <sheetName val="Report backup"/>
      <sheetName val="Appendix-1.b (2)"/>
      <sheetName val="COMMERCIAL CONDITIONS"/>
      <sheetName val="Pay Rec"/>
      <sheetName val="Pro Pay Abs"/>
      <sheetName val="Mat Ad"/>
      <sheetName val="Ad Re"/>
      <sheetName val="Retention"/>
      <sheetName val="Steel Esc"/>
      <sheetName val="E.D"/>
      <sheetName val="ABs - MB"/>
      <sheetName val="ABs - SS"/>
      <sheetName val="ABs - Ext"/>
      <sheetName val="Bill 1"/>
      <sheetName val="Bill 2"/>
      <sheetName val="Bill 2 qr"/>
      <sheetName val="Bill 3"/>
      <sheetName val="Bill 3 Qr"/>
      <sheetName val="Bill 4"/>
      <sheetName val="Bill 4 Qr"/>
      <sheetName val="Bill 5"/>
      <sheetName val="Bill 6"/>
      <sheetName val="Bill 6 Qr"/>
      <sheetName val="Bill 7"/>
      <sheetName val="Bill 8"/>
      <sheetName val="Bill 9"/>
      <sheetName val="Bill final CCCL"/>
      <sheetName val="FINAL STATEMENT"/>
      <sheetName val="Pay_Rec"/>
      <sheetName val="BQ"/>
      <sheetName val="Dedcution"/>
      <sheetName val="Other Claim"/>
      <sheetName val="Contract Summary"/>
      <sheetName val="Abstract-8RA"/>
      <sheetName val="Summary compare"/>
      <sheetName val="Excavation Variation"/>
      <sheetName val="Podiam Footing Area"/>
      <sheetName val="Ad rec proposed by Mfar"/>
      <sheetName val="9aVariation-1"/>
      <sheetName val="Bill Summary (C)"/>
      <sheetName val="Cost Abs (C)"/>
      <sheetName val="MB-PILE (C)"/>
      <sheetName val="BW IN FOUNDATION(N.T)(C)"/>
      <sheetName val="MB-Sheet Pile (C)"/>
      <sheetName val="EXCAVATION (C)"/>
      <sheetName val="ANTI-TERMITE (C)"/>
      <sheetName val="SBFS (C)"/>
      <sheetName val="PCC (C)"/>
      <sheetName val="INTEGRITY TEST (C)"/>
      <sheetName val="WATER-PROFFING (C)"/>
      <sheetName val="RCC IN PILE CAP &amp; RAFT (C)"/>
      <sheetName val="Shuttering PILE CAP (C)"/>
      <sheetName val="RCC WALL(C)"/>
      <sheetName val="RETAINING WALL SHUTTERING (C)"/>
      <sheetName val="RCC IN TIE BEAM (C)"/>
      <sheetName val="Shuttering TIE BEAM (C)"/>
      <sheetName val="RCC IN COLUMN (C)"/>
      <sheetName val="Shuttering COLUMN(FOUNDATION)C"/>
      <sheetName val="RCC IN COLUMN SUPERSTRUCTURE(C)"/>
      <sheetName val="Shuttering COLUMN (SUPERSTR)(C)"/>
      <sheetName val="RCC IN GR. FL. BEAM (C)"/>
      <sheetName val="GR. FL.BEAM SHUTTERING (C)"/>
      <sheetName val="PILE HEAD BREAKING (C)"/>
      <sheetName val="RMC  CONC.-Ann-(1)(C)"/>
      <sheetName val="ULT-Ann-(2)(C)"/>
      <sheetName val="ACC-Ann-(3)(C)"/>
      <sheetName val=" (With Pump) (C)"/>
      <sheetName val="CB Nov'09 (C)"/>
      <sheetName val="Reconciliation(WIP) "/>
      <sheetName val="Summary NOV'09 "/>
      <sheetName val="Prelims Back-Up"/>
      <sheetName val="Tracking Form"/>
      <sheetName val="Sum Cement1"/>
      <sheetName val="Previous Payment"/>
      <sheetName val="HVAC COM"/>
      <sheetName val="HVAC RESI"/>
      <sheetName val="FPS COM"/>
      <sheetName val="FPS RESI"/>
      <sheetName val="ELEC COM"/>
      <sheetName val="ELEC RESI"/>
      <sheetName val="PHE COM"/>
      <sheetName val="PHE RESI"/>
      <sheetName val="Equip - Tower B"/>
      <sheetName val="Ground floor"/>
      <sheetName val="Level 1"/>
      <sheetName val="Level 2,4,6,8,10 &amp;12"/>
      <sheetName val="Level 3,5,7,9 &amp;11"/>
      <sheetName val="Level 13"/>
      <sheetName val="Level 14"/>
      <sheetName val="Level 15"/>
      <sheetName val="Level 16"/>
      <sheetName val="Level 17"/>
      <sheetName val="Terrace floor"/>
      <sheetName val="Summary - Commercial"/>
      <sheetName val="DG"/>
      <sheetName val="Lift "/>
      <sheetName val=" Valves"/>
      <sheetName val="BM 3"/>
      <sheetName val="BM 2"/>
      <sheetName val="BM 1"/>
      <sheetName val="GF &amp; 1F"/>
      <sheetName val="2 &amp; 3F"/>
      <sheetName val="4 &amp; 5F"/>
      <sheetName val="6 &amp;7F"/>
      <sheetName val="8 &amp; 9F "/>
      <sheetName val="10 &amp;11F"/>
      <sheetName val="Hyd pipe"/>
      <sheetName val="External"/>
      <sheetName val="FDS"/>
      <sheetName val="FAS - Cable "/>
      <sheetName val="PAS - Cable"/>
      <sheetName val="Fire duct"/>
      <sheetName val="Fire duct 1"/>
      <sheetName val="Common"/>
      <sheetName val="Detail Sheet - below Ground"/>
      <sheetName val="Detail Sheet - Above Ground"/>
      <sheetName val="Detail Sheet - Tower 1"/>
      <sheetName val="Detail Sheet - Tower 2"/>
      <sheetName val="Detail Sheet - Link Bride"/>
      <sheetName val="Detail Sheet - MP hall"/>
      <sheetName val="Detail Sheet - External"/>
      <sheetName val="Base"/>
      <sheetName val="Stilt"/>
      <sheetName val="Club house"/>
      <sheetName val="Tower 1"/>
      <sheetName val="Tower 2"/>
      <sheetName val="Tower 3"/>
      <sheetName val="Ext Works"/>
      <sheetName val="Assumption "/>
      <sheetName val="Reference Information"/>
      <sheetName val="Employee List"/>
      <sheetName val="Sales Office"/>
      <sheetName val="IDC"/>
      <sheetName val="Misc. points"/>
      <sheetName val="qty abst"/>
      <sheetName val="Programe"/>
      <sheetName val="histogram"/>
      <sheetName val="basic "/>
      <sheetName val="bua"/>
      <sheetName val="topsheet"/>
      <sheetName val="ZFIN"/>
      <sheetName val="Location"/>
      <sheetName val="PlantLocation"/>
      <sheetName val="Brand"/>
      <sheetName val="Sub-brand"/>
      <sheetName val="Variant"/>
      <sheetName val="TaxClassificatn"/>
      <sheetName val="PurchGroup"/>
      <sheetName val="PackagingType"/>
      <sheetName val="PackSize"/>
      <sheetName val="UOM"/>
      <sheetName val="ProductHierarchy"/>
      <sheetName val="Special Procurement key"/>
      <sheetName val="Block Work LB-Phase-I"/>
      <sheetName val="Plastering LB-Phase-I"/>
      <sheetName val="Block Work UB-Phase-I"/>
      <sheetName val="Plastering UB-Phase-I"/>
      <sheetName val="DR.Toilet-Rough Pls-UB-Phase-II"/>
      <sheetName val="LB &amp; UB Ext Plastering Qty"/>
      <sheetName val="Calculations"/>
      <sheetName val="Pre-cast"/>
      <sheetName val="switch"/>
      <sheetName val="INPUT(Direct)"/>
      <sheetName val="Direct cost"/>
      <sheetName val="Bus Shelter"/>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Manpower Histogram "/>
      <sheetName val="basdat"/>
      <sheetName val="Ex Sum"/>
      <sheetName val="India F&amp;S Template"/>
      <sheetName val=" Graphs"/>
      <sheetName val="Tracker"/>
      <sheetName val="Entries"/>
      <sheetName val="Provisional entries"/>
      <sheetName val="DCDL Consol June 06"/>
      <sheetName val="Infocity-Chandigarh"/>
      <sheetName val="Infocity-Kolkata"/>
      <sheetName val="DCDL-final"/>
      <sheetName val="Info city-Bangalore"/>
      <sheetName val="Info city-Hyderabad"/>
      <sheetName val="GKS"/>
      <sheetName val="Roadtech"/>
      <sheetName val="Udipti"/>
      <sheetName val="Bhoruka"/>
      <sheetName val="Shivaji"/>
      <sheetName val="Real Estate"/>
      <sheetName val="Info city- Chennai"/>
      <sheetName val="GT_Custom"/>
      <sheetName val="Passion"/>
      <sheetName val="Database"/>
      <sheetName val="E-Core version"/>
      <sheetName val="Laptop Loan Req Form"/>
      <sheetName val="Laptop Release Form"/>
      <sheetName val="page 1 of 2"/>
      <sheetName val="page 2 of 2"/>
      <sheetName val="Explanation"/>
      <sheetName val="QMM-Graph"/>
      <sheetName val="More Exp."/>
      <sheetName val="HRM Data"/>
      <sheetName val="cflwmpbswc"/>
      <sheetName val="Working Sheet"/>
      <sheetName val="Sales &amp; Profit"/>
      <sheetName val="Perf-summary"/>
      <sheetName val="profit"/>
      <sheetName val="Explanation "/>
      <sheetName val="BS'03"/>
      <sheetName val="Cap. Exp."/>
      <sheetName val="Three Aces"/>
      <sheetName val="MHO"/>
      <sheetName val="sbu1"/>
      <sheetName val="F A Sch sbu-2"/>
      <sheetName val="sbu-3"/>
      <sheetName val="sbu-4"/>
      <sheetName val="F A SBU-5"/>
      <sheetName val="F A Sch SBU-6"/>
      <sheetName val="sbu-7"/>
      <sheetName val="sbu-9"/>
      <sheetName val="F A Sch sbu-11"/>
      <sheetName val="eob"/>
      <sheetName val="ped"/>
      <sheetName val="F A Sch NBDD"/>
      <sheetName val="F A Sch HTC"/>
      <sheetName val="F A Sch EOU"/>
      <sheetName val="eou polymer"/>
      <sheetName val="F A Sch SPBU-1"/>
      <sheetName val="Manpower"/>
      <sheetName val="STAFFSCHED "/>
      <sheetName val="Certificate"/>
      <sheetName val="Abstract 1"/>
      <sheetName val="Tor steel supply Krushi advance"/>
      <sheetName val="Payment Tracker "/>
      <sheetName val="Abstract-2 "/>
      <sheetName val="Abstract 2"/>
      <sheetName val="SUMMARY "/>
      <sheetName val="Recovery-Cummulative"/>
      <sheetName val="Steel and cement recovery"/>
      <sheetName val="Recon Cement"/>
      <sheetName val="Concrete Reconciliation"/>
      <sheetName val="3cd Annexure"/>
      <sheetName val="970121 fee rates"/>
      <sheetName val="Materials Cost"/>
      <sheetName val="Kurkumbh BOQ"/>
      <sheetName val="A1-Continuous"/>
      <sheetName val="PPA Summary"/>
      <sheetName val="TBEAM"/>
      <sheetName val="FORM7"/>
      <sheetName val="Tax Invoice"/>
      <sheetName val="PRELIM5"/>
      <sheetName val="Certificate "/>
      <sheetName val="BMS BOQ"/>
      <sheetName val="Name List"/>
      <sheetName val="BLOCK MASONARY"/>
      <sheetName val="COP"/>
      <sheetName val="Raft concrete Tower B"/>
      <sheetName val="Column Tower slab bott"/>
      <sheetName val="Column Tower upto beam bottom "/>
      <sheetName val="Basement roof slab Tower area"/>
      <sheetName val="Slab area basement roof"/>
      <sheetName val="RMC RECONCILATION"/>
      <sheetName val="RECONCILATION  STEEL "/>
      <sheetName val="FF roof slab area"/>
      <sheetName val="GF roof slab area &amp; concrete"/>
      <sheetName val="Column Tower C GF roof bott"/>
      <sheetName val="Col Tower(C) GF roof beam bott"/>
      <sheetName val="GF roof beam details"/>
      <sheetName val="FF roof slab concrete "/>
      <sheetName val="FF roof beam details"/>
      <sheetName val="Col Tow C GF roof to FF roof"/>
      <sheetName val="Col Tow C GF to FF beam bott"/>
      <sheetName val="FF roof Slab area chart"/>
      <sheetName val="SF roof Slab area chart"/>
      <sheetName val="Ex. Base Slab Area"/>
      <sheetName val="Ext. Base. Beam RCC"/>
      <sheetName val="Ex. Base. Slab RCC"/>
      <sheetName val="TF Roof Slab Area (as per site)"/>
      <sheetName val="TF Roof Slab Area as per Drg"/>
      <sheetName val="TF Roof Slab Concrete"/>
      <sheetName val="TF Roof Beam"/>
      <sheetName val="Col-SF roof to TF roof"/>
      <sheetName val="Col-SF to TF beam bottom"/>
      <sheetName val="Summary (2)"/>
      <sheetName val="Comparision"/>
      <sheetName val="compa"/>
      <sheetName val="Part II Subhead I(12-73)"/>
      <sheetName val="Basic Rates"/>
      <sheetName val="SubAnlysis"/>
      <sheetName val="Part II Subhead II"/>
      <sheetName val="Part II subhead III"/>
      <sheetName val="Lifts"/>
      <sheetName val="Part IV"/>
      <sheetName val="Rate Analysis in lifts"/>
      <sheetName val="Part II Subhead II(74-112)"/>
      <sheetName val="Part II subhead III(113-126)"/>
      <sheetName val="Part IV(138-166)"/>
      <sheetName val="ELEC-RA"/>
      <sheetName val="SEC-RA"/>
      <sheetName val="FPS-RA"/>
      <sheetName val="summary of item rate"/>
      <sheetName val="Rates compa"/>
      <sheetName val="Pumps"/>
      <sheetName val="AEs PART-II"/>
      <sheetName val="AE PART-I"/>
      <sheetName val="Ele RA"/>
      <sheetName val="Fire Alarm RA"/>
      <sheetName val="Fire"/>
      <sheetName val="Civil RA"/>
      <sheetName val="Blast doors"/>
      <sheetName val=" Basic Rates"/>
      <sheetName val="Ele RA "/>
      <sheetName val="bLAST DOOR RA"/>
      <sheetName val="k"/>
      <sheetName val="Final Estimate"/>
      <sheetName val="CST-I"/>
      <sheetName val="LOW RATES"/>
      <sheetName val="N"/>
      <sheetName val="O"/>
      <sheetName val="CST-O"/>
      <sheetName val="T.S"/>
      <sheetName val="Plinth Area Cost"/>
      <sheetName val="RA"/>
      <sheetName val="CST"/>
      <sheetName val="APP C"/>
      <sheetName val="APP D"/>
      <sheetName val="App J"/>
      <sheetName val="App K"/>
      <sheetName val="APP L"/>
      <sheetName val="App M"/>
      <sheetName val="App N"/>
      <sheetName val="App O"/>
      <sheetName val="SOLAR FENCE"/>
      <sheetName val="J1"/>
      <sheetName val="J2"/>
      <sheetName val="K1"/>
      <sheetName val="K2"/>
      <sheetName val="High Rates"/>
      <sheetName val="Paschal"/>
      <sheetName val="sca"/>
      <sheetName val="Ammendement"/>
      <sheetName val="Amd BOQ"/>
      <sheetName val="Cost Civil"/>
      <sheetName val="Civil-AOR"/>
      <sheetName val="Electrical AOR"/>
      <sheetName val="Subdetail"/>
      <sheetName val="T7 Buildestimate"/>
      <sheetName val="RA SOLAR"/>
      <sheetName val="Servieces"/>
      <sheetName val="Tunnel "/>
      <sheetName val="FF RA"/>
      <sheetName val="Vent Rate"/>
      <sheetName val="FAS RA"/>
      <sheetName val=" T7"/>
      <sheetName val="LATEST AE"/>
      <sheetName val="AE_I"/>
      <sheetName val="AE-II"/>
      <sheetName val="FF_RA"/>
      <sheetName val="Power Supply FF RA"/>
      <sheetName val="ktr"/>
      <sheetName val="Part C - HardStand"/>
      <sheetName val="Boiler&amp;TG"/>
      <sheetName val="Tg_foundn"/>
      <sheetName val="Stru_steel"/>
      <sheetName val="Digester building"/>
      <sheetName val="OH"/>
      <sheetName val="Conc-Site"/>
      <sheetName val="Shut"/>
      <sheetName val="New33KVSS_E3"/>
      <sheetName val="Prop aug of Ex 33KVSS_E3a"/>
      <sheetName val="SIN"/>
      <sheetName val="CREV"/>
      <sheetName val="DREV"/>
      <sheetName val="IDCCALHYD_GOO"/>
      <sheetName val="REL"/>
      <sheetName val="CORRECTION"/>
      <sheetName val="wages"/>
      <sheetName val="Major P&amp;M deployment"/>
      <sheetName val="p&amp;m L&amp;T Hire"/>
      <sheetName val="Iron Steel &amp; handrails"/>
      <sheetName val="Publicbuilding"/>
      <sheetName val="STRUC"/>
      <sheetName val="DOOR-WIND"/>
      <sheetName val="ROOFING"/>
      <sheetName val="FLOORING"/>
      <sheetName val="MR"/>
      <sheetName val="VENDOR CODE WO NO"/>
      <sheetName val="Master Item List"/>
      <sheetName val="WPR-IV"/>
      <sheetName val="Misc__points2"/>
      <sheetName val="qty_abst2"/>
      <sheetName val="basic_2"/>
      <sheetName val="Rate_Analysis2"/>
      <sheetName val="Top_Sheet2"/>
      <sheetName val="Iron_Steel_&amp;_handrails2"/>
      <sheetName val="Misc__points"/>
      <sheetName val="qty_abst"/>
      <sheetName val="basic_"/>
      <sheetName val="Top_Sheet"/>
      <sheetName val="Iron_Steel_&amp;_handrails"/>
      <sheetName val="Misc__points1"/>
      <sheetName val="qty_abst1"/>
      <sheetName val="basic_1"/>
      <sheetName val="Rate_Analysis1"/>
      <sheetName val="Top_Sheet1"/>
      <sheetName val="Iron_Steel_&amp;_handrails1"/>
      <sheetName val="VENDER DETAIL"/>
      <sheetName val="calcul"/>
      <sheetName val="Ref_Lists_SER"/>
      <sheetName val="grid"/>
      <sheetName val="Title"/>
      <sheetName val="COP Final"/>
      <sheetName val="PRICED-BOQ-SUMM"/>
      <sheetName val="PRICED-BOQ"/>
      <sheetName val="RA-MKT"/>
      <sheetName val="M.S."/>
      <sheetName val="CHECK LIST"/>
      <sheetName val="Total Quantity (2)"/>
      <sheetName val="except wiring"/>
      <sheetName val="NT LBH"/>
      <sheetName val="pol-60"/>
      <sheetName val="acevsSp"/>
      <sheetName val="Bid Items"/>
      <sheetName val="acevsSp (ABC)"/>
      <sheetName val="INFLUENCES ON GM"/>
      <sheetName val="Matl Cons"/>
      <sheetName val="Basic Cost"/>
      <sheetName val="RECON"/>
      <sheetName val="Matl. Req."/>
      <sheetName val="Form Work"/>
      <sheetName val="Deptitemc"/>
      <sheetName val="deptlc"/>
      <sheetName val="Dept break"/>
      <sheetName val="P&amp;M ITEMCOST"/>
      <sheetName val="PMbreak"/>
      <sheetName val="PMbreak%"/>
      <sheetName val="PMabs"/>
      <sheetName val="PMCOSTa"/>
      <sheetName val="PMCOSTb"/>
      <sheetName val="PMCOSTc"/>
      <sheetName val="PMCOSTd"/>
      <sheetName val="FUEL NORMS (RPLM)"/>
      <sheetName val="GEODESIC"/>
      <sheetName val="IDC.1010,1030,1100,1180"/>
      <sheetName val="IDC.1020"/>
      <sheetName val="IDC.1040 "/>
      <sheetName val="IDC.1200"/>
      <sheetName val="ROADS"/>
      <sheetName val="Clients Facilities"/>
      <sheetName val="Clts Fac Tender Vs Actuals"/>
      <sheetName val="NL-Field Lab Equipment SVD"/>
      <sheetName val="CF-Fur-Det"/>
      <sheetName val="BG Det"/>
      <sheetName val="TAXES"/>
      <sheetName val="TAXES (2)"/>
      <sheetName val="Webcity 3"/>
      <sheetName val="Manpower Summary"/>
      <sheetName val="Webcity 3 (2)"/>
      <sheetName val="Dec'16"/>
      <sheetName val="Phase 2"/>
      <sheetName val="Phase 1"/>
      <sheetName val="Phase 1-1"/>
      <sheetName val="Over All Qty"/>
      <sheetName val="Debits as on 12.04.08"/>
      <sheetName val="일위대가"/>
      <sheetName val="INPUT_SHEET"/>
      <sheetName val="Wire"/>
      <sheetName val="INFBD1"/>
      <sheetName val="PACK (B)"/>
      <sheetName val="PO Value 31st January"/>
      <sheetName val="Material Rate (2)"/>
      <sheetName val="E _ R"/>
      <sheetName val="Schedules PL"/>
      <sheetName val="Schedules BS"/>
      <sheetName val="Field Values"/>
      <sheetName val="newsales"/>
      <sheetName val="E_&amp;_R"/>
      <sheetName val="E___R"/>
      <sheetName val="new_main_20K"/>
      <sheetName val="SPS DETAIL"/>
      <sheetName val="Works - Quote Sheet"/>
      <sheetName val="A0744339"/>
      <sheetName val="Client Ref Copy"/>
      <sheetName val="CP Fittings"/>
      <sheetName val="DC Backup"/>
      <sheetName val="Summary M Sheet1"/>
      <sheetName val="GI pipe"/>
      <sheetName val="INPUT_SHEET1"/>
      <sheetName val="E_&amp;_R1"/>
      <sheetName val="Manpower_Histogram_"/>
      <sheetName val="India_F&amp;S_Template"/>
      <sheetName val="Ex_Sum"/>
      <sheetName val="Data_sheet"/>
      <sheetName val="_Graphs"/>
      <sheetName val="Over_All_Qty"/>
      <sheetName val="Debits_as_on_12_04_08"/>
      <sheetName val="9__Package_split_-_Cost_"/>
      <sheetName val="PACK_(B)"/>
      <sheetName val="PO_Value_31st_January"/>
      <sheetName val="Material_Rate_(2)"/>
      <sheetName val="10__&amp;_11__Rate_Code_&amp;_BQ"/>
      <sheetName val="Fee_Rate_Summary"/>
      <sheetName val="E___R1"/>
      <sheetName val="Schedules_PL"/>
      <sheetName val="Schedules_BS"/>
      <sheetName val="Field_Values"/>
      <sheetName val="WORK_TABLE"/>
      <sheetName val="INPUT_SHEET3"/>
      <sheetName val="E_&amp;_R3"/>
      <sheetName val="Site_Dev_BOQ2"/>
      <sheetName val="Manpower_Histogram_2"/>
      <sheetName val="India_F&amp;S_Template2"/>
      <sheetName val="Ex_Sum2"/>
      <sheetName val="Data_sheet2"/>
      <sheetName val="_Graphs2"/>
      <sheetName val="Over_All_Qty2"/>
      <sheetName val="Debits_as_on_12_04_082"/>
      <sheetName val="9__Package_split_-_Cost_2"/>
      <sheetName val="PACK_(B)2"/>
      <sheetName val="PO_Value_31st_January2"/>
      <sheetName val="Material_Rate_(2)2"/>
      <sheetName val="10__&amp;_11__Rate_Code_&amp;_BQ2"/>
      <sheetName val="Fee_Rate_Summary2"/>
      <sheetName val="E___R3"/>
      <sheetName val="Schedules_PL2"/>
      <sheetName val="Schedules_BS2"/>
      <sheetName val="Field_Values2"/>
      <sheetName val="WORK_TABLE2"/>
      <sheetName val="INPUT_SHEET2"/>
      <sheetName val="E_&amp;_R2"/>
      <sheetName val="Site_Dev_BOQ1"/>
      <sheetName val="Manpower_Histogram_1"/>
      <sheetName val="India_F&amp;S_Template1"/>
      <sheetName val="Ex_Sum1"/>
      <sheetName val="Data_sheet1"/>
      <sheetName val="_Graphs1"/>
      <sheetName val="Over_All_Qty1"/>
      <sheetName val="Debits_as_on_12_04_081"/>
      <sheetName val="9__Package_split_-_Cost_1"/>
      <sheetName val="PACK_(B)1"/>
      <sheetName val="PO_Value_31st_January1"/>
      <sheetName val="Material_Rate_(2)1"/>
      <sheetName val="10__&amp;_11__Rate_Code_&amp;_BQ1"/>
      <sheetName val="Fee_Rate_Summary1"/>
      <sheetName val="E___R2"/>
      <sheetName val="Schedules_PL1"/>
      <sheetName val="Schedules_BS1"/>
      <sheetName val="Field_Values1"/>
      <sheetName val="WORK_TABLE1"/>
      <sheetName val="INPUT_SHEET4"/>
      <sheetName val="E_&amp;_R4"/>
      <sheetName val="Site_Dev_BOQ3"/>
      <sheetName val="Manpower_Histogram_3"/>
      <sheetName val="India_F&amp;S_Template3"/>
      <sheetName val="Ex_Sum3"/>
      <sheetName val="Data_sheet3"/>
      <sheetName val="_Graphs3"/>
      <sheetName val="Over_All_Qty3"/>
      <sheetName val="SPT_vs_PHI3"/>
      <sheetName val="Debits_as_on_12_04_083"/>
      <sheetName val="9__Package_split_-_Cost_3"/>
      <sheetName val="PRECAST_lightconc-II3"/>
      <sheetName val="PACK_(B)3"/>
      <sheetName val="PO_Value_31st_January3"/>
      <sheetName val="Material_Rate_(2)3"/>
      <sheetName val="10__&amp;_11__Rate_Code_&amp;_BQ3"/>
      <sheetName val="Fee_Rate_Summary3"/>
      <sheetName val="E___R4"/>
      <sheetName val="Schedules_PL3"/>
      <sheetName val="Schedules_BS3"/>
      <sheetName val="Field_Values3"/>
      <sheetName val="WORK_TABLE3"/>
      <sheetName val="Rate_analysis3"/>
      <sheetName val="INPUT_SHEET5"/>
      <sheetName val="E_&amp;_R5"/>
      <sheetName val="Site_Dev_BOQ4"/>
      <sheetName val="Manpower_Histogram_4"/>
      <sheetName val="India_F&amp;S_Template4"/>
      <sheetName val="Ex_Sum4"/>
      <sheetName val="Data_sheet4"/>
      <sheetName val="_Graphs4"/>
      <sheetName val="Over_All_Qty4"/>
      <sheetName val="SPT_vs_PHI4"/>
      <sheetName val="Debits_as_on_12_04_084"/>
      <sheetName val="9__Package_split_-_Cost_4"/>
      <sheetName val="PRECAST_lightconc-II4"/>
      <sheetName val="PACK_(B)4"/>
      <sheetName val="PO_Value_31st_January4"/>
      <sheetName val="Material_Rate_(2)4"/>
      <sheetName val="10__&amp;_11__Rate_Code_&amp;_BQ4"/>
      <sheetName val="Fee_Rate_Summary4"/>
      <sheetName val="E___R5"/>
      <sheetName val="Schedules_PL4"/>
      <sheetName val="Schedules_BS4"/>
      <sheetName val="Field_Values4"/>
      <sheetName val="WORK_TABLE4"/>
      <sheetName val="Rate_analysis4"/>
      <sheetName val="INPUT_SHEET6"/>
      <sheetName val="E_&amp;_R6"/>
      <sheetName val="Site_Dev_BOQ5"/>
      <sheetName val="Manpower_Histogram_5"/>
      <sheetName val="India_F&amp;S_Template5"/>
      <sheetName val="Ex_Sum5"/>
      <sheetName val="Data_sheet5"/>
      <sheetName val="_Graphs5"/>
      <sheetName val="Over_All_Qty5"/>
      <sheetName val="SPT_vs_PHI5"/>
      <sheetName val="Debits_as_on_12_04_085"/>
      <sheetName val="9__Package_split_-_Cost_5"/>
      <sheetName val="PRECAST_lightconc-II5"/>
      <sheetName val="PACK_(B)5"/>
      <sheetName val="PO_Value_31st_January5"/>
      <sheetName val="Material_Rate_(2)5"/>
      <sheetName val="10__&amp;_11__Rate_Code_&amp;_BQ5"/>
      <sheetName val="Fee_Rate_Summary5"/>
      <sheetName val="E___R6"/>
      <sheetName val="Schedules_PL5"/>
      <sheetName val="Schedules_BS5"/>
      <sheetName val="Field_Values5"/>
      <sheetName val="WORK_TABLE5"/>
      <sheetName val="Rate_analysis5"/>
      <sheetName val="INPUT_SHEET7"/>
      <sheetName val="E_&amp;_R7"/>
      <sheetName val="Site_Dev_BOQ6"/>
      <sheetName val="Manpower_Histogram_6"/>
      <sheetName val="India_F&amp;S_Template6"/>
      <sheetName val="Ex_Sum6"/>
      <sheetName val="Data_sheet6"/>
      <sheetName val="_Graphs6"/>
      <sheetName val="Over_All_Qty6"/>
      <sheetName val="SPT_vs_PHI6"/>
      <sheetName val="Debits_as_on_12_04_086"/>
      <sheetName val="9__Package_split_-_Cost_6"/>
      <sheetName val="PRECAST_lightconc-II6"/>
      <sheetName val="PACK_(B)6"/>
      <sheetName val="PO_Value_31st_January6"/>
      <sheetName val="Material_Rate_(2)6"/>
      <sheetName val="10__&amp;_11__Rate_Code_&amp;_BQ6"/>
      <sheetName val="Fee_Rate_Summary6"/>
      <sheetName val="E___R7"/>
      <sheetName val="Schedules_PL6"/>
      <sheetName val="Schedules_BS6"/>
      <sheetName val="Field_Values6"/>
      <sheetName val="WORK_TABLE6"/>
      <sheetName val="Rate_analysis6"/>
      <sheetName val="INPUT_SHEET8"/>
      <sheetName val="E_&amp;_R8"/>
      <sheetName val="Site_Dev_BOQ7"/>
      <sheetName val="Manpower_Histogram_7"/>
      <sheetName val="India_F&amp;S_Template7"/>
      <sheetName val="Ex_Sum7"/>
      <sheetName val="Data_sheet7"/>
      <sheetName val="_Graphs7"/>
      <sheetName val="Over_All_Qty7"/>
      <sheetName val="SPT_vs_PHI7"/>
      <sheetName val="Debits_as_on_12_04_087"/>
      <sheetName val="9__Package_split_-_Cost_7"/>
      <sheetName val="PRECAST_lightconc-II7"/>
      <sheetName val="PACK_(B)7"/>
      <sheetName val="PO_Value_31st_January7"/>
      <sheetName val="Material_Rate_(2)7"/>
      <sheetName val="10__&amp;_11__Rate_Code_&amp;_BQ7"/>
      <sheetName val="Fee_Rate_Summary7"/>
      <sheetName val="E___R8"/>
      <sheetName val="Schedules_PL7"/>
      <sheetName val="Schedules_BS7"/>
      <sheetName val="Field_Values7"/>
      <sheetName val="WORK_TABLE7"/>
      <sheetName val="Rate_analysis7"/>
      <sheetName val="INPUT_SHEET9"/>
      <sheetName val="E_&amp;_R9"/>
      <sheetName val="Site_Dev_BOQ8"/>
      <sheetName val="Manpower_Histogram_8"/>
      <sheetName val="India_F&amp;S_Template8"/>
      <sheetName val="Ex_Sum8"/>
      <sheetName val="Data_sheet8"/>
      <sheetName val="_Graphs8"/>
      <sheetName val="Over_All_Qty8"/>
      <sheetName val="SPT_vs_PHI8"/>
      <sheetName val="Debits_as_on_12_04_088"/>
      <sheetName val="9__Package_split_-_Cost_8"/>
      <sheetName val="PRECAST_lightconc-II8"/>
      <sheetName val="PACK_(B)8"/>
      <sheetName val="PO_Value_31st_January8"/>
      <sheetName val="Material_Rate_(2)8"/>
      <sheetName val="10__&amp;_11__Rate_Code_&amp;_BQ8"/>
      <sheetName val="Fee_Rate_Summary8"/>
      <sheetName val="E___R9"/>
      <sheetName val="Schedules_PL8"/>
      <sheetName val="Schedules_BS8"/>
      <sheetName val="Field_Values8"/>
      <sheetName val="WORK_TABLE8"/>
      <sheetName val="Rate_analysis8"/>
      <sheetName val="98Price"/>
      <sheetName val="INPUT_SHEET15"/>
      <sheetName val="E_&amp;_R15"/>
      <sheetName val="Site_Dev_BOQ14"/>
      <sheetName val="Manpower_Histogram_14"/>
      <sheetName val="India_F&amp;S_Template14"/>
      <sheetName val="Ex_Sum14"/>
      <sheetName val="Data_sheet14"/>
      <sheetName val="_Graphs14"/>
      <sheetName val="Over_All_Qty14"/>
      <sheetName val="SPT_vs_PHI14"/>
      <sheetName val="Debits_as_on_12_04_0814"/>
      <sheetName val="9__Package_split_-_Cost_14"/>
      <sheetName val="PRECAST_lightconc-II14"/>
      <sheetName val="PACK_(B)14"/>
      <sheetName val="PO_Value_31st_January14"/>
      <sheetName val="Material_Rate_(2)14"/>
      <sheetName val="10__&amp;_11__Rate_Code_&amp;_BQ14"/>
      <sheetName val="Fee_Rate_Summary14"/>
      <sheetName val="E___R15"/>
      <sheetName val="Schedules_PL14"/>
      <sheetName val="Schedules_BS14"/>
      <sheetName val="Field_Values14"/>
      <sheetName val="WORK_TABLE14"/>
      <sheetName val="Rate_analysis14"/>
      <sheetName val="INPUT_SHEET11"/>
      <sheetName val="E_&amp;_R11"/>
      <sheetName val="Site_Dev_BOQ10"/>
      <sheetName val="Manpower_Histogram_10"/>
      <sheetName val="India_F&amp;S_Template10"/>
      <sheetName val="Ex_Sum10"/>
      <sheetName val="Data_sheet10"/>
      <sheetName val="_Graphs10"/>
      <sheetName val="Over_All_Qty10"/>
      <sheetName val="SPT_vs_PHI10"/>
      <sheetName val="Debits_as_on_12_04_0810"/>
      <sheetName val="9__Package_split_-_Cost_10"/>
      <sheetName val="PRECAST_lightconc-II10"/>
      <sheetName val="PACK_(B)10"/>
      <sheetName val="PO_Value_31st_January10"/>
      <sheetName val="Material_Rate_(2)10"/>
      <sheetName val="10__&amp;_11__Rate_Code_&amp;_BQ10"/>
      <sheetName val="Fee_Rate_Summary10"/>
      <sheetName val="E___R11"/>
      <sheetName val="Schedules_PL10"/>
      <sheetName val="Schedules_BS10"/>
      <sheetName val="Field_Values10"/>
      <sheetName val="WORK_TABLE10"/>
      <sheetName val="Rate_analysis10"/>
      <sheetName val="INPUT_SHEET10"/>
      <sheetName val="E_&amp;_R10"/>
      <sheetName val="Site_Dev_BOQ9"/>
      <sheetName val="Manpower_Histogram_9"/>
      <sheetName val="India_F&amp;S_Template9"/>
      <sheetName val="Ex_Sum9"/>
      <sheetName val="Data_sheet9"/>
      <sheetName val="_Graphs9"/>
      <sheetName val="Over_All_Qty9"/>
      <sheetName val="SPT_vs_PHI9"/>
      <sheetName val="Debits_as_on_12_04_089"/>
      <sheetName val="9__Package_split_-_Cost_9"/>
      <sheetName val="PRECAST_lightconc-II9"/>
      <sheetName val="PACK_(B)9"/>
      <sheetName val="PO_Value_31st_January9"/>
      <sheetName val="Material_Rate_(2)9"/>
      <sheetName val="10__&amp;_11__Rate_Code_&amp;_BQ9"/>
      <sheetName val="Fee_Rate_Summary9"/>
      <sheetName val="E___R10"/>
      <sheetName val="Schedules_PL9"/>
      <sheetName val="Schedules_BS9"/>
      <sheetName val="Field_Values9"/>
      <sheetName val="WORK_TABLE9"/>
      <sheetName val="Rate_analysis9"/>
      <sheetName val="INPUT_SHEET12"/>
      <sheetName val="E_&amp;_R12"/>
      <sheetName val="Site_Dev_BOQ11"/>
      <sheetName val="Manpower_Histogram_11"/>
      <sheetName val="India_F&amp;S_Template11"/>
      <sheetName val="Ex_Sum11"/>
      <sheetName val="Data_sheet11"/>
      <sheetName val="_Graphs11"/>
      <sheetName val="Over_All_Qty11"/>
      <sheetName val="SPT_vs_PHI11"/>
      <sheetName val="Debits_as_on_12_04_0811"/>
      <sheetName val="9__Package_split_-_Cost_11"/>
      <sheetName val="PRECAST_lightconc-II11"/>
      <sheetName val="PACK_(B)11"/>
      <sheetName val="PO_Value_31st_January11"/>
      <sheetName val="Material_Rate_(2)11"/>
      <sheetName val="10__&amp;_11__Rate_Code_&amp;_BQ11"/>
      <sheetName val="Fee_Rate_Summary11"/>
      <sheetName val="E___R12"/>
      <sheetName val="Schedules_PL11"/>
      <sheetName val="Schedules_BS11"/>
      <sheetName val="Field_Values11"/>
      <sheetName val="WORK_TABLE11"/>
      <sheetName val="Rate_analysis11"/>
      <sheetName val="INPUT_SHEET13"/>
      <sheetName val="E_&amp;_R13"/>
      <sheetName val="Site_Dev_BOQ12"/>
      <sheetName val="Manpower_Histogram_12"/>
      <sheetName val="India_F&amp;S_Template12"/>
      <sheetName val="Ex_Sum12"/>
      <sheetName val="Data_sheet12"/>
      <sheetName val="_Graphs12"/>
      <sheetName val="Over_All_Qty12"/>
      <sheetName val="SPT_vs_PHI12"/>
      <sheetName val="Debits_as_on_12_04_0812"/>
      <sheetName val="9__Package_split_-_Cost_12"/>
      <sheetName val="PRECAST_lightconc-II12"/>
      <sheetName val="PACK_(B)12"/>
      <sheetName val="PO_Value_31st_January12"/>
      <sheetName val="Material_Rate_(2)12"/>
      <sheetName val="10__&amp;_11__Rate_Code_&amp;_BQ12"/>
      <sheetName val="Fee_Rate_Summary12"/>
      <sheetName val="E___R13"/>
      <sheetName val="Schedules_PL12"/>
      <sheetName val="Schedules_BS12"/>
      <sheetName val="Field_Values12"/>
      <sheetName val="WORK_TABLE12"/>
      <sheetName val="Rate_analysis12"/>
      <sheetName val="INPUT_SHEET14"/>
      <sheetName val="E_&amp;_R14"/>
      <sheetName val="Site_Dev_BOQ13"/>
      <sheetName val="Manpower_Histogram_13"/>
      <sheetName val="India_F&amp;S_Template13"/>
      <sheetName val="Ex_Sum13"/>
      <sheetName val="Data_sheet13"/>
      <sheetName val="_Graphs13"/>
      <sheetName val="Over_All_Qty13"/>
      <sheetName val="SPT_vs_PHI13"/>
      <sheetName val="Debits_as_on_12_04_0813"/>
      <sheetName val="9__Package_split_-_Cost_13"/>
      <sheetName val="PRECAST_lightconc-II13"/>
      <sheetName val="PACK_(B)13"/>
      <sheetName val="PO_Value_31st_January13"/>
      <sheetName val="Material_Rate_(2)13"/>
      <sheetName val="10__&amp;_11__Rate_Code_&amp;_BQ13"/>
      <sheetName val="Fee_Rate_Summary13"/>
      <sheetName val="E___R14"/>
      <sheetName val="Schedules_PL13"/>
      <sheetName val="Schedules_BS13"/>
      <sheetName val="Field_Values13"/>
      <sheetName val="WORK_TABLE13"/>
      <sheetName val="Rate_analysis13"/>
      <sheetName val="INPUT_SHEET21"/>
      <sheetName val="E_&amp;_R21"/>
      <sheetName val="Site_Dev_BOQ20"/>
      <sheetName val="Manpower_Histogram_20"/>
      <sheetName val="India_F&amp;S_Template20"/>
      <sheetName val="Ex_Sum20"/>
      <sheetName val="Data_sheet20"/>
      <sheetName val="_Graphs20"/>
      <sheetName val="Over_All_Qty20"/>
      <sheetName val="SPT_vs_PHI20"/>
      <sheetName val="Debits_as_on_12_04_0820"/>
      <sheetName val="9__Package_split_-_Cost_20"/>
      <sheetName val="PRECAST_lightconc-II20"/>
      <sheetName val="PACK_(B)20"/>
      <sheetName val="PO_Value_31st_January20"/>
      <sheetName val="Material_Rate_(2)20"/>
      <sheetName val="10__&amp;_11__Rate_Code_&amp;_BQ20"/>
      <sheetName val="Fee_Rate_Summary20"/>
      <sheetName val="E___R21"/>
      <sheetName val="Schedules_PL20"/>
      <sheetName val="Schedules_BS20"/>
      <sheetName val="Field_Values20"/>
      <sheetName val="WORK_TABLE20"/>
      <sheetName val="Rate_analysis20"/>
      <sheetName val="INPUT_SHEET16"/>
      <sheetName val="E_&amp;_R16"/>
      <sheetName val="Site_Dev_BOQ15"/>
      <sheetName val="Manpower_Histogram_15"/>
      <sheetName val="India_F&amp;S_Template15"/>
      <sheetName val="Ex_Sum15"/>
      <sheetName val="Data_sheet15"/>
      <sheetName val="_Graphs15"/>
      <sheetName val="Over_All_Qty15"/>
      <sheetName val="SPT_vs_PHI15"/>
      <sheetName val="Debits_as_on_12_04_0815"/>
      <sheetName val="9__Package_split_-_Cost_15"/>
      <sheetName val="PRECAST_lightconc-II15"/>
      <sheetName val="PACK_(B)15"/>
      <sheetName val="PO_Value_31st_January15"/>
      <sheetName val="Material_Rate_(2)15"/>
      <sheetName val="10__&amp;_11__Rate_Code_&amp;_BQ15"/>
      <sheetName val="Fee_Rate_Summary15"/>
      <sheetName val="E___R16"/>
      <sheetName val="Schedules_PL15"/>
      <sheetName val="Schedules_BS15"/>
      <sheetName val="Field_Values15"/>
      <sheetName val="WORK_TABLE15"/>
      <sheetName val="Rate_analysis15"/>
      <sheetName val="INPUT_SHEET17"/>
      <sheetName val="E_&amp;_R17"/>
      <sheetName val="Site_Dev_BOQ16"/>
      <sheetName val="Manpower_Histogram_16"/>
      <sheetName val="India_F&amp;S_Template16"/>
      <sheetName val="Ex_Sum16"/>
      <sheetName val="Data_sheet16"/>
      <sheetName val="_Graphs16"/>
      <sheetName val="Over_All_Qty16"/>
      <sheetName val="SPT_vs_PHI16"/>
      <sheetName val="Debits_as_on_12_04_0816"/>
      <sheetName val="9__Package_split_-_Cost_16"/>
      <sheetName val="PRECAST_lightconc-II16"/>
      <sheetName val="PACK_(B)16"/>
      <sheetName val="PO_Value_31st_January16"/>
      <sheetName val="Material_Rate_(2)16"/>
      <sheetName val="10__&amp;_11__Rate_Code_&amp;_BQ16"/>
      <sheetName val="Fee_Rate_Summary16"/>
      <sheetName val="E___R17"/>
      <sheetName val="Schedules_PL16"/>
      <sheetName val="Schedules_BS16"/>
      <sheetName val="Field_Values16"/>
      <sheetName val="WORK_TABLE16"/>
      <sheetName val="Rate_analysis16"/>
      <sheetName val="Client_Ref_Copy3"/>
      <sheetName val="Bill_Summary3"/>
      <sheetName val="CP_Fittings3"/>
      <sheetName val="DC_Backup3"/>
      <sheetName val="Summary_M_Sheet13"/>
      <sheetName val="GI_pipe3"/>
      <sheetName val="SPS_DETAIL3"/>
      <sheetName val="Works_-_Quote_Sheet3"/>
      <sheetName val="Fill_this_out_first___3"/>
      <sheetName val="INPUT_SHEET18"/>
      <sheetName val="E_&amp;_R18"/>
      <sheetName val="Site_Dev_BOQ17"/>
      <sheetName val="Manpower_Histogram_17"/>
      <sheetName val="India_F&amp;S_Template17"/>
      <sheetName val="Ex_Sum17"/>
      <sheetName val="Data_sheet17"/>
      <sheetName val="_Graphs17"/>
      <sheetName val="Over_All_Qty17"/>
      <sheetName val="SPT_vs_PHI17"/>
      <sheetName val="Debits_as_on_12_04_0817"/>
      <sheetName val="9__Package_split_-_Cost_17"/>
      <sheetName val="PRECAST_lightconc-II17"/>
      <sheetName val="PACK_(B)17"/>
      <sheetName val="PO_Value_31st_January17"/>
      <sheetName val="Material_Rate_(2)17"/>
      <sheetName val="10__&amp;_11__Rate_Code_&amp;_BQ17"/>
      <sheetName val="Fee_Rate_Summary17"/>
      <sheetName val="E___R18"/>
      <sheetName val="Schedules_PL17"/>
      <sheetName val="Schedules_BS17"/>
      <sheetName val="Field_Values17"/>
      <sheetName val="WORK_TABLE17"/>
      <sheetName val="Rate_analysis17"/>
      <sheetName val="Client_Ref_Copy"/>
      <sheetName val="Bill_Summary"/>
      <sheetName val="CP_Fittings"/>
      <sheetName val="DC_Backup"/>
      <sheetName val="Summary_M_Sheet1"/>
      <sheetName val="GI_pipe"/>
      <sheetName val="SPS_DETAIL"/>
      <sheetName val="Works_-_Quote_Sheet"/>
      <sheetName val="Fill_this_out_first___"/>
      <sheetName val="INPUT_SHEET19"/>
      <sheetName val="E_&amp;_R19"/>
      <sheetName val="Site_Dev_BOQ18"/>
      <sheetName val="Manpower_Histogram_18"/>
      <sheetName val="India_F&amp;S_Template18"/>
      <sheetName val="Ex_Sum18"/>
      <sheetName val="Data_sheet18"/>
      <sheetName val="_Graphs18"/>
      <sheetName val="Over_All_Qty18"/>
      <sheetName val="SPT_vs_PHI18"/>
      <sheetName val="Debits_as_on_12_04_0818"/>
      <sheetName val="9__Package_split_-_Cost_18"/>
      <sheetName val="PRECAST_lightconc-II18"/>
      <sheetName val="PACK_(B)18"/>
      <sheetName val="PO_Value_31st_January18"/>
      <sheetName val="Material_Rate_(2)18"/>
      <sheetName val="10__&amp;_11__Rate_Code_&amp;_BQ18"/>
      <sheetName val="Fee_Rate_Summary18"/>
      <sheetName val="E___R19"/>
      <sheetName val="Schedules_PL18"/>
      <sheetName val="Schedules_BS18"/>
      <sheetName val="Field_Values18"/>
      <sheetName val="WORK_TABLE18"/>
      <sheetName val="Rate_analysis18"/>
      <sheetName val="Client_Ref_Copy1"/>
      <sheetName val="Bill_Summary1"/>
      <sheetName val="CP_Fittings1"/>
      <sheetName val="DC_Backup1"/>
      <sheetName val="Summary_M_Sheet11"/>
      <sheetName val="GI_pipe1"/>
      <sheetName val="SPS_DETAIL1"/>
      <sheetName val="Works_-_Quote_Sheet1"/>
      <sheetName val="Fill_this_out_first___1"/>
      <sheetName val="INPUT_SHEET20"/>
      <sheetName val="E_&amp;_R20"/>
      <sheetName val="Site_Dev_BOQ19"/>
      <sheetName val="Manpower_Histogram_19"/>
      <sheetName val="India_F&amp;S_Template19"/>
      <sheetName val="Ex_Sum19"/>
      <sheetName val="Data_sheet19"/>
      <sheetName val="_Graphs19"/>
      <sheetName val="Over_All_Qty19"/>
      <sheetName val="SPT_vs_PHI19"/>
      <sheetName val="Debits_as_on_12_04_0819"/>
      <sheetName val="9__Package_split_-_Cost_19"/>
      <sheetName val="PRECAST_lightconc-II19"/>
      <sheetName val="PACK_(B)19"/>
      <sheetName val="PO_Value_31st_January19"/>
      <sheetName val="Material_Rate_(2)19"/>
      <sheetName val="10__&amp;_11__Rate_Code_&amp;_BQ19"/>
      <sheetName val="Fee_Rate_Summary19"/>
      <sheetName val="E___R20"/>
      <sheetName val="Schedules_PL19"/>
      <sheetName val="Schedules_BS19"/>
      <sheetName val="Field_Values19"/>
      <sheetName val="WORK_TABLE19"/>
      <sheetName val="Rate_analysis19"/>
      <sheetName val="Client_Ref_Copy2"/>
      <sheetName val="Bill_Summary2"/>
      <sheetName val="CP_Fittings2"/>
      <sheetName val="DC_Backup2"/>
      <sheetName val="Summary_M_Sheet12"/>
      <sheetName val="GI_pipe2"/>
      <sheetName val="SPS_DETAIL2"/>
      <sheetName val="Works_-_Quote_Sheet2"/>
      <sheetName val="Fill_this_out_first___2"/>
      <sheetName val="INPUT_SHEET22"/>
      <sheetName val="E_&amp;_R22"/>
      <sheetName val="Site_Dev_BOQ21"/>
      <sheetName val="Manpower_Histogram_21"/>
      <sheetName val="India_F&amp;S_Template21"/>
      <sheetName val="Ex_Sum21"/>
      <sheetName val="Data_sheet21"/>
      <sheetName val="_Graphs21"/>
      <sheetName val="Over_All_Qty21"/>
      <sheetName val="SPT_vs_PHI21"/>
      <sheetName val="Debits_as_on_12_04_0821"/>
      <sheetName val="9__Package_split_-_Cost_21"/>
      <sheetName val="PRECAST_lightconc-II21"/>
      <sheetName val="PACK_(B)21"/>
      <sheetName val="PO_Value_31st_January21"/>
      <sheetName val="Material_Rate_(2)21"/>
      <sheetName val="10__&amp;_11__Rate_Code_&amp;_BQ21"/>
      <sheetName val="Fee_Rate_Summary21"/>
      <sheetName val="E___R22"/>
      <sheetName val="Schedules_PL21"/>
      <sheetName val="Schedules_BS21"/>
      <sheetName val="Field_Values21"/>
      <sheetName val="WORK_TABLE21"/>
      <sheetName val="Rate_analysis21"/>
      <sheetName val="Client_Ref_Copy4"/>
      <sheetName val="Bill_Summary4"/>
      <sheetName val="CP_Fittings4"/>
      <sheetName val="DC_Backup4"/>
      <sheetName val="Summary_M_Sheet14"/>
      <sheetName val="GI_pipe4"/>
      <sheetName val="SPS_DETAIL4"/>
      <sheetName val="Works_-_Quote_Sheet4"/>
      <sheetName val="Fill_this_out_first___4"/>
      <sheetName val="INPUT_SHEET23"/>
      <sheetName val="E_&amp;_R23"/>
      <sheetName val="Site_Dev_BOQ22"/>
      <sheetName val="Manpower_Histogram_22"/>
      <sheetName val="India_F&amp;S_Template22"/>
      <sheetName val="Ex_Sum22"/>
      <sheetName val="Data_sheet22"/>
      <sheetName val="_Graphs22"/>
      <sheetName val="Over_All_Qty22"/>
      <sheetName val="SPT_vs_PHI22"/>
      <sheetName val="Debits_as_on_12_04_0822"/>
      <sheetName val="9__Package_split_-_Cost_22"/>
      <sheetName val="PRECAST_lightconc-II22"/>
      <sheetName val="PACK_(B)22"/>
      <sheetName val="PO_Value_31st_January22"/>
      <sheetName val="Material_Rate_(2)22"/>
      <sheetName val="10__&amp;_11__Rate_Code_&amp;_BQ22"/>
      <sheetName val="Fee_Rate_Summary22"/>
      <sheetName val="E___R23"/>
      <sheetName val="Schedules_PL22"/>
      <sheetName val="Schedules_BS22"/>
      <sheetName val="Field_Values22"/>
      <sheetName val="WORK_TABLE22"/>
      <sheetName val="Rate_analysis22"/>
      <sheetName val="Client_Ref_Copy5"/>
      <sheetName val="Bill_Summary5"/>
      <sheetName val="CP_Fittings5"/>
      <sheetName val="DC_Backup5"/>
      <sheetName val="Summary_M_Sheet15"/>
      <sheetName val="GI_pipe5"/>
      <sheetName val="SPS_DETAIL5"/>
      <sheetName val="Works_-_Quote_Sheet5"/>
      <sheetName val="Fill_this_out_first___5"/>
      <sheetName val="Variation Statement"/>
      <sheetName val="INPUT_SHEET24"/>
      <sheetName val="E_&amp;_R24"/>
      <sheetName val="Site_Dev_BOQ23"/>
      <sheetName val="Manpower_Histogram_23"/>
      <sheetName val="India_F&amp;S_Template23"/>
      <sheetName val="Ex_Sum23"/>
      <sheetName val="Data_sheet23"/>
      <sheetName val="_Graphs23"/>
      <sheetName val="Over_All_Qty23"/>
      <sheetName val="SPT_vs_PHI23"/>
      <sheetName val="Debits_as_on_12_04_0823"/>
      <sheetName val="9__Package_split_-_Cost_23"/>
      <sheetName val="PRECAST_lightconc-II23"/>
      <sheetName val="PACK_(B)23"/>
      <sheetName val="PO_Value_31st_January23"/>
      <sheetName val="Material_Rate_(2)23"/>
      <sheetName val="10__&amp;_11__Rate_Code_&amp;_BQ23"/>
      <sheetName val="Fee_Rate_Summary23"/>
      <sheetName val="E___R24"/>
      <sheetName val="Schedules_PL23"/>
      <sheetName val="Schedules_BS23"/>
      <sheetName val="Field_Values23"/>
      <sheetName val="WORK_TABLE23"/>
      <sheetName val="Rate_analysis23"/>
      <sheetName val="Client_Ref_Copy6"/>
      <sheetName val="Bill_Summary6"/>
      <sheetName val="CP_Fittings6"/>
      <sheetName val="DC_Backup6"/>
      <sheetName val="Summary_M_Sheet16"/>
      <sheetName val="GI_pipe6"/>
      <sheetName val="SPS_DETAIL6"/>
      <sheetName val="Works_-_Quote_Sheet6"/>
      <sheetName val="Fill_this_out_first___6"/>
      <sheetName val="INPUT_SHEET25"/>
      <sheetName val="E_&amp;_R25"/>
      <sheetName val="Site_Dev_BOQ24"/>
      <sheetName val="Manpower_Histogram_24"/>
      <sheetName val="India_F&amp;S_Template24"/>
      <sheetName val="Ex_Sum24"/>
      <sheetName val="Data_sheet24"/>
      <sheetName val="_Graphs24"/>
      <sheetName val="Over_All_Qty24"/>
      <sheetName val="SPT_vs_PHI24"/>
      <sheetName val="Debits_as_on_12_04_0824"/>
      <sheetName val="9__Package_split_-_Cost_24"/>
      <sheetName val="PRECAST_lightconc-II24"/>
      <sheetName val="PACK_(B)24"/>
      <sheetName val="PO_Value_31st_January24"/>
      <sheetName val="Material_Rate_(2)24"/>
      <sheetName val="10__&amp;_11__Rate_Code_&amp;_BQ24"/>
      <sheetName val="Fee_Rate_Summary24"/>
      <sheetName val="E___R25"/>
      <sheetName val="Schedules_PL24"/>
      <sheetName val="Schedules_BS24"/>
      <sheetName val="Field_Values24"/>
      <sheetName val="WORK_TABLE24"/>
      <sheetName val="Rate_analysis24"/>
      <sheetName val="Client_Ref_Copy7"/>
      <sheetName val="Bill_Summary7"/>
      <sheetName val="CP_Fittings7"/>
      <sheetName val="DC_Backup7"/>
      <sheetName val="Summary_M_Sheet17"/>
      <sheetName val="GI_pipe7"/>
      <sheetName val="SPS_DETAIL7"/>
      <sheetName val="Works_-_Quote_Sheet7"/>
      <sheetName val="Fill_this_out_first___7"/>
      <sheetName val="Back up"/>
      <sheetName val="선수금"/>
      <sheetName val="seT"/>
      <sheetName val="Reinforcement"/>
      <sheetName val="Pilling_24"/>
      <sheetName val="GF Column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ointNo.5"/>
      <sheetName val="monitoring-breakup Feb02"/>
      <sheetName val="R20_R30_work"/>
      <sheetName val="PA-_Consutant_"/>
      <sheetName val="Materials_Cost"/>
      <sheetName val="970121_fee_rates"/>
      <sheetName val="Kurkumbh_BOQ"/>
      <sheetName val="PPA_Summary"/>
      <sheetName val="Tax_Invoice"/>
      <sheetName val="INDIGINEOUS_ITEMS_"/>
      <sheetName val="PointNo_5"/>
      <sheetName val="monitoring-breakup_Feb02"/>
      <sheetName val="PA-_Consutant_1"/>
      <sheetName val="Materials_Cost1"/>
      <sheetName val="970121_fee_rates1"/>
      <sheetName val="Kurkumbh_BOQ1"/>
      <sheetName val="BOQ_(2)1"/>
      <sheetName val="Civil_Boq1"/>
      <sheetName val="Form_61"/>
      <sheetName val="PPA_Summary1"/>
      <sheetName val="Tax_Invoice1"/>
      <sheetName val="INDIGINEOUS_ITEMS_1"/>
      <sheetName val="PointNo_51"/>
      <sheetName val="monitoring-breakup_Feb021"/>
      <sheetName val="PA-_Consutant_2"/>
      <sheetName val="Materials_Cost2"/>
      <sheetName val="970121_fee_rates2"/>
      <sheetName val="Kurkumbh_BOQ2"/>
      <sheetName val="BOQ_(2)2"/>
      <sheetName val="MASTER_RATE_ANALYSIS2"/>
      <sheetName val="Civil_Boq2"/>
      <sheetName val="Form_62"/>
      <sheetName val="PPA_Summary2"/>
      <sheetName val="Tax_Invoice2"/>
      <sheetName val="INDIGINEOUS_ITEMS_2"/>
      <sheetName val="PointNo_52"/>
      <sheetName val="monitoring-breakup_Feb022"/>
      <sheetName val="PA-_Consutant_3"/>
      <sheetName val="Materials_Cost3"/>
      <sheetName val="970121_fee_rates3"/>
      <sheetName val="Kurkumbh_BOQ3"/>
      <sheetName val="BOQ_(2)3"/>
      <sheetName val="MASTER_RATE_ANALYSIS3"/>
      <sheetName val="Civil_Boq3"/>
      <sheetName val="Form_63"/>
      <sheetName val="PPA_Summary3"/>
      <sheetName val="Tax_Invoice3"/>
      <sheetName val="INDIGINEOUS_ITEMS_3"/>
      <sheetName val="PointNo_53"/>
      <sheetName val="monitoring-breakup_Feb023"/>
      <sheetName val="PA-_Consutant_4"/>
      <sheetName val="Materials_Cost4"/>
      <sheetName val="970121_fee_rates4"/>
      <sheetName val="Kurkumbh_BOQ4"/>
      <sheetName val="BOQ_(2)4"/>
      <sheetName val="MASTER_RATE_ANALYSIS4"/>
      <sheetName val="Civil_Boq4"/>
      <sheetName val="Form_64"/>
      <sheetName val="PPA_Summary4"/>
      <sheetName val="Tax_Invoice4"/>
      <sheetName val="INDIGINEOUS_ITEMS_4"/>
      <sheetName val="PointNo_54"/>
      <sheetName val="monitoring-breakup_Feb024"/>
      <sheetName val="PA-_Consutant_5"/>
      <sheetName val="Materials_Cost5"/>
      <sheetName val="970121_fee_rates5"/>
      <sheetName val="Kurkumbh_BOQ5"/>
      <sheetName val="BOQ_(2)5"/>
      <sheetName val="MASTER_RATE_ANALYSIS5"/>
      <sheetName val="Civil_Boq5"/>
      <sheetName val="Form_65"/>
      <sheetName val="PPA_Summary5"/>
      <sheetName val="Tax_Invoice5"/>
      <sheetName val="INDIGINEOUS_ITEMS_5"/>
      <sheetName val="PointNo_55"/>
      <sheetName val="monitoring-breakup_Feb025"/>
      <sheetName val="PA-_Consutant_6"/>
      <sheetName val="Materials_Cost6"/>
      <sheetName val="970121_fee_rates6"/>
      <sheetName val="Kurkumbh_BOQ6"/>
      <sheetName val="BOQ_(2)6"/>
      <sheetName val="MASTER_RATE_ANALYSIS6"/>
      <sheetName val="Civil_Boq6"/>
      <sheetName val="Form_66"/>
      <sheetName val="PPA_Summary6"/>
      <sheetName val="Tax_Invoice6"/>
      <sheetName val="INDIGINEOUS_ITEMS_6"/>
      <sheetName val="PointNo_56"/>
      <sheetName val="monitoring-breakup_Feb026"/>
      <sheetName val="rev.02"/>
      <sheetName val="CIVIL WORK PLAN-13-14"/>
      <sheetName val="WORK SUMMERY "/>
      <sheetName val="MEP DETAIL"/>
      <sheetName val="Abs "/>
      <sheetName val="Tower Wise"/>
      <sheetName val="manpower backup Nov'16"/>
      <sheetName val="Abs-Mantri Centrium"/>
      <sheetName val="Mantri Centrium"/>
      <sheetName val="India F_S Template"/>
      <sheetName val="TOWER A"/>
      <sheetName val="Measurements"/>
      <sheetName val="Tables"/>
      <sheetName val="Ceilings"/>
      <sheetName val="ACAD Finishes"/>
      <sheetName val="Site Details"/>
      <sheetName val="Chair"/>
      <sheetName val="Site Area Statement"/>
      <sheetName val="Pile"/>
      <sheetName val="Materials Cost(PCC)"/>
      <sheetName val="beam-reinft-machine rm"/>
      <sheetName val="MPR"/>
      <sheetName val="Mix Design"/>
      <sheetName val="std-rates"/>
      <sheetName val="31Oct05 INDIA Capital Template "/>
      <sheetName val="India_F_S_Template"/>
      <sheetName val="TOWER_A"/>
      <sheetName val="ACAD_Finishes"/>
      <sheetName val="Site_Details"/>
      <sheetName val="Site_Area_Statement"/>
      <sheetName val="Materials_Cost(PCC)"/>
      <sheetName val="beam-reinft-machine_rm"/>
      <sheetName val="Mix_Design"/>
      <sheetName val="final_abstract"/>
      <sheetName val="31Oct05_INDIA_Capital_Template_"/>
      <sheetName val="foot-slab reinft"/>
      <sheetName val="Keyword"/>
      <sheetName val="Summary_Local"/>
      <sheetName val="Ins &amp; Bonds"/>
      <sheetName val="Site facilities"/>
      <sheetName val="Clients Requirements"/>
      <sheetName val="매크로"/>
      <sheetName val="India_F_S_Template1"/>
      <sheetName val="TOWER_A1"/>
      <sheetName val="ACAD_Finishes1"/>
      <sheetName val="Site_Details1"/>
      <sheetName val="Site_Area_Statement1"/>
      <sheetName val="Materials_Cost(PCC)1"/>
      <sheetName val="beam-reinft-machine_rm1"/>
      <sheetName val="Mix_Design1"/>
      <sheetName val="final_abstract1"/>
      <sheetName val="31Oct05_INDIA_Capital_Template1"/>
      <sheetName val="beam-reinft-IIInd_floor1"/>
      <sheetName val="India_F_S_Template2"/>
      <sheetName val="TOWER_A2"/>
      <sheetName val="ACAD_Finishes2"/>
      <sheetName val="Site_Details2"/>
      <sheetName val="Site_Area_Statement2"/>
      <sheetName val="Materials_Cost(PCC)2"/>
      <sheetName val="beam-reinft-machine_rm2"/>
      <sheetName val="Mix_Design2"/>
      <sheetName val="final_abstract2"/>
      <sheetName val="31Oct05_INDIA_Capital_Template2"/>
      <sheetName val="beam-reinft-IIInd_floor2"/>
      <sheetName val="India_F_S_Template3"/>
      <sheetName val="TOWER_A3"/>
      <sheetName val="ACAD_Finishes3"/>
      <sheetName val="Site_Details3"/>
      <sheetName val="Site_Area_Statement3"/>
      <sheetName val="Materials_Cost(PCC)3"/>
      <sheetName val="beam-reinft-machine_rm3"/>
      <sheetName val="Mix_Design3"/>
      <sheetName val="final_abstract3"/>
      <sheetName val="31Oct05_INDIA_Capital_Template3"/>
      <sheetName val="beam-reinft-IIInd_floor3"/>
      <sheetName val="India_F_S_Template4"/>
      <sheetName val="TOWER_A4"/>
      <sheetName val="ACAD_Finishes4"/>
      <sheetName val="Site_Details4"/>
      <sheetName val="Site_Area_Statement4"/>
      <sheetName val="Materials_Cost(PCC)4"/>
      <sheetName val="beam-reinft-machine_rm4"/>
      <sheetName val="Mix_Design4"/>
      <sheetName val="final_abstract4"/>
      <sheetName val="31Oct05_INDIA_Capital_Template4"/>
      <sheetName val="beam-reinft-IIInd_floor4"/>
      <sheetName val="Abstract_(2)"/>
      <sheetName val="India_F_S_Template5"/>
      <sheetName val="TOWER_A5"/>
      <sheetName val="ACAD_Finishes5"/>
      <sheetName val="Site_Details5"/>
      <sheetName val="Site_Area_Statement5"/>
      <sheetName val="Materials_Cost(PCC)5"/>
      <sheetName val="beam-reinft-machine_rm5"/>
      <sheetName val="Mix_Design5"/>
      <sheetName val="final_abstract5"/>
      <sheetName val="31Oct05_INDIA_Capital_Template5"/>
      <sheetName val="beam-reinft-IIInd_floor5"/>
      <sheetName val="Abstract_(2)1"/>
      <sheetName val="India_F_S_Template6"/>
      <sheetName val="TOWER_A6"/>
      <sheetName val="ACAD_Finishes6"/>
      <sheetName val="Site_Details6"/>
      <sheetName val="Site_Area_Statement6"/>
      <sheetName val="Materials_Cost(PCC)6"/>
      <sheetName val="beam-reinft-machine_rm6"/>
      <sheetName val="Mix_Design6"/>
      <sheetName val="final_abstract6"/>
      <sheetName val="31Oct05_INDIA_Capital_Template6"/>
      <sheetName val="beam-reinft-IIInd_floor6"/>
      <sheetName val="Abstract_(2)2"/>
      <sheetName val="Varthur 1"/>
      <sheetName val="Full Estimate Summary"/>
      <sheetName val="FOH Works"/>
      <sheetName val="Boiler_TG"/>
      <sheetName val=" B3"/>
      <sheetName val="Civil Chart"/>
      <sheetName val="Overall - Chart"/>
      <sheetName val="Benchmark"/>
      <sheetName val="Ext walls"/>
      <sheetName val="Unit costs"/>
      <sheetName val="Summary budgets"/>
      <sheetName val="Trade Contractors budgets"/>
      <sheetName val="SGL"/>
      <sheetName val="SPLIT"/>
      <sheetName val="Rate analysis_bmrc"/>
      <sheetName val="MG"/>
      <sheetName val="Labour_&amp;_Plant"/>
      <sheetName val="DIR_USED_ITEMS"/>
      <sheetName val="Rate_analysis_bmrc"/>
      <sheetName val="Labour_&amp;_Plant2"/>
      <sheetName val="DIR_USED_ITEMS2"/>
      <sheetName val="Rate_analysis_bmrc2"/>
      <sheetName val="Labour_&amp;_Plant1"/>
      <sheetName val="DIR_USED_ITEMS1"/>
      <sheetName val="Rate_analysis_bmrc1"/>
      <sheetName val="Labour_&amp;_Plant3"/>
      <sheetName val="Lead_Statement3"/>
      <sheetName val="DIR_USED_ITEMS3"/>
      <sheetName val="Rate_analysis_bmrc3"/>
      <sheetName val="Labour_&amp;_Plant4"/>
      <sheetName val="Lead_Statement4"/>
      <sheetName val="DIR_USED_ITEMS4"/>
      <sheetName val="Rate_analysis_bmrc4"/>
      <sheetName val="Labour_&amp;_Plant5"/>
      <sheetName val="Lead_Statement5"/>
      <sheetName val="DIR_USED_ITEMS5"/>
      <sheetName val="Rate_analysis_bmrc5"/>
      <sheetName val="Labour_&amp;_Plant6"/>
      <sheetName val="Lead_Statement6"/>
      <sheetName val="DIR_USED_ITEMS6"/>
      <sheetName val="Rate_analysis_bmrc6"/>
      <sheetName val="Labour_&amp;_Plant7"/>
      <sheetName val="Materials_Cost7"/>
      <sheetName val="Lead_Statement7"/>
      <sheetName val="DIR_USED_ITEMS7"/>
      <sheetName val="Materials_Cost(PCC)7"/>
      <sheetName val="Rate_analysis_bmrc7"/>
      <sheetName val="Labour_&amp;_Plant8"/>
      <sheetName val="Materials_Cost8"/>
      <sheetName val="Lead_Statement8"/>
      <sheetName val="DIR_USED_ITEMS8"/>
      <sheetName val="Materials_Cost(PCC)8"/>
      <sheetName val="Rate_analysis_bmrc8"/>
      <sheetName val="Labour_&amp;_Plant14"/>
      <sheetName val="Materials_Cost14"/>
      <sheetName val="Lead_Statement14"/>
      <sheetName val="DIR_USED_ITEMS14"/>
      <sheetName val="Materials_Cost(PCC)14"/>
      <sheetName val="Rate_analysis_bmrc14"/>
      <sheetName val="Labour_&amp;_Plant10"/>
      <sheetName val="Materials_Cost10"/>
      <sheetName val="Lead_Statement10"/>
      <sheetName val="DIR_USED_ITEMS10"/>
      <sheetName val="Materials_Cost(PCC)10"/>
      <sheetName val="Rate_analysis_bmrc10"/>
      <sheetName val="Labour_&amp;_Plant9"/>
      <sheetName val="Materials_Cost9"/>
      <sheetName val="Lead_Statement9"/>
      <sheetName val="DIR_USED_ITEMS9"/>
      <sheetName val="Materials_Cost(PCC)9"/>
      <sheetName val="Rate_analysis_bmrc9"/>
      <sheetName val="Labour_&amp;_Plant11"/>
      <sheetName val="Materials_Cost11"/>
      <sheetName val="Lead_Statement11"/>
      <sheetName val="DIR_USED_ITEMS11"/>
      <sheetName val="Materials_Cost(PCC)11"/>
      <sheetName val="Rate_analysis_bmrc11"/>
      <sheetName val="Labour_&amp;_Plant12"/>
      <sheetName val="Materials_Cost12"/>
      <sheetName val="Lead_Statement12"/>
      <sheetName val="DIR_USED_ITEMS12"/>
      <sheetName val="Materials_Cost(PCC)12"/>
      <sheetName val="Rate_analysis_bmrc12"/>
      <sheetName val="Labour_&amp;_Plant13"/>
      <sheetName val="Materials_Cost13"/>
      <sheetName val="Lead_Statement13"/>
      <sheetName val="DIR_USED_ITEMS13"/>
      <sheetName val="Materials_Cost(PCC)13"/>
      <sheetName val="Rate_analysis_bmrc13"/>
      <sheetName val="Labour_&amp;_Plant20"/>
      <sheetName val="Materials_Cost20"/>
      <sheetName val="Lead_Statement20"/>
      <sheetName val="DIR_USED_ITEMS20"/>
      <sheetName val="Materials_Cost(PCC)20"/>
      <sheetName val="Rate_analysis_bmrc20"/>
      <sheetName val="Labour_&amp;_Plant15"/>
      <sheetName val="Materials_Cost15"/>
      <sheetName val="Lead_Statement15"/>
      <sheetName val="DIR_USED_ITEMS15"/>
      <sheetName val="Materials_Cost(PCC)15"/>
      <sheetName val="Rate_analysis_bmrc15"/>
      <sheetName val="Labour_&amp;_Plant16"/>
      <sheetName val="Materials_Cost16"/>
      <sheetName val="Lead_Statement16"/>
      <sheetName val="DIR_USED_ITEMS16"/>
      <sheetName val="Materials_Cost(PCC)16"/>
      <sheetName val="Rate_analysis_bmrc16"/>
      <sheetName val="Labour_&amp;_Plant17"/>
      <sheetName val="Materials_Cost17"/>
      <sheetName val="Lead_Statement17"/>
      <sheetName val="DIR_USED_ITEMS17"/>
      <sheetName val="Materials_Cost(PCC)17"/>
      <sheetName val="Rate_analysis_bmrc17"/>
      <sheetName val="Labour_&amp;_Plant18"/>
      <sheetName val="Materials_Cost18"/>
      <sheetName val="Lead_Statement18"/>
      <sheetName val="DIR_USED_ITEMS18"/>
      <sheetName val="Materials_Cost(PCC)18"/>
      <sheetName val="Rate_analysis_bmrc18"/>
      <sheetName val="Labour_&amp;_Plant19"/>
      <sheetName val="Materials_Cost19"/>
      <sheetName val="Lead_Statement19"/>
      <sheetName val="DIR_USED_ITEMS19"/>
      <sheetName val="Materials_Cost(PCC)19"/>
      <sheetName val="Rate_analysis_bmrc19"/>
      <sheetName val="Labour_&amp;_Plant21"/>
      <sheetName val="Materials_Cost21"/>
      <sheetName val="Lead_Statement21"/>
      <sheetName val="DIR_USED_ITEMS21"/>
      <sheetName val="Materials_Cost(PCC)21"/>
      <sheetName val="Rate_analysis_bmrc21"/>
      <sheetName val="Labour_&amp;_Plant22"/>
      <sheetName val="Materials_Cost22"/>
      <sheetName val="Lead_Statement22"/>
      <sheetName val="DIR_USED_ITEMS22"/>
      <sheetName val="Materials_Cost(PCC)22"/>
      <sheetName val="Rate_analysis_bmrc22"/>
      <sheetName val="Labour_&amp;_Plant23"/>
      <sheetName val="Materials_Cost23"/>
      <sheetName val="Lead_Statement23"/>
      <sheetName val="DIR_USED_ITEMS23"/>
      <sheetName val="Materials_Cost(PCC)23"/>
      <sheetName val="Rate_analysis_bmrc23"/>
      <sheetName val="Labour_&amp;_Plant24"/>
      <sheetName val="Materials_Cost24"/>
      <sheetName val="Lead_Statement24"/>
      <sheetName val="DIR_USED_ITEMS24"/>
      <sheetName val="Materials_Cost(PCC)24"/>
      <sheetName val="Rate_analysis_bmrc24"/>
      <sheetName val="CPIPE"/>
      <sheetName val="Stress Calculation"/>
      <sheetName val="SCurv (3)"/>
      <sheetName val="GN-ST-06(2)(Design Sheet-Ruled)"/>
      <sheetName val="Deprec."/>
      <sheetName val="SC-E-02-03"/>
      <sheetName val="TB-JUNE-2003-18.7.03"/>
      <sheetName val="Detail In Door Stad"/>
      <sheetName val="Inc.St.-Link"/>
      <sheetName val="para"/>
      <sheetName val="kppl pl"/>
      <sheetName val="d-safe DELUXE"/>
      <sheetName val="basic-data"/>
      <sheetName val="17sept"/>
      <sheetName val="A.O.R."/>
      <sheetName val="Road- Ex-soil"/>
      <sheetName val="Road.lvl"/>
      <sheetName val="Road- Filling"/>
      <sheetName val="Curb stone and cwall "/>
      <sheetName val="filling 75 mm"/>
      <sheetName val="Road Soling"/>
      <sheetName val="Road -WBM 1"/>
      <sheetName val="Road - WBM 2"/>
      <sheetName val="Road - PCC"/>
      <sheetName val="Road - Kerb stone"/>
      <sheetName val="Road -BM1"/>
      <sheetName val="Road -BM2"/>
      <sheetName val="F Bill - Road"/>
      <sheetName val="BOQ Distribution"/>
      <sheetName val="cubes_M20"/>
      <sheetName val="Advise 40% Balance 4th RA"/>
      <sheetName val="Advise 60% Adhoc 4th RA"/>
      <sheetName val="num-word (Service Tax)"/>
      <sheetName val="num-word (Tax Top)"/>
      <sheetName val="Advice "/>
      <sheetName val="ADVICE"/>
      <sheetName val="advice 100%"/>
      <sheetName val="WO STEEL"/>
      <sheetName val="wo celling plaster"/>
      <sheetName val="wo celling plaster 12mm"/>
      <sheetName val="wo waterproofing"/>
      <sheetName val="WO ARCHITRAVE"/>
      <sheetName val="wo external plaster"/>
      <sheetName val="WO LANDSCAPE "/>
      <sheetName val="WO GRANITE FACIA"/>
      <sheetName val="wo 9&quot; brick work"/>
      <sheetName val="wo 4.5&quot; brick work"/>
      <sheetName val="WO mica laminated sheet"/>
      <sheetName val="CUMMULATIVE SUMMARY"/>
      <sheetName val="Cement cons-main BOQ"/>
      <sheetName val="WIP-STEEl2"/>
      <sheetName val="Cement Cons Extra item-WIP"/>
      <sheetName val="deviation letter CAR"/>
      <sheetName val="SUMMARY-TOWER A1"/>
      <sheetName val="SUMMARY-TOWER A2"/>
      <sheetName val="SUMMARY-TOWER B1 TO B6"/>
      <sheetName val="LANSCAPE FOR TRIMIX HARDNER"/>
      <sheetName val="TREMIX IN STILT"/>
      <sheetName val="TREMIX IN PARKING"/>
      <sheetName val="TREMIX ON ROAD"/>
      <sheetName val="TREMIX IN STILT T-B4 &amp; B5"/>
      <sheetName val="trimix"/>
      <sheetName val="Dressing"/>
      <sheetName val="STONE CHAMPERING"/>
      <sheetName val="MEASUREMENTS OF TOWER A-1"/>
      <sheetName val="MEASUREMENTS OF TOWER A-2"/>
      <sheetName val="MEASUREMENTS OF TOWERS B1-B6"/>
      <sheetName val="ALL TOWER PROG"/>
      <sheetName val="BBS TRIMIX FLOORING"/>
      <sheetName val="LANSCAPE AND NON TOWER"/>
      <sheetName val="TREMIX  STEEL"/>
      <sheetName val="NON-TOWER WATER TANK"/>
      <sheetName val="MACHINE ROOM &amp; WT PLASTER &amp;PVC "/>
      <sheetName val="WO Ceramic tiles"/>
      <sheetName val="EXTERNAL PLASTER OVER TERRACE"/>
      <sheetName val="CHICKEN WIRE MESH"/>
      <sheetName val="MB SHEET ITEM NO. 9"/>
      <sheetName val="MB Sheet Item No. 7"/>
      <sheetName val="MB Sheet Item No. 1(T-A1-A2)"/>
      <sheetName val="MB Sheet Item No. 13(T-B1-B6 (2"/>
      <sheetName val="MB Sheet Item No. 4.1"/>
      <sheetName val="Annexurre-1"/>
      <sheetName val="Toilet Water- Proofing(A1 &amp; A2 "/>
      <sheetName val="pur.tender"/>
      <sheetName val="EMD "/>
      <sheetName val="Scrutiny"/>
      <sheetName val="A.O.R. (2)"/>
      <sheetName val="formwork (2)"/>
      <sheetName val="A_O_R_"/>
      <sheetName val="Consum"/>
      <sheetName val="Package-2"/>
      <sheetName val="sheeet7"/>
      <sheetName val="Dayworks Bill"/>
      <sheetName val="Bills of Quantities"/>
      <sheetName val="pur_tender"/>
      <sheetName val="EMD_"/>
      <sheetName val="Rate_List"/>
      <sheetName val="A_O_R__(2)"/>
      <sheetName val="A_O_R_1"/>
      <sheetName val="formwork_(2)"/>
      <sheetName val="Package-2 S-curve"/>
      <sheetName val="Measurment"/>
      <sheetName val="MPR_PA_1"/>
      <sheetName val=" summary"/>
      <sheetName val="Syn"/>
      <sheetName val="OH's"/>
      <sheetName val="BOQ P-N"/>
      <sheetName val="Site Plan"/>
      <sheetName val="Elect"/>
      <sheetName val="DPR BOQ"/>
      <sheetName val="DPR Rates"/>
      <sheetName val="Highways BOQ"/>
      <sheetName val="Structures BOQ"/>
      <sheetName val="Cover Drain"/>
      <sheetName val="hyd stm Aitpamula sector final"/>
      <sheetName val="hyd stm Inupamula sector final"/>
      <sheetName val="ENC_HYD latest"/>
      <sheetName val="TOPSHT"/>
      <sheetName val="Instructions"/>
      <sheetName val="Size"/>
      <sheetName val="Output"/>
      <sheetName val="bend L"/>
      <sheetName val="Det_design"/>
      <sheetName val="DET_EST"/>
      <sheetName val="ABS_EST"/>
      <sheetName val="rod"/>
      <sheetName val="Cent_data"/>
      <sheetName val="TABLE"/>
      <sheetName val="Under ground  tanks"/>
      <sheetName val="Rect Tanks"/>
      <sheetName val="IS 3370-DsnTable"/>
      <sheetName val="Dsn-Cir-Tank-3m"/>
      <sheetName val="Dsn-Cir-Tank-4m"/>
      <sheetName val="Side wall"/>
      <sheetName val="wall code"/>
      <sheetName val="Side wall dsn Formula"/>
      <sheetName val="RectTankCoeff"/>
      <sheetName val="SW Formula"/>
      <sheetName val="SumpDsn-CenColInsideTank-INPUT"/>
      <sheetName val="SumpDsn-CenColInsideTank"/>
      <sheetName val="SumpDsn-NoColumn-M20"/>
      <sheetName val="SumpDsn-NoColumn-M30-INPUT"/>
      <sheetName val="SumpDsn-NoColumn-M30"/>
      <sheetName val="Abs-sump-NoCol-M30"/>
      <sheetName val="Abs-sump-NoCol-M20"/>
      <sheetName val="DE-sump-NoCol-M30"/>
      <sheetName val="DE-sump-NoCol-M20"/>
      <sheetName val="BarBendDraw-M30"/>
      <sheetName val="BarBendDraw-M20"/>
      <sheetName val="BarBendSchedl-M30"/>
      <sheetName val="BarBendSchedl-M20"/>
      <sheetName val="salient details-1"/>
      <sheetName val="SalientDetails"/>
      <sheetName val="Comp.Stt."/>
      <sheetName val="IS 456-2000"/>
      <sheetName val="Base slab"/>
      <sheetName val=" abstract"/>
      <sheetName val="DEt est"/>
      <sheetName val="IS 3370-DsnTable 9 &amp; 10"/>
      <sheetName val="Table 21-IS3370-Pt4"/>
      <sheetName val="IS 3370-DsnTable 12 &amp; 13"/>
      <sheetName val="SinglyReinForSec"/>
      <sheetName val="Design-sump"/>
      <sheetName val="Dome-opening at crown"/>
      <sheetName val="PIPE CONNNNECTION"/>
      <sheetName val="SPECIALS WT"/>
      <sheetName val="Drawing  rein"/>
      <sheetName val="Drawing size"/>
      <sheetName val="SumpDsn-NoColumn-M30 (2)"/>
      <sheetName val="Abs-sump-NoCol-M30 (2)"/>
      <sheetName val="Abs-sump-NoCol-M20-STT"/>
      <sheetName val="SumpDsn-NoColumn-M30 (3)"/>
      <sheetName val="DsnConcept"/>
      <sheetName val="Comb-Bend&amp;Axial-Concept"/>
      <sheetName val="Design (2)"/>
      <sheetName val="Column-1"/>
      <sheetName val="Column-2"/>
      <sheetName val="Column-3"/>
      <sheetName val="Column-4"/>
      <sheetName val="CombBandA-uncrack"/>
      <sheetName val="CombBandA-crack"/>
      <sheetName val="LSD-Sht-Col-1"/>
      <sheetName val="LSD-Sht-Col-2"/>
      <sheetName val="LSD-Lng-Col-1"/>
      <sheetName val="LSD-Lng-Col-2"/>
      <sheetName val="LSD-Lng-Col-3"/>
      <sheetName val="Input_create"/>
      <sheetName val="mpp"/>
      <sheetName val="data_new"/>
      <sheetName val="Verticals 10-40KL"/>
      <sheetName val="Verticals 60KL"/>
      <sheetName val="Verticals 90-120KL "/>
      <sheetName val="Verticals 150-200KL"/>
      <sheetName val=" ohsr data"/>
      <sheetName val="Revised rates(SSR 2016-17)"/>
      <sheetName val="SSR 16-17"/>
      <sheetName val="Tap data "/>
      <sheetName val="Tap data-old"/>
      <sheetName val="sluice-PVC (2)"/>
      <sheetName val="OHSR"/>
      <sheetName val="Length"/>
      <sheetName val="pipe infor"/>
      <sheetName val="RCC NP3"/>
      <sheetName val="Data side walls"/>
      <sheetName val="C.I.Specials"/>
      <sheetName val="Lead Chart"/>
      <sheetName val="HIRE CHARGES"/>
      <sheetName val="dam and allied works"/>
      <sheetName val="tunnel and allied works"/>
      <sheetName val="canal and allied works"/>
      <sheetName val="canal cross drainage works"/>
      <sheetName val="gate hoist and allied works"/>
      <sheetName val="preliminary and maintanance"/>
      <sheetName val="abs_leadcharges"/>
      <sheetName val="leadcharges"/>
      <sheetName val="abstact_of_items"/>
      <sheetName val="sluice-DI (2)"/>
      <sheetName val="DI (2)"/>
      <sheetName val="Zero velocity valves DI "/>
      <sheetName val="Zero velocity valves MS"/>
      <sheetName val="Swing check -BWSCP-MS "/>
      <sheetName val="Surge Alleviation valves"/>
      <sheetName val="Non-DI "/>
      <sheetName val="vc400"/>
      <sheetName val="vc1200"/>
      <sheetName val="GM&amp;PM WE1 EST"/>
      <sheetName val="airvalve-AC PN 1.60"/>
      <sheetName val="AV_GRP ms bwsc"/>
      <sheetName val="Soft-sluice-AC,GRP PN 1.6"/>
      <sheetName val="soft-sluice-BWSC-MS"/>
      <sheetName val="DI-kintc air valve-DI"/>
      <sheetName val="DI sluice valve"/>
      <sheetName val="11.Habitations"/>
      <sheetName val="Bitumen trunk"/>
      <sheetName val="Feeder"/>
      <sheetName val="R99 etc"/>
      <sheetName val="Trunk unpaved"/>
      <sheetName val="SEGMENTS-nodes"/>
      <sheetName val="ohbr-hyd-initial"/>
      <sheetName val="ww-march-02"/>
      <sheetName val="Hydraulic -Upto BPT"/>
      <sheetName val="Bandampalli OHBR  revised"/>
      <sheetName val="Bandampalli OHBR"/>
      <sheetName val=" Hyd design "/>
      <sheetName val="Trunk Mains"/>
      <sheetName val="Clear water PM  to Rural  (2)"/>
      <sheetName val="Clear water PM  to Rural "/>
      <sheetName val="Clear water PM  to corporation"/>
      <sheetName val="Raw water pumping main"/>
      <sheetName val="for Khammam corporation"/>
      <sheetName val="Habs"/>
      <sheetName val="Model-152"/>
      <sheetName val="Model-531"/>
      <sheetName val="Model-333"/>
      <sheetName val="Model-2"/>
      <sheetName val="line est"/>
      <sheetName val="kusohbrprint (2)"/>
      <sheetName val="kusohbrprint"/>
      <sheetName val="kusohbrprint (3)"/>
      <sheetName val="MDNBPTPRINT"/>
      <sheetName val="Hydraulic -DS to bpt 9.75m"/>
      <sheetName val="Hydraulic -Over all"/>
      <sheetName val="PALDAMGDM"/>
      <sheetName val="PALDMREV"/>
      <sheetName val="DAMPRNT"/>
      <sheetName val="Hy Cal -17.7"/>
      <sheetName val="Hy Cal - OK"/>
      <sheetName val="Kus-MAST"/>
      <sheetName val="completion"/>
      <sheetName val="Rock comp"/>
      <sheetName val="ROCK"/>
      <sheetName val="compera"/>
      <sheetName val="sv600  for OHBR"/>
      <sheetName val="scv 300  on 400 DI "/>
      <sheetName val="scv 300  on 600 DI"/>
      <sheetName val="sv600 "/>
      <sheetName val="scv500  on 700 DI"/>
      <sheetName val="Sv700"/>
      <sheetName val="scv500 on 1200MS"/>
      <sheetName val="Pump House 8x36"/>
      <sheetName val="Cross sections OK "/>
      <sheetName val="Qty Calculations"/>
      <sheetName val="Cd"/>
      <sheetName val="THK"/>
      <sheetName val="CPIPE 1"/>
      <sheetName val="ABS EST Z-1"/>
      <sheetName val="DET EST Z-1"/>
      <sheetName val="Thrust Block Z-1"/>
      <sheetName val="ABS ESTZ-2"/>
      <sheetName val="DET EST Z-2"/>
      <sheetName val="ABS ESTZ-Z-3"/>
      <sheetName val="DET EST Z-3"/>
      <sheetName val="ABS ESTZ-Z-4"/>
      <sheetName val="DET EST Z-4"/>
      <sheetName val="ABS ESTZ-Z-5"/>
      <sheetName val="DET EST Z-5"/>
      <sheetName val="ABS ESTZ-Z-6"/>
      <sheetName val="DET EST Z-6"/>
      <sheetName val="ABS EST Z-2"/>
      <sheetName val="DET EST Z-2_"/>
      <sheetName val="Thrust Block Z-2"/>
      <sheetName val="ABS EST Z-3"/>
      <sheetName val="DET EST Z-3 "/>
      <sheetName val="Thrust Block Z-3"/>
      <sheetName val="ABS EST Z-4"/>
      <sheetName val="DET EST Z-4 "/>
      <sheetName val="Thrust Block Z-4"/>
      <sheetName val="Anchorage"/>
      <sheetName val="TH BLOCK"/>
      <sheetName val="valve ch-80mm"/>
      <sheetName val="valve ch-300mm"/>
      <sheetName val="Data Civil"/>
      <sheetName val="Schedule-SS"/>
      <sheetName val="Unit cost-specials"/>
      <sheetName val="specials"/>
      <sheetName val="EW (2)"/>
      <sheetName val="OH Calculation sheet"/>
      <sheetName val="Road BOQ)"/>
      <sheetName val="Machinary  Analysis- DSIDC"/>
      <sheetName val="hmp"/>
      <sheetName val="wmm"/>
      <sheetName val="Over Head Total"/>
      <sheetName val="Analysis( Civil )."/>
      <sheetName val="T Crane"/>
      <sheetName val="TS"/>
      <sheetName val="SDF I"/>
      <sheetName val="Synopsis"/>
      <sheetName val="Abs Wagha"/>
      <sheetName val="Wagha BoQ"/>
      <sheetName val="Loading "/>
      <sheetName val="Brief"/>
      <sheetName val="Shuttering Cost NS 40"/>
      <sheetName val="Compressor"/>
      <sheetName val="Dozer"/>
      <sheetName val="Excavator"/>
      <sheetName val="FE Loader"/>
      <sheetName val="Grader"/>
      <sheetName val="Tipper"/>
      <sheetName val="Water tanker"/>
      <sheetName val="WMM Paver"/>
      <sheetName val="WMM Plant"/>
      <sheetName val="Common Plant"/>
      <sheetName val="pLUMBING"/>
      <sheetName val="List of Items"/>
      <sheetName val="Major Quantities"/>
      <sheetName val="s"/>
      <sheetName val="Fire Wall-NEW"/>
      <sheetName val="Recator"/>
      <sheetName val="Cab Tre dc yard"/>
      <sheetName val="Cab Tre-ac yard"/>
      <sheetName val="AC FILTER YARD"/>
      <sheetName val="Ac Yard Equipments"/>
      <sheetName val="DC YARD TOWERS"/>
      <sheetName val="DC Yard Equipments"/>
      <sheetName val="AC YARD TOWERS"/>
      <sheetName val="changes"/>
      <sheetName val="BOQ total"/>
      <sheetName val="BOQ - AC Switchyard"/>
      <sheetName val="BOQ DC YARD"/>
      <sheetName val="BOQ Buildings -final-BALLIA"/>
      <sheetName val="Control Bldg"/>
      <sheetName val="Adani Haryana_VH"/>
      <sheetName val="Valve Hall including AHU"/>
      <sheetName val="Synopsis "/>
      <sheetName val="OH- Summery"/>
      <sheetName val="OH Calculations"/>
      <sheetName val="Fin. Charges"/>
      <sheetName val="Backup CC"/>
      <sheetName val="Abst"/>
      <sheetName val="PBQ"/>
      <sheetName val="Materials Reqd"/>
      <sheetName val="Rate anly as per site sink data"/>
      <sheetName val="KL Bridge BoQ"/>
      <sheetName val="Mech Details"/>
      <sheetName val="Electrical BoQ"/>
      <sheetName val="Analysis (2)"/>
      <sheetName val="earth work RA"/>
      <sheetName val="BoQ Bld"/>
      <sheetName val="SHUTTERING (NS-40)"/>
      <sheetName val="Elect- Naidu designs"/>
      <sheetName val="Pile-1000mm dia"/>
      <sheetName val="Pile-1200mm dia "/>
      <sheetName val="Synopsis C-10"/>
      <sheetName val="MAJ Qtys"/>
      <sheetName val="BoQ C- 10"/>
      <sheetName val="TSP-CRUSHER"/>
      <sheetName val="Abs 4 L"/>
      <sheetName val="Abs 6 L"/>
      <sheetName val="OHs"/>
      <sheetName val="T-2 material"/>
      <sheetName val="T Plaza boq"/>
      <sheetName val="T plaza"/>
      <sheetName val="civil cost (Sun)"/>
      <sheetName val="Elect_"/>
      <sheetName val="Hardware"/>
      <sheetName val="Analysis "/>
      <sheetName val="PEP-Data"/>
      <sheetName val="BOQ-Civil"/>
      <sheetName val="BOQ-Structural"/>
      <sheetName val="dewatering"/>
      <sheetName val="ANALYSIS (PMC)"/>
      <sheetName val="earth work Road"/>
      <sheetName val="Hire -based on depr"/>
      <sheetName val="machinery charges road"/>
      <sheetName val="BP (2)"/>
      <sheetName val="earth work Railway"/>
      <sheetName val="DC - HMP Plant"/>
      <sheetName val="P&amp;M Dep"/>
      <sheetName val="Cal - 08-09"/>
      <sheetName val="Lead statement - 2008-09"/>
      <sheetName val="Bitumen-2008-09"/>
      <sheetName val="13 (2)"/>
      <sheetName val="12 (20%)"/>
      <sheetName val="13 (20%)"/>
      <sheetName val="14 (20%)"/>
      <sheetName val="15 (2)"/>
      <sheetName val="Market Rate"/>
      <sheetName val="Cement"/>
      <sheetName val="Material Rate Variation"/>
      <sheetName val="sc bills"/>
      <sheetName val="Top Sheet 1 "/>
      <sheetName val="cf abstract"/>
      <sheetName val="cf sch31.07.07"/>
      <sheetName val="QTY Plan_Prime cost"/>
      <sheetName val="Itemwise Qty plan &amp; Gross Bill"/>
      <sheetName val="Summary 1"/>
      <sheetName val="BOQ_New 1"/>
      <sheetName val="RA Balance items"/>
      <sheetName val="Staff Expenses 1"/>
      <sheetName val="Lease &amp; Rentals 1"/>
      <sheetName val="Office &amp; Admn 1"/>
      <sheetName val="Input 1"/>
      <sheetName val="Bitumen Calculations 1"/>
      <sheetName val="P&amp;M Charges"/>
      <sheetName val="Tech Data"/>
      <sheetName val="Overhead summary"/>
      <sheetName val="Qnty planned"/>
      <sheetName val="PROGRM -2"/>
      <sheetName val="SC WO rates"/>
      <sheetName val="Working Rates"/>
      <sheetName val="Detailed Expenditure Breakup"/>
      <sheetName val="Expenditure det"/>
      <sheetName val="Syn.my to jam."/>
      <sheetName val="Machinery List"/>
      <sheetName val="STAFF-OH"/>
      <sheetName val="M.J.1 BOQ"/>
      <sheetName val="T-2 gen"/>
      <sheetName val="Road Map"/>
      <sheetName val="Details material"/>
      <sheetName val="MECH-PROG (2)"/>
      <sheetName val="Note Sheet"/>
      <sheetName val="notesheet"/>
      <sheetName val="Syn-pkg-1"/>
      <sheetName val="Syn-pkg-2"/>
      <sheetName val="Jhar. BOQ.I,II"/>
      <sheetName val="Machinery Costing"/>
      <sheetName val="PMC BP"/>
      <sheetName val="PMC Mach"/>
      <sheetName val="Drain calculations"/>
      <sheetName val="Con Pro.I"/>
      <sheetName val="mobilisation"/>
      <sheetName val="Con Pro.II"/>
      <sheetName val="Escl"/>
      <sheetName val="Layout"/>
      <sheetName val="Elec Items"/>
      <sheetName val="Synops"/>
      <sheetName val="Abstract ( Depre)"/>
      <sheetName val="C.P. BOQ"/>
      <sheetName val="BitAll"/>
      <sheetName val="A17"/>
      <sheetName val="ANNX A 17"/>
      <sheetName val="A18"/>
      <sheetName val="ANNX A 18"/>
      <sheetName val="A19"/>
      <sheetName val="ANNX A 19"/>
      <sheetName val="A20"/>
      <sheetName val="ANNX A 20"/>
      <sheetName val="A21"/>
      <sheetName val="ANNX A 21"/>
      <sheetName val="A 22"/>
      <sheetName val="A 23"/>
      <sheetName val="Revised"/>
      <sheetName val="Revised (2)"/>
      <sheetName val="Rate analysis-civil"/>
      <sheetName val="Concrete ana"/>
      <sheetName val="masonry"/>
      <sheetName val="reinf"/>
      <sheetName val="SoA Abstr."/>
      <sheetName val="SoA Bre"/>
      <sheetName val="CoA- Abst."/>
      <sheetName val="CoA Bre"/>
      <sheetName val="Work Prog"/>
      <sheetName val="C.Flow - WORKING"/>
      <sheetName val="C.Flow - ABS"/>
      <sheetName val="Crude tank  "/>
      <sheetName val="WATER DRAIN TANKS"/>
      <sheetName val="HDT HSD"/>
      <sheetName val="REFRIGERATED LPG"/>
      <sheetName val="NAPHTHA ST"/>
      <sheetName val="MS PREMIUM"/>
      <sheetName val="DPK AND SKO"/>
      <sheetName val="HSD DIESEL EXPORT ST"/>
      <sheetName val="HSD DIESEL STORAGE TANK"/>
      <sheetName val="MS REGULAR"/>
      <sheetName val="SULPHUR STORAGE TANKS"/>
      <sheetName val="LPG"/>
      <sheetName val="PROPYLENE"/>
      <sheetName val="Abstruct"/>
      <sheetName val="Major material list"/>
      <sheetName val="Coke Drum Str - BOQ"/>
      <sheetName val="Analysis-Civil"/>
      <sheetName val="CD errection cost"/>
      <sheetName val="BP-PMC"/>
      <sheetName val="SoA"/>
      <sheetName val="SoA Breakup"/>
      <sheetName val="CoA"/>
      <sheetName val="Out Flow PMC"/>
      <sheetName val="Syn-pkg-3"/>
      <sheetName val="Syn-pkg-4"/>
      <sheetName val="Loading (2)"/>
      <sheetName val="Jhar. BOQ.III,IV"/>
      <sheetName val="Con Pro.III"/>
      <sheetName val="Con Pro.IV"/>
      <sheetName val="Road Works"/>
      <sheetName val="MEST"/>
      <sheetName val="DATA_ENTRY"/>
      <sheetName val="MBTLead"/>
      <sheetName val="MRMR"/>
      <sheetName val="MRoadMap"/>
      <sheetName val="site rates"/>
      <sheetName val="33 kV-Eqpt.fdn."/>
      <sheetName val="220 kV-Eqpt.-fdn."/>
      <sheetName val="400 kV-Eqpt.fdn."/>
      <sheetName val="Tower &amp; LM Foundation"/>
      <sheetName val="Transformer FDN"/>
      <sheetName val="Transformer FDN.Drawing"/>
      <sheetName val="Transformer FDN 1"/>
      <sheetName val="SK BOQ Pkg-1"/>
      <sheetName val="Str.Qu."/>
      <sheetName val="AP-1(Electrical BOQ)"/>
      <sheetName val="machinery available soil"/>
      <sheetName val="MAJ Qtys HORR"/>
      <sheetName val="Crusher "/>
      <sheetName val="Shuttering Cost"/>
      <sheetName val="con pro."/>
      <sheetName val="Syn of Sk -Pkg1"/>
      <sheetName val="CoA Breakup"/>
      <sheetName val="AP-7(synopsis)"/>
      <sheetName val="Summary AP7"/>
      <sheetName val="BOQ AP 7"/>
      <sheetName val="MAJ Qtys Ap"/>
      <sheetName val="Qty's calc."/>
      <sheetName val="Cost summary (test)"/>
      <sheetName val="Cost summary (2)"/>
      <sheetName val="Activity summary"/>
      <sheetName val="Commission fees"/>
      <sheetName val="FUNCTION"/>
      <sheetName val="pr_cal"/>
      <sheetName val="Process"/>
      <sheetName val="Railway Deposit"/>
      <sheetName val="BOQ Thum"/>
      <sheetName val="PMC mach "/>
      <sheetName val="Crusher-PMC"/>
      <sheetName val="L.map"/>
      <sheetName val="Ele. workable Rates"/>
      <sheetName val="MBQ"/>
      <sheetName val="drg study"/>
      <sheetName val="block"/>
      <sheetName val="Technicla manpower"/>
      <sheetName val="Mixer"/>
      <sheetName val="Basic Material Rate"/>
      <sheetName val="BP Cost"/>
      <sheetName val="Rate Analysis- Earth work"/>
      <sheetName val="Rate Analysis-Misc "/>
      <sheetName val="Finishing"/>
      <sheetName val="Plant Hire Pile"/>
      <sheetName val="Rate Analysis-Pile"/>
      <sheetName val="Rate Analysis- Concrete"/>
      <sheetName val="Clarification"/>
      <sheetName val="Rate analysis - EW"/>
      <sheetName val="masonary"/>
      <sheetName val="Conc analysis"/>
      <sheetName val="Rate Analysis-Misc"/>
      <sheetName val="Rate Anaysis-Finish"/>
      <sheetName val="Rate Analysis-Finish1"/>
      <sheetName val="Content-Technical"/>
      <sheetName val="Org-Chart"/>
      <sheetName val="Manpower Sche"/>
      <sheetName val="equipment Sche"/>
      <sheetName val="Tools"/>
      <sheetName val="Cover "/>
      <sheetName val="Separator Sheet"/>
      <sheetName val="Module7"/>
      <sheetName val="Module8"/>
      <sheetName val="Module9"/>
      <sheetName val="R1"/>
      <sheetName val="R2"/>
      <sheetName val="R3"/>
      <sheetName val="PH "/>
      <sheetName val="PH BOQ"/>
      <sheetName val="Additional Common Cost"/>
      <sheetName val="Org. Chart"/>
      <sheetName val="BOQ_Summary"/>
      <sheetName val="BOQ_HVAC, Plumbing &amp; Control"/>
      <sheetName val="HVAC Equip. Loading Data"/>
      <sheetName val="Attachment #1"/>
      <sheetName val="Attachment #2"/>
      <sheetName val="Attachment #3"/>
      <sheetName val="Attachment #4"/>
      <sheetName val="Budgetory price-to submit"/>
      <sheetName val="Budgetory price-R2 "/>
      <sheetName val="Costing summery"/>
      <sheetName val="Ash Dyke"/>
      <sheetName val="Erection-Mech"/>
      <sheetName val="E&amp;I mHr-Consu cost"/>
      <sheetName val="W-Cost-Est-Mech"/>
      <sheetName val="Concrete analysis"/>
      <sheetName val="Shuttering analysis"/>
      <sheetName val="DAF-1"/>
      <sheetName val="Rekap"/>
      <sheetName val="ANALISA RAB"/>
      <sheetName val="Analisa Teknik"/>
      <sheetName val="UPAH + ALAT"/>
      <sheetName val="Analisa"/>
      <sheetName val="Bahan"/>
      <sheetName val="Upah"/>
      <sheetName val="Sub"/>
      <sheetName val="Gaji"/>
      <sheetName val=" BU"/>
      <sheetName val="MU"/>
      <sheetName val="Peralatan"/>
      <sheetName val="Alat"/>
      <sheetName val="PL. Ratu"/>
      <sheetName val="Indramayu"/>
      <sheetName val="BQ "/>
      <sheetName val="Dash b"/>
      <sheetName val="Prelim"/>
      <sheetName val="Summery7"/>
      <sheetName val="BQpaket7"/>
      <sheetName val="analysis2"/>
      <sheetName val="DHsat"/>
      <sheetName val="basic price"/>
      <sheetName val="an-tek"/>
      <sheetName val="ProdAlat"/>
      <sheetName val="ALAT JLN"/>
      <sheetName val="an-alat"/>
      <sheetName val="anl pump hs"/>
      <sheetName val="MOMDEMOB"/>
      <sheetName val="ebc"/>
      <sheetName val="1000"/>
      <sheetName val="1200 &amp;1400"/>
      <sheetName val="boughtout"/>
      <sheetName val="erect"/>
      <sheetName val="hours"/>
      <sheetName val="erec"/>
      <sheetName val="belt-conv"/>
      <sheetName val="E &amp; I"/>
      <sheetName val="CABLE BULK"/>
      <sheetName val="Module1 "/>
      <sheetName val="計算式"/>
      <sheetName val="DC - Dozer"/>
      <sheetName val="CCS"/>
      <sheetName val="Non-Rec"/>
      <sheetName val="Prelims"/>
      <sheetName val="Bill1"/>
      <sheetName val="1.1 Staff"/>
      <sheetName val="3.1 Labour"/>
      <sheetName val="4.1 Site_Offices"/>
      <sheetName val="6.1 Plant"/>
      <sheetName val="6.5.1 Ext Scaffold"/>
      <sheetName val="6.5.2 Int Scaffold"/>
      <sheetName val="ETP-220VAC DCS"/>
      <sheetName val="ETP_220VAC DCS"/>
      <sheetName val="Synopsis 33A"/>
      <sheetName val="BOQ-II"/>
      <sheetName val="Programme-II"/>
      <sheetName val="Rate Bank"/>
      <sheetName val="Conc. Mixer"/>
      <sheetName val="Shuttering ana"/>
      <sheetName val="Reinf &amp; Fab"/>
      <sheetName val="TAX"/>
      <sheetName val="mem-property"/>
      <sheetName val="Adhi Price"/>
      <sheetName val="Basic Materials"/>
      <sheetName val="Precast Cc Block"/>
      <sheetName val="Borrow Earth 13Km lead"/>
      <sheetName val="option3"/>
      <sheetName val="Load Details(B1)"/>
      <sheetName val="Input "/>
      <sheetName val="Final Bill of Material"/>
      <sheetName val="SAP"/>
      <sheetName val="ANALSIS"/>
      <sheetName val="rev.boq"/>
      <sheetName val="Ana=Civ"/>
      <sheetName val="ANa=Str"/>
      <sheetName val="Ana=SW"/>
      <sheetName val="Zaheer"/>
      <sheetName val="Comprsn"/>
      <sheetName val="sch_a"/>
      <sheetName val="sch_c"/>
      <sheetName val="sec_d"/>
      <sheetName val="sec_e"/>
      <sheetName val="sec_f"/>
      <sheetName val="ITemised rates"/>
      <sheetName val="new items"/>
      <sheetName val="Vind - BtB"/>
      <sheetName val="CABLE"/>
      <sheetName val="DETAILED  BOQ"/>
      <sheetName val="std.wt."/>
      <sheetName val="drg.qty"/>
      <sheetName val="rf-qty"/>
      <sheetName val="str.stl"/>
      <sheetName val="rms"/>
      <sheetName val="Steel Std Wts."/>
      <sheetName val="I-BLDGS.ABS (CB)"/>
      <sheetName val="I-BLDGS. (8)CB"/>
      <sheetName val="I-BLDGS. (7)CB"/>
      <sheetName val="I-BLDGS. (6)CB"/>
      <sheetName val="I-BLDGS. (5)CB"/>
      <sheetName val="I-BLDGS. (4)CB"/>
      <sheetName val="I-BLDGS. (3)CB"/>
      <sheetName val="I-BLDGS. (2)CB"/>
      <sheetName val="I-BLDGS. (1)CB"/>
      <sheetName val="I-BLDGS.ABS (BG)"/>
      <sheetName val="I-BLDGS. (10)BG"/>
      <sheetName val="I-BLDGS. (9)BG"/>
      <sheetName val="I-BLDGS. (8)BG"/>
      <sheetName val="I-BLDGS. (7)BG"/>
      <sheetName val="I-BLDGS. (6)BG"/>
      <sheetName val="I-BLDGS. (5)BG"/>
      <sheetName val="I-BLDGS. (4)BG"/>
      <sheetName val="I-BLDGS. (3)BG"/>
      <sheetName val="I-BLDGS. (2)BG"/>
      <sheetName val="I-BLDGS. (1)BG"/>
      <sheetName val="II,IV,V,VI,VII-BOQ"/>
      <sheetName val="III-ELECT."/>
      <sheetName val="VIII-LIFTS"/>
      <sheetName val="IX-SWH"/>
      <sheetName val="X-FFS"/>
      <sheetName val="XI-SL"/>
      <sheetName val="Elect.Analysis"/>
      <sheetName val="LE"/>
      <sheetName val="Gamzen"/>
      <sheetName val="Qty "/>
      <sheetName val="ANA-LS"/>
      <sheetName val="ANAL-IR"/>
      <sheetName val="TEAM-TEN 01 F 02"/>
      <sheetName val="SFCRR-TEN 01 F 03-SPB"/>
      <sheetName val="Scope"/>
      <sheetName val="T-4"/>
      <sheetName val="T-1A"/>
      <sheetName val="T-1B"/>
      <sheetName val="T-3 "/>
      <sheetName val="T6A"/>
      <sheetName val="T-6"/>
      <sheetName val="T-7"/>
      <sheetName val="T-8A"/>
      <sheetName val="T-9A"/>
      <sheetName val="MSPS_Abstract"/>
      <sheetName val="MSPS_Detailed"/>
      <sheetName val="drwng_study"/>
      <sheetName val="M-BOQ"/>
      <sheetName val="sliding "/>
      <sheetName val="casement"/>
      <sheetName val="RA "/>
      <sheetName val="I-MAINFACT"/>
      <sheetName val="II-RAduct"/>
      <sheetName val="III-RawMatGodwn"/>
      <sheetName val="IV-Utility"/>
      <sheetName val="V-UGtank"/>
      <sheetName val="VI-Road"/>
      <sheetName val="VII-ETP"/>
      <sheetName val="Flooring-MRS"/>
      <sheetName val="BO"/>
      <sheetName val="ANALSIS "/>
      <sheetName val="BOQ  "/>
      <sheetName val="G.SUMMARY"/>
      <sheetName val="Summary -OH "/>
      <sheetName val="BOQ "/>
      <sheetName val="Alanysis for Stations &amp; Roads"/>
      <sheetName val="Points"/>
      <sheetName val="Table9"/>
      <sheetName val="Table10"/>
      <sheetName val="Table12"/>
      <sheetName val="TemplateInformation"/>
      <sheetName val="floor slab-RS2"/>
      <sheetName val="Design Pad"/>
      <sheetName val="Oneway Slab"/>
      <sheetName val="Two slab"/>
      <sheetName val="Monorail"/>
      <sheetName val="Flight-1"/>
      <sheetName val="BS8007 (21)"/>
      <sheetName val="BS8007 (3)"/>
      <sheetName val="IS456"/>
      <sheetName val="cover-sheet"/>
      <sheetName val="sep"/>
      <sheetName val="scop"/>
      <sheetName val="sep (2)"/>
      <sheetName val="design criterion "/>
      <sheetName val="sep (5)"/>
      <sheetName val="buildings "/>
      <sheetName val="sep (3)"/>
      <sheetName val="WT1"/>
      <sheetName val="w.t"/>
      <sheetName val="TRACK-HOPPER"/>
      <sheetName val="m'bays"/>
      <sheetName val="UGTP"/>
      <sheetName val="tunnel-D"/>
      <sheetName val="stacker reclaimer"/>
      <sheetName val="trestls"/>
      <sheetName val="TPS"/>
      <sheetName val="PH's"/>
      <sheetName val="HT"/>
      <sheetName val="Tel  "/>
      <sheetName val="Ext.light"/>
      <sheetName val="Staff Acco_"/>
      <sheetName val="1.1(a)_Pipes (For External)"/>
      <sheetName val="1.1(b)_Pipes (For External)"/>
      <sheetName val="1.2a_M.S. Pipe (Above ground)"/>
      <sheetName val="1.2b_M.S. Pipes (Above ground)"/>
      <sheetName val="1.3_Sluice valves"/>
      <sheetName val="1.4_Butterfly valves"/>
      <sheetName val="1.5_Non-return valve"/>
      <sheetName val="2.1_External Fire Hydrant"/>
      <sheetName val="2.3(a)_Landing Valve"/>
      <sheetName val="2.4_Branch pipe"/>
      <sheetName val="2.5_Hose reel"/>
      <sheetName val="2.6_RRL Hose Pipe"/>
      <sheetName val="2.7_Fullway valve"/>
      <sheetName val="3.1_2 way fire brigade"/>
      <sheetName val="3.2_4 way fire brigade"/>
      <sheetName val="3.3_Fire Brigade suction hose"/>
      <sheetName val="3.4_Gun metal Air release valve"/>
      <sheetName val="5.1_ABC Type Fire Extinguisher"/>
      <sheetName val="5.2_CO2 Type Fire Extinguisher"/>
      <sheetName val="5.3_CO2 Trolley Mounted"/>
      <sheetName val="5.4_Water extinguisher (9 Ltrs)"/>
      <sheetName val="5.5_Mechanical Foam (9 Ltrs)"/>
      <sheetName val="5.6_Mechanical Foam (50 Ltrs)"/>
      <sheetName val="6.1_M.S. Black pipes"/>
      <sheetName val="6.2_Sprinklers"/>
      <sheetName val="6.9_Ball valve"/>
      <sheetName val="6.6_Butterfly valves"/>
      <sheetName val="6.7_Alarm check valve"/>
      <sheetName val="6.8_Gunmetal Isolation valve"/>
      <sheetName val="6.9_Forged brass ball valve"/>
      <sheetName val="6.10_Flow indicating Switch"/>
      <sheetName val="6.11_C.I. Air release valve"/>
      <sheetName val="7.1a_Main Fire Pump"/>
      <sheetName val="7.1b_Jockey pump"/>
      <sheetName val="7.1c_Sprinkler pump"/>
      <sheetName val="7.2_Diesel Driven pump"/>
      <sheetName val="7.3_Fire Pump (Panels)"/>
      <sheetName val="7.5_Perforated type Cable Tray"/>
      <sheetName val="7.6_C.I. Y Type Strainer"/>
      <sheetName val="7.8_Pressure Gauge"/>
      <sheetName val="7.10_Copper armoured cables"/>
      <sheetName val="7.11_Aluminium armoured cables"/>
      <sheetName val="7.12_Earthing Station"/>
      <sheetName val="7.13_G.I. Strip"/>
      <sheetName val="7.14_G.I. Strip "/>
      <sheetName val="G.Abst"/>
      <sheetName val="civ.abst"/>
      <sheetName val="Anchor"/>
      <sheetName val="pipe abst "/>
      <sheetName val="pumpset abst"/>
      <sheetName val="Pumpset Designs"/>
      <sheetName val="hyd_design_sumps"/>
      <sheetName val="Protec work"/>
      <sheetName val="F.bridge"/>
      <sheetName val="Approach Rd"/>
      <sheetName val="Soil test &amp; Jun cl"/>
      <sheetName val="KON - DATA GLBR, Wat"/>
      <sheetName val="GLBR1000EST"/>
      <sheetName val="GLBR1000KLDESG"/>
      <sheetName val="piles"/>
      <sheetName val="Data IBM Jn"/>
      <sheetName val="OHSR per Lt _2.5"/>
      <sheetName val="DesignsmymKON"/>
      <sheetName val="9x4 P.H GK"/>
      <sheetName val="9x4 P.H"/>
      <sheetName val="Watch  Qtr @ KDP GLBR"/>
      <sheetName val="Data IBM Jn GLSR"/>
      <sheetName val="Watch @ IBM GLSR"/>
      <sheetName val="Watch @ H.W"/>
      <sheetName val="Prote at GLSR"/>
      <sheetName val="6 X 4 P.H"/>
      <sheetName val="DataIBMJN"/>
      <sheetName val="DataGKJN"/>
      <sheetName val="GKRSump(506kl)"/>
      <sheetName val="IBM SUMP904KLDESG"/>
      <sheetName val="DES-1000KL-GLBRKON"/>
      <sheetName val="Sump 904 KL est"/>
      <sheetName val="W.h.Coeff"/>
      <sheetName val="Pipe rate"/>
      <sheetName val="1.50lakhltrt"/>
      <sheetName val="40000ltsOHSR Ch.M"/>
      <sheetName val="40000ltsOHSR Pi"/>
      <sheetName val="cash flow-tn06"/>
      <sheetName val="BOQ (F)"/>
      <sheetName val="SUMMARY_"/>
      <sheetName val="Sal1"/>
      <sheetName val="HRA Mess"/>
      <sheetName val="Off-Veh"/>
      <sheetName val="T.KM"/>
      <sheetName val="DC - WMM Plant"/>
      <sheetName val="RA - WMM"/>
      <sheetName val="BP from 74"/>
      <sheetName val="BP @ 58.00km"/>
      <sheetName val="Concrete works"/>
      <sheetName val="Exc items"/>
      <sheetName val="Top Sheet working"/>
      <sheetName val="Major qty "/>
      <sheetName val="SUMMARY_ (2)"/>
      <sheetName val="Escalation-not used"/>
      <sheetName val="Conc Qty"/>
      <sheetName val="WO Rates"/>
      <sheetName val="Top Sheet  "/>
      <sheetName val="Top Sheet -1"/>
      <sheetName val="ABS-SOH"/>
      <sheetName val="Salaries"/>
      <sheetName val="Off-Veh Exp"/>
      <sheetName val="BP-Other strs"/>
      <sheetName val="BP- FOs-Itchgs"/>
      <sheetName val="Hire chares of Machinery"/>
      <sheetName val="Land Lease-NH "/>
      <sheetName val="BOQ  (2)"/>
      <sheetName val="ESC"/>
      <sheetName val="TARGET VS ACHIVED"/>
      <sheetName val="Sheet1(NOV)"/>
      <sheetName val="Reasons SHORT&amp;CRITICA&amp;EXE.TIME "/>
      <sheetName val="BCTC_SUPPLY (CERTIFIED BILLS)"/>
      <sheetName val="BCTC_ERECTION"/>
      <sheetName val="Action Plan-RE work"/>
      <sheetName val="Action plan Turn Over reports"/>
      <sheetName val="RA BILL DEATAILS"/>
      <sheetName val="pending micc &amp; cip"/>
      <sheetName val="Supply Pkg B"/>
      <sheetName val="Er. PkgB"/>
      <sheetName val="Tower Calculations"/>
      <sheetName val="Hardware &amp; Acces."/>
      <sheetName val="MIS_MRN-6"/>
      <sheetName val="MRN-NEW"/>
      <sheetName val="In Ward 2007-2009"/>
      <sheetName val="MRN"/>
      <sheetName val="MS+CS"/>
      <sheetName val="MRNvsPJV FOR 10"/>
      <sheetName val="MS+CS FOR 10"/>
      <sheetName val="MS FOR 10"/>
      <sheetName val="701"/>
      <sheetName val="736"/>
      <sheetName val="98"/>
      <sheetName val="620"/>
      <sheetName val="597"/>
      <sheetName val="668"/>
      <sheetName val="570"/>
      <sheetName val="524"/>
      <sheetName val="675"/>
      <sheetName val="121"/>
      <sheetName val="577"/>
      <sheetName val="681"/>
      <sheetName val="20176"/>
      <sheetName val="20131"/>
      <sheetName val="20165"/>
      <sheetName val="ORG CHART 040206"/>
      <sheetName val="DPR"/>
      <sheetName val="11 KV MAIN LINE 05.02.06"/>
      <sheetName val="s6 05.02.06"/>
      <sheetName val="Trans main"/>
      <sheetName val="Piling-Quot"/>
      <sheetName val="Piling-Kilpak"/>
      <sheetName val="Piling-KKNgr"/>
      <sheetName val="Piling-AnaPonga"/>
      <sheetName val="ABSTRACT-28-07-10"/>
      <sheetName val="DEBTORS AGING - Q1-FINAL"/>
      <sheetName val="NET DEB. W.INGS.26-7"/>
      <sheetName val="DEB. PROV.AS ON 30-06-2010"/>
      <sheetName val="DEB.ACT.PROV.AVAILABLE31-03-10"/>
      <sheetName val="G.D.(ACTUAL)"/>
      <sheetName val="LESSTHAN 6 M"/>
      <sheetName val="MORETHAN 6 MONTHS"/>
      <sheetName val="ONE TO TWO YRS."/>
      <sheetName val="TO TWO 2 3 YRS."/>
      <sheetName val="MOB.ADV."/>
      <sheetName val="MAT.ADV."/>
      <sheetName val="MAC.ADV."/>
      <sheetName val="01-04-08-30-06-08"/>
      <sheetName val="1-7-07-31-03-09"/>
      <sheetName val="01-04-09 30-06-09"/>
      <sheetName val="01-07-08 TO 31-03-09"/>
      <sheetName val="Complaince Status Report"/>
      <sheetName val="STOCK STATEMENT-BSP"/>
      <sheetName val="Stock Statement"/>
      <sheetName val="Major Materials"/>
      <sheetName val="Free Issue Mat. to PRW_Sub Con."/>
      <sheetName val="P.V.CL.Stock-BSP"/>
      <sheetName val="Physical Verification Cl. Stock"/>
      <sheetName val="Physical verification of FA"/>
      <sheetName val="Physical verification-BSP"/>
      <sheetName val="HOSPET-EMIPRICE"/>
      <sheetName val="Civil Analysis "/>
      <sheetName val="D.I pipe"/>
      <sheetName val="D.IComp"/>
      <sheetName val="Site Visit Report"/>
      <sheetName val=" BoQ"/>
      <sheetName val="TUGSS3-549"/>
      <sheetName val="CFL-BEED"/>
      <sheetName val="CFL-KIM"/>
      <sheetName val="CFL-ORISSA"/>
      <sheetName val="SMR-SUPPLY"/>
      <sheetName val="SMR-EXP."/>
      <sheetName val="CFL-S'PUR"/>
      <sheetName val="CFL-S'PUR(AD)"/>
      <sheetName val="CFL-MBB"/>
      <sheetName val="CFL-MOBHA"/>
      <sheetName val="CFL-KOLAR"/>
      <sheetName val="CFL-WALUJ"/>
      <sheetName val="CFL-WALUJ(ad)"/>
      <sheetName val="CFL-JEJURI (ad)"/>
      <sheetName val="CFL-JEJURI"/>
      <sheetName val="CFL-DVC "/>
      <sheetName val="M-CR"/>
      <sheetName val="SUMMARY (AD)"/>
      <sheetName val="SUM-MW"/>
      <sheetName val="Monthly Billing"/>
      <sheetName val="MPS R-1 (2)"/>
      <sheetName val="Annexure"/>
      <sheetName val="MPS R-1"/>
      <sheetName val="Level-3 MPS"/>
      <sheetName val="Old working"/>
      <sheetName val="SIL File"/>
      <sheetName val="DT"/>
      <sheetName val="DPR -Permanent Works"/>
      <sheetName val="CP FEB 03"/>
      <sheetName val="CWCO FEB 03"/>
      <sheetName val="OH FEB 03"/>
      <sheetName val="MAT FEB 03"/>
      <sheetName val="P&amp;M AFA"/>
      <sheetName val="P&amp;M DEPN"/>
      <sheetName val="LAB FEB'03"/>
      <sheetName val="SC Cost FEB 03"/>
      <sheetName val="FEB03 LEDGER"/>
      <sheetName val="FEB03 LEDGER (2)"/>
      <sheetName val="JAN 03 LEDGER (2)"/>
      <sheetName val="CP distribution for CEMA"/>
      <sheetName val="CP MAR 03"/>
      <sheetName val="CWCO MAR 03"/>
      <sheetName val="MAR03 LEDGER"/>
      <sheetName val="MAR03 LEDGER (2)"/>
      <sheetName val="Main Block"/>
      <sheetName val="Glacis Concrete"/>
      <sheetName val="TW-DW-90.85-105.85"/>
      <sheetName val="TW-DW-75.85-90.85 "/>
      <sheetName val="TW-DW-42-75.85"/>
      <sheetName val="Pier-26.17-42"/>
      <sheetName val="Workplan"/>
      <sheetName val="Conc&amp; Aggr"/>
      <sheetName val="Work Plan-Dam-0304-R1"/>
      <sheetName val="Z- GENERAL PRICE SUMMARY"/>
      <sheetName val=" Estimate  "/>
      <sheetName val="갑지1"/>
      <sheetName val="경영혁신본뷀"/>
      <sheetName val="고압수량(철거)"/>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기계내역서"/>
      <sheetName val="2.2 STAFF Scedule"/>
      <sheetName val="당초내역서"/>
      <sheetName val="갑지(추정)"/>
      <sheetName val="ELEC_DCI"/>
      <sheetName val="INST_DCI"/>
      <sheetName val="Engg-Exec-2"/>
      <sheetName val="Site-Precom-2"/>
      <sheetName val="Collab"/>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EQUIPOS"/>
      <sheetName val="AREA"/>
      <sheetName val="바닥판"/>
      <sheetName val="TYPE1"/>
      <sheetName val="철근량"/>
      <sheetName val="토목주소"/>
      <sheetName val="프랜트면허"/>
      <sheetName val="역T형"/>
      <sheetName val="Man Hole"/>
      <sheetName val="대로근거"/>
      <sheetName val="중로근거"/>
      <sheetName val="PRO_DCI"/>
      <sheetName val="HVAC_DCI"/>
      <sheetName val="PIPE_DCI"/>
      <sheetName val="일위대가표"/>
      <sheetName val="조건표"/>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직재"/>
      <sheetName val="I一般比"/>
      <sheetName val="입력시트"/>
      <sheetName val="PROSUM"/>
      <sheetName val="Resumen"/>
      <sheetName val="Precios Unitarios"/>
      <sheetName val="내역서 耰&quot;_x005f_x005f_x005f_x005f_x005f_x005f_x005f_x0000_"/>
      <sheetName val="_x005f_x005f_x005f_x005f_x005f_x005f_x005f_x0008_"/>
      <sheetName val="9906"/>
      <sheetName val="계측 내역서"/>
      <sheetName val="Lstsub"/>
      <sheetName val="[SANDAN.XLS??"/>
      <sheetName val="Hot"/>
      <sheetName val="Piping BQ for one turbine"/>
      <sheetName val="AILC004"/>
      <sheetName val="Calc"/>
      <sheetName val="WBS 44"/>
      <sheetName val="WBS 41"/>
      <sheetName val="Precios por Administración"/>
      <sheetName val="Subcon A"/>
      <sheetName val="수로보호공"/>
      <sheetName val="데이타"/>
      <sheetName val="식재인부"/>
      <sheetName val="견적"/>
      <sheetName val="7. 월별투입내역서"/>
      <sheetName val="인부신상자료"/>
      <sheetName val="cable-data"/>
      <sheetName val="T 3"/>
      <sheetName val="HORI. VESSEL"/>
      <sheetName val="BCPAB"/>
      <sheetName val="내역서"/>
      <sheetName val="MP MOB"/>
      <sheetName val="SummaryC"/>
      <sheetName val="배관내역"/>
      <sheetName val="Form B"/>
      <sheetName val="FORM-12"/>
      <sheetName val="Insts"/>
      <sheetName val="LV induction motors"/>
      <sheetName val="인원계획"/>
      <sheetName val="BSD (2)"/>
      <sheetName val="BM DATA SHEET"/>
      <sheetName val="입찰품의서"/>
      <sheetName val="내역ࠜĀ_x005f_x005f_x005f_x005f_x005f_x005f_x005f_x005f_x0"/>
      <sheetName val="내역서 耰&quot;_x005f_x005f_x005f_x005f_x005f_x005f_x005f_x005f_"/>
      <sheetName val="_x005f_x005f_x005f_x005f_x005f_x005f_x005f_x005f_x005f_x005f_"/>
      <sheetName val="Q-7100-001"/>
      <sheetName val="수주추정"/>
      <sheetName val="_x0002__x0000_뻘N_x0000__x0000__x0001_ࠀ역서"/>
      <sheetName val="BATCH"/>
      <sheetName val="trf(36%)"/>
      <sheetName val="All_2"/>
      <sheetName val="Monthly Load"/>
      <sheetName val="Weekly Load"/>
      <sheetName val="Utility and Fire flange"/>
      <sheetName val="Material Selections"/>
      <sheetName val="97 사업추정(WEKI)"/>
      <sheetName val="금융"/>
      <sheetName val="변경집계표"/>
      <sheetName val="DB@Acess"/>
      <sheetName val="집계표"/>
      <sheetName val="M_DB"/>
      <sheetName val="Piping_물량_정리_"/>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실행집계"/>
      <sheetName val="breakdown of wage rate"/>
      <sheetName val="Unit"/>
      <sheetName val="INPUT_DATA2"/>
      <sheetName val="집계표_(25,26ဩ2"/>
      <sheetName val="Form_02"/>
      <sheetName val="입출재고현황_(2)1"/>
      <sheetName val="General_Data2"/>
      <sheetName val="LABOR_&amp;_자재1"/>
      <sheetName val="간접비_총괄1"/>
      <sheetName val="Price_Schedule1"/>
      <sheetName val="3_공통공사대비1"/>
      <sheetName val="내역서_耰&quot;??1"/>
      <sheetName val="CAL_1"/>
      <sheetName val="EQUIPMENT_-21"/>
      <sheetName val="내역서_耰&quot;__1"/>
      <sheetName val="Civil_1"/>
      <sheetName val="Civil_2"/>
      <sheetName val="Civil_3"/>
      <sheetName val="Site_1"/>
      <sheetName val="Site_2"/>
      <sheetName val="Site_3"/>
      <sheetName val="Site_Faci"/>
      <sheetName val="DCS"/>
      <sheetName val="FWBS7000,8000"/>
      <sheetName val="ANALYSER"/>
      <sheetName val="Eq. Mobilization"/>
      <sheetName val="출금실적"/>
      <sheetName val="경영현황"/>
      <sheetName val="_x0002_?뻘N??_x0001_ࠀ역서"/>
      <sheetName val="_SANDAN.XLS__"/>
      <sheetName val="_x0002_"/>
      <sheetName val="내역서 (∮ἀ嘆ɶ_x0000_᠀㬁_x0000_"/>
      <sheetName val="당초_xd8b4_∸ἀ"/>
      <sheetName val="Resource table"/>
      <sheetName val="총괄표"/>
      <sheetName val="7422CW00"/>
      <sheetName val="수량집계"/>
      <sheetName val="총괄집계표"/>
      <sheetName val="일일총괄"/>
      <sheetName val="criteria"/>
      <sheetName val="RFP002"/>
      <sheetName val="Menus"/>
      <sheetName val="TDTKP"/>
      <sheetName val="DK-KH"/>
      <sheetName val="_x0004__x0000__x000d__x0000__x0003__x0000__x0004__x0000__x0016__x0000__x000d__x0000__x0004_"/>
      <sheetName val="_x000a__x0000__x001b__x0000__x0006__x0000__x0006__x0000__x0008__x0000__x000a__x0000__x0000_"/>
      <sheetName val="BREAKDOWN(철거설치)"/>
      <sheetName val="BREAKDOWN(신규설치)"/>
      <sheetName val="자바라1"/>
      <sheetName val="Code_Magics"/>
      <sheetName val="Code"/>
      <sheetName val="Curves"/>
      <sheetName val="Note"/>
      <sheetName val="data_dci"/>
      <sheetName val="Heads"/>
      <sheetName val="data_mci"/>
      <sheetName val="BLDG_DCI"/>
      <sheetName val="BLDG_MCI"/>
      <sheetName val="PRO_A"/>
      <sheetName val="Page_2"/>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costing_Press"/>
      <sheetName val="96_121"/>
      <sheetName val="선적schedule_(2)"/>
      <sheetName val="System구분"/>
      <sheetName val="견적기준"/>
      <sheetName val="b_balju-단가단가단가"/>
      <sheetName val="10현장조직"/>
      <sheetName val="할증표"/>
      <sheetName val="choose"/>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Title-Sh."/>
      <sheetName val="400 kV Eq Stru"/>
      <sheetName val="400kV eq. str foundation"/>
      <sheetName val="4&quot;"/>
      <sheetName val="Title "/>
      <sheetName val="Circuit"/>
      <sheetName val="Cond. data"/>
      <sheetName val="Tubular data"/>
      <sheetName val="4.5&quot;"/>
      <sheetName val="Zebra"/>
      <sheetName val="Annexure-1, Conductor data"/>
      <sheetName val="Annexure-2, Tubular data"/>
      <sheetName val="Annexure-3, IEC 1597"/>
      <sheetName val="Annexure-4, PEHB"/>
      <sheetName val="CALCULATION"/>
      <sheetName val="LINE SIDE"/>
      <sheetName val="GIRDER WIND -GA"/>
      <sheetName val="TOWER WIND - -LONG -L-DIR"/>
      <sheetName val="TOWER WIND - -trans -T-DIR"/>
      <sheetName val="TA TOWER"/>
      <sheetName val="GIRDER-GA"/>
      <sheetName val="Sample Calculations"/>
      <sheetName val="BASE PLATE- TA"/>
      <sheetName val="REACTION TA"/>
      <sheetName val="ND"/>
      <sheetName val="MB"/>
      <sheetName val="LC1"/>
      <sheetName val="LC2"/>
      <sheetName val="LC3"/>
      <sheetName val="LC4"/>
      <sheetName val="DEF peak"/>
      <sheetName val="DEF  girder fixing"/>
      <sheetName val="GIRDER DEFF"/>
      <sheetName val="INPUT FILE"/>
      <sheetName val="STAADOUTPUT"/>
      <sheetName val="lee wind long"/>
      <sheetName val="lee wind tra"/>
      <sheetName val="IS 808 ANGLE"/>
      <sheetName val="C"/>
      <sheetName val="SPLICE"/>
      <sheetName val="Annexures (2)"/>
      <sheetName val="SUM FSBLT"/>
      <sheetName val="VOLSUM"/>
      <sheetName val="WPSUM"/>
      <sheetName val="PCWBS_MAP"/>
      <sheetName val="WKFRM1"/>
      <sheetName val="WKFRM2"/>
      <sheetName val="SQNC-1"/>
      <sheetName val="SQNC-2"/>
      <sheetName val="SQNC-3"/>
      <sheetName val="MILSTN"/>
      <sheetName val="MASTSCH"/>
      <sheetName val="MOBALL"/>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95신규호표"/>
      <sheetName val="Proj_Details1"/>
      <sheetName val="_1"/>
      <sheetName val="Final_Tender1"/>
      <sheetName val="Sch_A-Viaduct1"/>
      <sheetName val="Sch_A_-_Typ_Station_1"/>
      <sheetName val="Sch_B1"/>
      <sheetName val="Strip_Plan1"/>
      <sheetName val="Major_Items1"/>
      <sheetName val="Cost_of_equip,fabrication1"/>
      <sheetName val="Late_start1"/>
      <sheetName val="early_start1"/>
      <sheetName val="Q_Baricade1"/>
      <sheetName val="Q_HR1"/>
      <sheetName val="Equip_Depl1"/>
      <sheetName val="R-Void_Slab1"/>
      <sheetName val="R_-_portal1"/>
      <sheetName val="R_CLC1"/>
      <sheetName val="P-Ins_&amp;_Bonds1"/>
      <sheetName val="P_Staff_fac1"/>
      <sheetName val="P-Site_fac1"/>
      <sheetName val="P-Clients_fac1"/>
      <sheetName val="P_Cash_Flow1"/>
      <sheetName val="Input_footings"/>
      <sheetName val="SinglePeir_Input"/>
      <sheetName val="Conc rate analysis"/>
      <sheetName val="Bill No.5C"/>
      <sheetName val="Bill No. 5D"/>
      <sheetName val="Bill No. 5E"/>
      <sheetName val="Bill No.5F"/>
      <sheetName val="Bill No.10"/>
      <sheetName val="Bill No.13"/>
      <sheetName val="Payment Summary"/>
      <sheetName val="Abstract-BOQ"/>
      <sheetName val="Pg No"/>
      <sheetName val="Consumption"/>
      <sheetName val="Consump %"/>
      <sheetName val="B&amp;U Abs"/>
      <sheetName val="Royalty"/>
      <sheetName val="B&amp;U"/>
      <sheetName val="B&amp;U-Rebar"/>
      <sheetName val="RE Wall"/>
      <sheetName val="RE Emb-10+"/>
      <sheetName val="RE Block Ere-10+"/>
      <sheetName val="RE FM -10+"/>
      <sheetName val="RE Fill-10+"/>
      <sheetName val="RE Ere-11"/>
      <sheetName val="RE Fill-11"/>
      <sheetName val="RE FM-11"/>
      <sheetName val="RE Emb 11+"/>
      <sheetName val="RE Block Ere-16+"/>
      <sheetName val="RE FM-16"/>
      <sheetName val="RE Fill-16+"/>
      <sheetName val="RE EMB-16"/>
      <sheetName val="RE EMB-31+"/>
      <sheetName val="RE Block Ere-31+"/>
      <sheetName val="RE FM-31+"/>
      <sheetName val="RE Fill-31+"/>
      <sheetName val="RE Block-cas"/>
      <sheetName val="RE Pannel-cas"/>
      <sheetName val="Abstract of Escalation"/>
      <sheetName val="Escalation-Cement"/>
      <sheetName val="Escalation-Steel"/>
      <sheetName val="Escalation-Diesel"/>
      <sheetName val="Invoice Details-1"/>
      <sheetName val="Invoice Details-2"/>
      <sheetName val="Invoice Details-3"/>
      <sheetName val="Invoice Details-5"/>
      <sheetName val="Secured Mat. Advance"/>
      <sheetName val="Invoice Details-9"/>
      <sheetName val="AS 7"/>
      <sheetName val="AS 7 (REV)"/>
      <sheetName val="BOQ (REV)"/>
      <sheetName val="Conc rate analysisa"/>
      <sheetName val="Conc rate analysis (Dust)"/>
      <sheetName val="Shear at Sections"/>
      <sheetName val="FENCING"/>
      <sheetName val="GIFT"/>
      <sheetName val="chart as per norms"/>
      <sheetName val="Officer"/>
      <sheetName val="staff &amp; DP"/>
      <sheetName val="Working 1"/>
      <sheetName val="Prelim-wrk-detail"/>
      <sheetName val="S44 Depriciation"/>
      <sheetName val="S45 Refurbishment Charges"/>
      <sheetName val="Compatibility Report"/>
      <sheetName val="AS-9 Schedule"/>
      <sheetName val="Schedule Qty"/>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Bill No__13"/>
      <sheetName val="DPR Apr'09"/>
      <sheetName val="tracking"/>
      <sheetName val="tracking (2)"/>
      <sheetName val="Alphabetical List (HO)"/>
      <sheetName val="Floorwise List "/>
      <sheetName val="Mobile &amp; Residence No."/>
      <sheetName val="Fax Nos (HO)"/>
      <sheetName val="Office Details"/>
      <sheetName val="Site-PM-contact no's"/>
      <sheetName val="HREL"/>
      <sheetName val="LAVASA-MUMBAI"/>
      <sheetName val="HCC Information System"/>
      <sheetName val="Tivoli"/>
      <sheetName val="IIIA WATER SUPPLY PROJECT"/>
      <sheetName val="Allahbad Bypass "/>
      <sheetName val="AP-8"/>
      <sheetName val="Assam Road Project"/>
      <sheetName val="Badarpur"/>
      <sheetName val="Bandra-Worli"/>
      <sheetName val="Chamera"/>
      <sheetName val="Chennai By Pass Mobile"/>
      <sheetName val="Chennai Bypass "/>
      <sheetName val="Chutak"/>
      <sheetName val="DELHI METRO"/>
      <sheetName val="DHAULIGANGA"/>
      <sheetName val="GOSHIKHURD"/>
      <sheetName val="GSHP-2"/>
      <sheetName val="KISHANGANGA"/>
      <sheetName val="KOODANKULAM"/>
      <sheetName val="KHARAGPUR "/>
      <sheetName val="KAANB - JUBAIL(SAUDI)"/>
      <sheetName val="Lavasa Site Mobiles"/>
      <sheetName val="LAVASA IPPBX"/>
      <sheetName val="LMNHP- 1 &amp; 2"/>
      <sheetName val="LMNHP- 3 &amp; 4"/>
      <sheetName val="Loharinag Pala"/>
      <sheetName val="Mughal Road "/>
      <sheetName val="Middle Vaitarna-Mobile"/>
      <sheetName val="Teesta"/>
      <sheetName val="TALA C1"/>
      <sheetName val="NAINI"/>
      <sheetName val="Paradip"/>
      <sheetName val="Punatsangchhu"/>
      <sheetName val="PURULIA JV"/>
      <sheetName val="Polavaram"/>
      <sheetName val="RJ-7"/>
      <sheetName val="RAPP 5 &amp; 6"/>
      <sheetName val="SBC "/>
      <sheetName val="Tara "/>
      <sheetName val=" URI - WLL &amp; EPBX"/>
      <sheetName val="URI-OFFICERS MOBILE "/>
      <sheetName val="Visakhapatnam"/>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Bridge-Data"/>
      <sheetName val="strplnf"/>
      <sheetName val="MSE ITEMS"/>
      <sheetName val="HP-QTY"/>
      <sheetName val="Cul_detail"/>
      <sheetName val="HP"/>
      <sheetName val="HP Sts"/>
      <sheetName val="Slab"/>
      <sheetName val="Sl Sts"/>
      <sheetName val="M-F-03"/>
      <sheetName val="M-C"/>
      <sheetName val="M-J-03"/>
      <sheetName val="Proj ManStr"/>
      <sheetName val="Proj Mancost"/>
      <sheetName val="Abs Proj ManSt"/>
      <sheetName val="norms"/>
      <sheetName val="MJB-1"/>
      <sheetName val="MJB-2"/>
      <sheetName val="MJB-3"/>
      <sheetName val="UNP-2"/>
      <sheetName val="UNP-4"/>
      <sheetName val="OVP"/>
      <sheetName val="VDT-1"/>
      <sheetName val="VDT-2"/>
      <sheetName val="VDT-3"/>
      <sheetName val="sheath"/>
      <sheetName val="cables"/>
      <sheetName val="fpcc set 1"/>
      <sheetName val="fpcc set 2"/>
      <sheetName val="danamic set 1 "/>
      <sheetName val="danamic set 2"/>
      <sheetName val="sheathing"/>
      <sheetName val="BOQ Supporting sheet -for SAP"/>
      <sheetName val="Pare_Documents"/>
      <sheetName val="Structures"/>
      <sheetName val="Detail CD"/>
      <sheetName val="Cofferdams"/>
      <sheetName val="Pare_TC"/>
      <sheetName val="Equip areawise_Client"/>
      <sheetName val="Equip mthwise_Client"/>
      <sheetName val="Equip areawise_Int"/>
      <sheetName val="Equip mthwise_Int"/>
      <sheetName val="HCC F 01 09 56 Cap"/>
      <sheetName val="Dumpers + T mixers"/>
      <sheetName val="SuperSwinger"/>
      <sheetName val="Gantry"/>
      <sheetName val="Mix"/>
      <sheetName val="BOQ (Filled)"/>
      <sheetName val="Month crushing"/>
      <sheetName val="BOQ Supporting Sheet"/>
      <sheetName val="Pare_Dam Excn"/>
      <sheetName val="WC_Dam lift"/>
      <sheetName val="Pare_Con Area"/>
      <sheetName val="Pare_Con Lift Qty_R1"/>
      <sheetName val="Pare_Cons Grt"/>
      <sheetName val="Pare_TC (2)"/>
      <sheetName val="S0 Key dates"/>
      <sheetName val="S11AEQPnorm"/>
      <sheetName val="S11BEQPnorm"/>
      <sheetName val="Form1 "/>
      <sheetName val="Form 4-rev-1"/>
      <sheetName val="Form 5-rev-1"/>
      <sheetName val="S3workplan"/>
      <sheetName val="S4cycle"/>
      <sheetName val="S5 escl-1"/>
      <sheetName val="S5 escl-2"/>
      <sheetName val="EQUIP NORMS Standard"/>
      <sheetName val="NORMs-1"/>
      <sheetName val="Equipments-details"/>
      <sheetName val="S16Elec."/>
      <sheetName val="S23Mancost"/>
      <sheetName val="S25EQPoutrep"/>
      <sheetName val="S27EQP-lease"/>
      <sheetName val="S31 PRE-EXP"/>
      <sheetName val="S41-MatProcurement"/>
      <sheetName val="S42HSE "/>
      <sheetName val="Season1 program"/>
      <sheetName val="MaterialPrice"/>
      <sheetName val="S5Esc"/>
      <sheetName val="S7Matqty-group"/>
      <sheetName val="S12-Subtotals"/>
      <sheetName val="load&amp;DG"/>
      <sheetName val="S18Eqplan"/>
      <sheetName val="DEPRI"/>
      <sheetName val="S20MSEitems"/>
      <sheetName val="S23Mannos."/>
      <sheetName val="Officer Budget Form"/>
      <sheetName val="S29PrelimItem"/>
      <sheetName val="S31Preitem"/>
      <sheetName val="S33prelexdet"/>
      <sheetName val="S39Liability"/>
      <sheetName val="prel. working"/>
      <sheetName val="dept recov."/>
      <sheetName val="HO EXPS"/>
      <sheetName val="Work Plan C-4"/>
      <sheetName val="S4cycle IV"/>
      <sheetName val="S4cycle V"/>
      <sheetName val="S4cycle VI"/>
      <sheetName val="S4cycle Lin"/>
      <sheetName val=" linked data"/>
      <sheetName val="S5escl"/>
      <sheetName val="Mat Norms"/>
      <sheetName val="CPPL"/>
      <sheetName val="matreqp5"/>
      <sheetName val="Eqp Mnth(main)"/>
      <sheetName val="Equp.wo"/>
      <sheetName val="Crushing Plant"/>
      <sheetName val="cal con pu"/>
      <sheetName val="MSE-DATA"/>
      <sheetName val="S2groupc"/>
      <sheetName val="Esc 12"/>
      <sheetName val="MEMORANDUM"/>
      <sheetName val="Esc 11"/>
      <sheetName val="Esc 10"/>
      <sheetName val="esc 9"/>
      <sheetName val="esc 8"/>
      <sheetName val="esc 7"/>
      <sheetName val="ESC 6"/>
      <sheetName val="ESC 5"/>
      <sheetName val="ESC.4"/>
      <sheetName val="ESC.3"/>
      <sheetName val="Sheet4 "/>
      <sheetName val="XXXX0"/>
      <sheetName val="EQPTS LIST"/>
      <sheetName val="RESOURCE"/>
      <sheetName val="DESIGN MIX"/>
      <sheetName val="LEAD&amp;EFF."/>
      <sheetName val="JAN25"/>
      <sheetName val="Pare-Progress"/>
      <sheetName val="Work Plan Backup"/>
      <sheetName val="Fincl. Graph"/>
      <sheetName val="Crushing Plant Backup"/>
      <sheetName val="Eqplan"/>
      <sheetName val="Profitability"/>
      <sheetName val="D2&amp;3-PRELIMINARY-ITEMWISE"/>
      <sheetName val="D4&amp;5-PRILIMINARY-EXP"/>
      <sheetName val="REVENUE"/>
      <sheetName val="Exp-details"/>
      <sheetName val="BOQ lot IV A"/>
      <sheetName val="BOQ  lot IV B"/>
      <sheetName val="AD"/>
      <sheetName val=" (Annexure 1)All Faces "/>
      <sheetName val="All RA's LOT A"/>
      <sheetName val="Escalation Indices RA 6"/>
      <sheetName val="(Annexure 2)"/>
      <sheetName val=" (Annexure 1)"/>
      <sheetName val="Dewatering 1.1"/>
      <sheetName val="UG Exv 3.1"/>
      <sheetName val="Line Drilling 3.2"/>
      <sheetName val="Extra for Haul. Excav. Mat. 3.4"/>
      <sheetName val="Rock bolts 25mm Upto 5m 4.1.1"/>
      <sheetName val="Rock bolts 25mm more 5m 4.1.2"/>
      <sheetName val="Rock bolt 32 more than 5m 4.2.2"/>
      <sheetName val="Wiremesh 4.7.2"/>
      <sheetName val="Drilling for Pregrouting 4.12"/>
      <sheetName val="Grout Operation 4.12.1"/>
      <sheetName val="Cement for Pregrouting 4.12.2"/>
      <sheetName val="Drilling for forepoling 4. 13"/>
      <sheetName val="Grout Operation 4.13.1"/>
      <sheetName val="Cement for forepoling 4.13.2"/>
      <sheetName val="40-50 mm SFRS 5.1"/>
      <sheetName val="75mm Shotcrete 5.2"/>
      <sheetName val="Admixture"/>
      <sheetName val="Drilling of PreDrain holes 7.1"/>
      <sheetName val="Drilling of instrumentation"/>
      <sheetName val="Instrumentation Load cell"/>
      <sheetName val="Instrumentation MPBX"/>
      <sheetName val="Instrumentation Convergence bol"/>
      <sheetName val="DEFORMED REINFORCEMENT 11.1"/>
      <sheetName val="Pir Panjal VB CTC"/>
      <sheetName val="S0 Keydates"/>
      <sheetName val="S4 CycleTime"/>
      <sheetName val="Depri &amp; Refu"/>
      <sheetName val="Depri &amp; Refu link"/>
      <sheetName val="Working-sheet"/>
      <sheetName val="VB Combined"/>
      <sheetName val="Work Programm"/>
      <sheetName val="Cut nd Cover Qty"/>
      <sheetName val="MIS (VI)"/>
      <sheetName val="MIS (I) Liab"/>
      <sheetName val="Pir Panjal VA CTC"/>
      <sheetName val="Approach"/>
      <sheetName val="S0-KEYDATES"/>
      <sheetName val="S4CycleTime"/>
      <sheetName val="Pir VA (2)"/>
      <sheetName val="VA Combined (R1 17-02)"/>
      <sheetName val="VA"/>
      <sheetName val="Mining BOQ Amount"/>
      <sheetName val="Linning BOQ AMOUNT "/>
      <sheetName val="trial balance(SAP)"/>
      <sheetName val="MIS MODULE 1"/>
      <sheetName val="MOD-II"/>
      <sheetName val="MIS MODULE III"/>
      <sheetName val="MIS MODULE IV"/>
      <sheetName val="CUML_PROFITABILITY"/>
      <sheetName val="MIS MODULE V"/>
      <sheetName val="MIS MODULE VI"/>
      <sheetName val="MIS MODULE VII"/>
      <sheetName val="MIS MODULE VIII"/>
      <sheetName val="MIS MODULE IX"/>
      <sheetName val="MIS MODULE X"/>
      <sheetName val="MISMODULE11"/>
      <sheetName val="preliminary charging"/>
      <sheetName val="Anal.Profit"/>
      <sheetName val="Group"/>
      <sheetName val="Catalog Summ"/>
      <sheetName val="Equipment - Details"/>
      <sheetName val="As Per Acc"/>
      <sheetName val="Form 7-new"/>
      <sheetName val="LIABILITY"/>
      <sheetName val="INDENT-COLLECTION"/>
      <sheetName val="FUND INDENT"/>
      <sheetName val="Form 5-New"/>
      <sheetName val="Pir Panjal Combined CTC"/>
      <sheetName val="Quantity Calculation - BOQ"/>
      <sheetName val="upto-mar-11"/>
      <sheetName val="MIS MOD-II"/>
      <sheetName val="PPVA"/>
      <sheetName val="PPVB"/>
      <sheetName val="Budget Note"/>
      <sheetName val="S16Elec (KWh)"/>
      <sheetName val="CSR expenses"/>
      <sheetName val="Agg. cal"/>
      <sheetName val="S4timecycle "/>
      <sheetName val="S5escalation "/>
      <sheetName val="S18EQPplan "/>
      <sheetName val="USB CTC"/>
      <sheetName val="Pare CTC"/>
      <sheetName val="All Transfer Records"/>
      <sheetName val="Transfer Recs Covered"/>
      <sheetName val="CTC"/>
      <sheetName val="S25Eqptoutside"/>
      <sheetName val="Refurbishment"/>
      <sheetName val="Sheet1 (4)"/>
      <sheetName val="Sheet1 (3)"/>
      <sheetName val="Sitewise GR(APR-MAY07)"/>
      <sheetName val="Sitewise GR(June07)"/>
      <sheetName val="HO &amp; Works"/>
      <sheetName val="Quarterwise 6+3"/>
      <sheetName val="Quarterwise"/>
      <sheetName val="Share Div 6 +3"/>
      <sheetName val="Share Div"/>
      <sheetName val="S Receipts 6+3"/>
      <sheetName val="S Receipts"/>
      <sheetName val="S Receipt HO"/>
      <sheetName val="570001"/>
      <sheetName val="570021"/>
      <sheetName val="Exch diff 6+3"/>
      <sheetName val="Exch-diff New"/>
      <sheetName val="Birthday (2)"/>
      <sheetName val="Marriage (2)"/>
      <sheetName val="GRI Background"/>
      <sheetName val="Financial Implications- CC"/>
      <sheetName val="Financial Assistance from Govt."/>
      <sheetName val="Human Rights Screening"/>
      <sheetName val="Incidents of Discrimination"/>
      <sheetName val="Risks to Collective Bargaining"/>
      <sheetName val="Public Policy and Lobbying"/>
      <sheetName val="Duty Drawback Material"/>
      <sheetName val="equipment norms Backup"/>
      <sheetName val="dUTY dRAWBACK pol"/>
      <sheetName val="19-PERF"/>
      <sheetName val=" _x0000__x001b__x0000__x0006__x0000__x0006__x0000__x0008__x0000_ _x0000__x0000_"/>
      <sheetName val="ESIC_DEDN_"/>
      <sheetName val="Kalk_50"/>
      <sheetName val="E6"/>
      <sheetName val="E8"/>
      <sheetName val="E11"/>
      <sheetName val="cover-page"/>
      <sheetName val="Elec Sub Est_0.75"/>
      <sheetName val="Data_Bit_I"/>
      <sheetName val="Data- Electrical "/>
      <sheetName val="SSR_2006-07"/>
      <sheetName val="Elec_Sub_Est_0_75"/>
      <sheetName val="Data-_Electrical_"/>
      <sheetName val="Global_factors"/>
      <sheetName val="Dormitory"/>
      <sheetName val="atr"/>
      <sheetName val="ew-cal"/>
      <sheetName val="ann-b"/>
      <sheetName val="Abstrct "/>
      <sheetName val="she"/>
      <sheetName val="Part A"/>
      <sheetName val="bom"/>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july"/>
      <sheetName val="27-08-04  (2)"/>
      <sheetName val="ABST(SOUTH) rev 08-04"/>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d"/>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ELE "/>
      <sheetName val="Front"/>
      <sheetName val="PDF Front"/>
      <sheetName val="Simple Letter"/>
      <sheetName val="Inside"/>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alient Features"/>
      <sheetName val="LOI"/>
      <sheetName val="construction_schedule"/>
      <sheetName val="Offtop-Tender"/>
      <sheetName val="Offtop-Prestart"/>
      <sheetName val="SummaryIDC"/>
      <sheetName val="Items"/>
      <sheetName val="IDC.AHK "/>
      <sheetName val="Monthwise breakup"/>
      <sheetName val="Labourrate"/>
      <sheetName val="conanalysis"/>
      <sheetName val="ShuttAna"/>
      <sheetName val="Reinf Analy"/>
      <sheetName val="Power anal"/>
      <sheetName val="quality_obj"/>
      <sheetName val="Data "/>
      <sheetName val="Retaing"/>
      <sheetName val="Abstract(F6)"/>
      <sheetName val="cdAbst"/>
      <sheetName val="keymap"/>
      <sheetName val="F6pave"/>
      <sheetName val="F7hp900"/>
      <sheetName val="F7slb3m"/>
      <sheetName val="F7slb4m"/>
      <sheetName val="F8rate"/>
      <sheetName val="gen_abst"/>
      <sheetName val="marking"/>
      <sheetName val="beams"/>
      <sheetName val="features"/>
      <sheetName val="c_wall"/>
      <sheetName val="mro_bldg"/>
      <sheetName val="mpp_bldg"/>
      <sheetName val="sanitory"/>
      <sheetName val="septic_tank"/>
      <sheetName val="electri"/>
      <sheetName val="data_sein"/>
      <sheetName val="win"/>
      <sheetName val="DET CD"/>
      <sheetName val="EST CD"/>
      <sheetName val="DET ROAD"/>
      <sheetName val="EST RAOD"/>
      <sheetName val="Part-B"/>
      <sheetName val="EWR"/>
      <sheetName val="RR"/>
      <sheetName val="BCR"/>
      <sheetName val="rainfall"/>
      <sheetName val="bundqty"/>
      <sheetName val="weir"/>
      <sheetName val="desig cd works"/>
      <sheetName val="est canal"/>
      <sheetName val="cd works"/>
      <sheetName val="Lead "/>
      <sheetName val="l.s bund"/>
      <sheetName val="LFcanal"/>
      <sheetName val="RFcanal"/>
      <sheetName val="qrmap"/>
      <sheetName val="Route Map"/>
      <sheetName val="Old drawings"/>
      <sheetName val="inspn"/>
      <sheetName val="certifc"/>
      <sheetName val="Regime"/>
      <sheetName val="weir heads (2)"/>
      <sheetName val="basicdata"/>
      <sheetName val="weir heads"/>
      <sheetName val="Data-abs"/>
      <sheetName val="pro-1"/>
      <sheetName val="Poforma-1"/>
      <sheetName val="Proforma-1A"/>
      <sheetName val="SEA"/>
      <sheetName val="Status of Seasonal bores (2)"/>
      <sheetName val="Status of Seasonal bores"/>
      <sheetName val="ESI Mandi"/>
      <sheetName val="Analysis Mandi"/>
      <sheetName val="Patna"/>
      <sheetName val="Patna Analysis"/>
      <sheetName val="backfilling"/>
      <sheetName val="Abstarct"/>
      <sheetName val="Disposal"/>
      <sheetName val="ATT"/>
      <sheetName val="Sand filling"/>
      <sheetName val="ABSTARCT (2)"/>
      <sheetName val="Carriage"/>
      <sheetName val="Deduct"/>
      <sheetName val="C_P_ BOQ"/>
      <sheetName val="WG-Assumptions"/>
      <sheetName val="Breakeven Analysis Data-MOD1"/>
      <sheetName val="Spiral StairCase"/>
      <sheetName val="GLBR-Flat"/>
      <sheetName val="GLBR-Doome"/>
      <sheetName val="Sump-Flat"/>
      <sheetName val="LAZ"/>
      <sheetName val="Collection Well-girder"/>
      <sheetName val="OHSR-Lt"/>
      <sheetName val="EW Pipeline"/>
      <sheetName val="General Items."/>
      <sheetName val="Cement Steel Sump GLSR "/>
      <sheetName val="MS2375 -14.2 mm"/>
      <sheetName val="MS2375-18mm"/>
      <sheetName val="MS 2375-20mm"/>
      <sheetName val="MS 300"/>
      <sheetName val="MS-700"/>
      <sheetName val="ladder"/>
      <sheetName val="Flgs"/>
      <sheetName val="Dummmplates"/>
      <sheetName val="CCvr Dsh"/>
      <sheetName val="RG EJ"/>
      <sheetName val="DI Valves"/>
      <sheetName val="MS2000"/>
      <sheetName val="CASH-FLOW"/>
      <sheetName val="LEVEL SHEET"/>
      <sheetName val="parametry"/>
      <sheetName val="Usage"/>
      <sheetName val="Common "/>
      <sheetName val="Strip Chart"/>
      <sheetName val="Plant &amp; Equip."/>
      <sheetName val="Bar Chart"/>
      <sheetName val="Monthly Quantities"/>
      <sheetName val="Job Mix Formulae"/>
      <sheetName val="Profitability "/>
      <sheetName val="PricedBOQ"/>
      <sheetName val="Camp"/>
      <sheetName val="Running Expenses"/>
      <sheetName val="Major Material"/>
      <sheetName val="Other Material"/>
      <sheetName val="Subcontracts"/>
      <sheetName val="Priced BoQ"/>
      <sheetName val="TC-Bar"/>
      <sheetName val="TC-Detail"/>
      <sheetName val="Material Rate"/>
      <sheetName val="Tippers Cal"/>
      <sheetName val="Bar Chart R0"/>
      <sheetName val="Bar Chart R1"/>
      <sheetName val="Bar Chart R2"/>
      <sheetName val="Cash Flow R0"/>
      <sheetName val="Cash Flow R1"/>
      <sheetName val="Summ Cash Flow R1"/>
      <sheetName val="Cash Flow R2"/>
      <sheetName val="Cash Flow R3"/>
      <sheetName val="Budget Summary R1"/>
      <sheetName val="Cash Flow R3-33%"/>
      <sheetName val="Camp layout (R2)"/>
      <sheetName val="Elect-BlankBOQ"/>
      <sheetName val="P&amp;E Maint."/>
      <sheetName val="List of Lab Equip"/>
      <sheetName val="Org Chart-Names"/>
      <sheetName val="Camp layout"/>
      <sheetName val="Camp layout (R1)"/>
      <sheetName val="Org Chart-Blank"/>
      <sheetName val="X-sections"/>
      <sheetName val="Detailed Strip Chart"/>
      <sheetName val="Strip-Structures"/>
      <sheetName val="NCL GH"/>
      <sheetName val="Lab Equip"/>
      <sheetName val="PricedBOQ-Ssangyong"/>
      <sheetName val="PricedBOQ-NCL"/>
      <sheetName val="Price Adjustment"/>
      <sheetName val="Budget Summary"/>
      <sheetName val="Main Cw"/>
      <sheetName val="Qty MCW"/>
      <sheetName val="SR CW"/>
      <sheetName val="EW SR"/>
      <sheetName val="Qty SR"/>
      <sheetName val="Qty Final"/>
      <sheetName val="Total Hts"/>
      <sheetName val="Diversion"/>
      <sheetName val="Junctions"/>
      <sheetName val="Detailed Qty"/>
      <sheetName val="Basicrates"/>
      <sheetName val="Project review U1 1of 2"/>
      <sheetName val="Project review U1 2 of 2"/>
      <sheetName val="concrete "/>
      <sheetName val="transportation cost"/>
      <sheetName val="Earthworks"/>
      <sheetName val="Bitumen Works"/>
      <sheetName val="Road Works (2)"/>
      <sheetName val="Rate Breakup"/>
      <sheetName val="n rays "/>
      <sheetName val="anishk rates"/>
      <sheetName val="comp statement"/>
      <sheetName val="BOQ (3)"/>
      <sheetName val="BOQ FINAL"/>
      <sheetName val="BOQ _2_"/>
      <sheetName val="1CBR3"/>
      <sheetName val="Str. Steel"/>
      <sheetName val="Steel Column"/>
      <sheetName val="Inserts"/>
      <sheetName val="Sheet Pile Fab"/>
      <sheetName val="Sheet Pile Erec"/>
      <sheetName val="Steel Consp. Dtl"/>
      <sheetName val="Steel Reconcile"/>
      <sheetName val="Mat Consp."/>
      <sheetName val="Summary Extra"/>
      <sheetName val="Measurment Extra"/>
      <sheetName val="NEW "/>
      <sheetName val="NEW"/>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RESOURES"/>
      <sheetName val="DEPT RATES"/>
      <sheetName val="DWR(Priced)"/>
      <sheetName val=" AnalysisPCC"/>
      <sheetName val="Comp.Statement"/>
      <sheetName val="DWR"/>
      <sheetName val="laroux"/>
      <sheetName val="ult"/>
      <sheetName val="BOX"/>
      <sheetName val="BOX (2)"/>
      <sheetName val="실행철강하도"/>
      <sheetName val="TP15A"/>
      <sheetName val="TP10A"/>
      <sheetName val="TP17"/>
      <sheetName val="TAIL HOUSE (ON B2)"/>
      <sheetName val="DRIVE HOUSE"/>
      <sheetName val="TP15"/>
      <sheetName val="TP14"/>
      <sheetName val="TP-9 EXISTING"/>
      <sheetName val="TP-10 EXISTING"/>
      <sheetName val="Rates Required"/>
      <sheetName val="17"/>
      <sheetName val="Periodic Renewal"/>
      <sheetName val="Summary of ESTIMATE"/>
      <sheetName val="HP(9.200)"/>
      <sheetName val="RCSlab(9.350)"/>
      <sheetName val="HP(9.435)"/>
      <sheetName val="HP(10.650)"/>
      <sheetName val="HP(11.135)"/>
      <sheetName val="HP(12.050)"/>
      <sheetName val="HP(12.500)"/>
      <sheetName val="HP(13.000)"/>
      <sheetName val="IPC"/>
      <sheetName val="Summary-Boq"/>
      <sheetName val="Extra"/>
      <sheetName val="Esc-A"/>
      <sheetName val="Esc-B"/>
      <sheetName val="Esc-C"/>
      <sheetName val="Advance for Material-PP"/>
      <sheetName val="Mobilisation-aji"/>
      <sheetName val="Sheet22"/>
      <sheetName val=" BS"/>
      <sheetName val="Accounts"/>
      <sheetName val="TB"/>
      <sheetName val="P &amp; L"/>
      <sheetName val="CF Workings"/>
      <sheetName val="CashFlow "/>
      <sheetName val="schedules"/>
      <sheetName val="schedules (2)"/>
      <sheetName val="FA Schedule (2)"/>
      <sheetName val="FA Schedule (3)"/>
      <sheetName val="Investment schedule"/>
      <sheetName val="schedules (3)"/>
      <sheetName val="schedules (4)"/>
      <sheetName val="schedules (5)"/>
      <sheetName val="Excise"/>
      <sheetName val="Share capital Analysis"/>
      <sheetName val="loans &amp;advances"/>
      <sheetName val="Payroll wkgs"/>
      <sheetName val="Factory and marketing"/>
      <sheetName val="Freight"/>
      <sheetName val="Projects"/>
      <sheetName val="Guardpostand drain"/>
      <sheetName val="0-25 - Widening"/>
      <sheetName val="25-56 - Raising"/>
      <sheetName val="56-70 - Oneside Widening"/>
      <sheetName val="70-82 Oneside on CanalBank"/>
      <sheetName val="Flexible"/>
      <sheetName val="Chap 5"/>
      <sheetName val="MachWise"/>
      <sheetName val="DailyAvgeRprt"/>
      <sheetName val="PtyWise"/>
      <sheetName val="Stock"/>
      <sheetName val="Diesel Tanker"/>
      <sheetName val="summery"/>
      <sheetName val=" WORKING "/>
      <sheetName val="pay.sheet.CERTI"/>
      <sheetName val="Material issue statement"/>
      <sheetName val="Discarded links"/>
      <sheetName val="Form D1"/>
      <sheetName val="Form D12"/>
      <sheetName val="Form D13"/>
      <sheetName val="MATERIAL TOTAL"/>
      <sheetName val="bg-charges"/>
      <sheetName val="cl14"/>
      <sheetName val="FORM-W3"/>
      <sheetName val="(31)"/>
      <sheetName val="Measurement Major Maintance (2)"/>
      <sheetName val="CostSheet"/>
      <sheetName val="PlazaConstr"/>
      <sheetName val="PlazaElec"/>
      <sheetName val="ElecPoints"/>
      <sheetName val="Bitumen Rate 010213"/>
      <sheetName val="RA_DbmBC"/>
      <sheetName val="Machinory output"/>
      <sheetName val="Plantation"/>
      <sheetName val="AmbPtrlCrn"/>
      <sheetName val="MaintOH"/>
      <sheetName val="TollOH"/>
      <sheetName val="Measurement"/>
      <sheetName val="Measurement Major Maintance"/>
      <sheetName val="Register"/>
      <sheetName val="RecvrWs"/>
      <sheetName val="TranWs"/>
      <sheetName val="StckSmry"/>
      <sheetName val="MatWs"/>
      <sheetName val="cement Register"/>
      <sheetName val="As per PCA"/>
      <sheetName val="1 Site Dis"/>
      <sheetName val="2 E work"/>
      <sheetName val="3 SB &amp; Base"/>
      <sheetName val="4 BT"/>
      <sheetName val="6B MJ BRD "/>
      <sheetName val="6E FOB"/>
      <sheetName val="6F Repair Bridge"/>
      <sheetName val="10 toll plaza"/>
      <sheetName val="12 _RE_wall"/>
      <sheetName val="EW-Sum"/>
      <sheetName val="Extra_Paved"/>
      <sheetName val="List-SR"/>
      <sheetName val="cross section schedule"/>
      <sheetName val="Toll_Sign"/>
      <sheetName val="Toll_Plaza"/>
      <sheetName val="Cal_MCW"/>
      <sheetName val="Cal_SR"/>
      <sheetName val="TCS_1"/>
      <sheetName val="TCS_4D"/>
      <sheetName val="TCS_3C"/>
      <sheetName val="TCS_2A"/>
      <sheetName val="TCS_2B"/>
      <sheetName val="TCS_2C"/>
      <sheetName val="TCS_2B1"/>
      <sheetName val="TCS_3AL"/>
      <sheetName val="TCS_3AR"/>
      <sheetName val="TCS_3BL"/>
      <sheetName val="TCS_3BR "/>
      <sheetName val="TCS_4"/>
      <sheetName val="TCS_5A"/>
      <sheetName val="TCS_5"/>
      <sheetName val="TCS_5B"/>
      <sheetName val="Trucklaybye"/>
      <sheetName val="RE_Wall-cal"/>
      <sheetName val="Bus-Bay"/>
      <sheetName val="Major T-Junction"/>
      <sheetName val="Major X-Junction"/>
      <sheetName val="list of Structure"/>
      <sheetName val="Earthwork LHS"/>
      <sheetName val="Earthwork RHS"/>
      <sheetName val="TCS TYPE"/>
      <sheetName val="Road inv"/>
      <sheetName val="6A MN BRD"/>
      <sheetName val="91+950 A2 RHS"/>
      <sheetName val="91+950 A2 LHS "/>
      <sheetName val="91+950 A1 RHS"/>
      <sheetName val="91+950 A1 LHS"/>
      <sheetName val="103+836"/>
      <sheetName val="106+100"/>
      <sheetName val="109+800 A2 RHS"/>
      <sheetName val="109+800 A1 RHS  "/>
      <sheetName val="109+800 A2 LHS "/>
      <sheetName val="109+800 A1 LHS"/>
      <sheetName val="q1"/>
      <sheetName val="F2a"/>
      <sheetName val="F2b"/>
      <sheetName val="F6-Conc"/>
      <sheetName val="F6-Up"/>
      <sheetName val="F6-New"/>
      <sheetName val="Bqty"/>
      <sheetName val="HPCul"/>
      <sheetName val="HP2"/>
      <sheetName val="Gul"/>
      <sheetName val="F8"/>
      <sheetName val="PMC"/>
      <sheetName val="RtAnalysis"/>
      <sheetName val="RCC3MF7"/>
      <sheetName val="RaftF7"/>
      <sheetName val="Bk-Anal"/>
      <sheetName val="Raftdesign"/>
      <sheetName val="Wingtrench"/>
      <sheetName val="Drg"/>
      <sheetName val="SoilTest"/>
      <sheetName val="Pavement"/>
      <sheetName val="F1"/>
      <sheetName val="Format B"/>
      <sheetName val="F3"/>
      <sheetName val="F4"/>
      <sheetName val="F5"/>
      <sheetName val="BkAnal"/>
      <sheetName val="NP3-Bitu"/>
      <sheetName val="hpipedraw"/>
      <sheetName val="Slab-Design"/>
      <sheetName val="Sheet 2"/>
      <sheetName val="QUESTION"/>
      <sheetName val="Detmes"/>
      <sheetName val="Reassessment Fin"/>
      <sheetName val="Assessment Fin"/>
      <sheetName val="Annex 1.01"/>
      <sheetName val="crusher recon(Annex2.02)"/>
      <sheetName val="Annex 1.02"/>
      <sheetName val="Reassessment SCM"/>
      <sheetName val="Assess SCM"/>
      <sheetName val="Annex.3.01 "/>
      <sheetName val="Annex 3.02"/>
      <sheetName val="Reassessment HR"/>
      <sheetName val="Assessment HR"/>
      <sheetName val="Annex 4.02"/>
      <sheetName val="Annex 4.03"/>
      <sheetName val="FOR O&amp;M"/>
      <sheetName val="PEP SUMMARY"/>
      <sheetName val="ETC summary-rev"/>
      <sheetName val="P&amp;L "/>
      <sheetName val="Client Bill"/>
      <sheetName val="Direct Cost Plan"/>
      <sheetName val="Indirect Cost Plan Final"/>
      <sheetName val=" DIRECT COST"/>
      <sheetName val="ETC INDIRECT COST"/>
      <sheetName val="ETC BOM"/>
      <sheetName val="Indirect Cost Plan"/>
      <sheetName val="Revenue Plan"/>
      <sheetName val="Final Revenue Plan-STP &amp; PS "/>
      <sheetName val="Final Scope Plan-STP &amp; PS"/>
      <sheetName val="Final Scope Plan-UGD"/>
      <sheetName val="Orgonogram"/>
      <sheetName val="Staff Plan"/>
      <sheetName val="Manpower Plan"/>
      <sheetName val="Equipment Plan"/>
      <sheetName val="DI Pipe Laying BOQ"/>
      <sheetName val="Adminasration Building-BOQ"/>
      <sheetName val="Sludge slum -BOQ"/>
      <sheetName val="Centrifuge house-BOQ"/>
      <sheetName val="TQS(HO)"/>
      <sheetName val="WORKING"/>
      <sheetName val="TQS(EZ)"/>
      <sheetName val="WO"/>
      <sheetName val="Top Sheet1"/>
      <sheetName val="TS Civil"/>
      <sheetName val="BUD"/>
      <sheetName val="BUD (Civ Supply)"/>
      <sheetName val="CP-Steel"/>
      <sheetName val="CP-Cement"/>
      <sheetName val="BUD (Chimney)"/>
      <sheetName val="Korba"/>
      <sheetName val="CP"/>
      <sheetName val="T&amp;P"/>
      <sheetName val="Agg."/>
      <sheetName val="Mat."/>
      <sheetName val="Labr."/>
      <sheetName val="Subcon(SPL)"/>
      <sheetName val="Stg &amp; Shut."/>
      <sheetName val="S.SAL"/>
      <sheetName val="S.Sal-Com"/>
      <sheetName val="Site Infra."/>
      <sheetName val="S.Wel."/>
      <sheetName val="Tel"/>
      <sheetName val="Tel-Com."/>
      <sheetName val="Travel &amp; Convy"/>
      <sheetName val="Con&amp;Prof"/>
      <sheetName val="Estb.-Exp."/>
      <sheetName val="RCC-CON-SCH-Civil"/>
      <sheetName val="Recruit &amp; Train"/>
      <sheetName val="E&amp;W"/>
      <sheetName val="Vehicle Hire"/>
      <sheetName val="off Maint"/>
      <sheetName val="Rent"/>
      <sheetName val="Security"/>
      <sheetName val="Rates &amp; Taxes"/>
      <sheetName val="Estab"/>
      <sheetName val="Depreciation"/>
      <sheetName val="BOQ With Material"/>
      <sheetName val="structural"/>
      <sheetName val="Lab P&amp;M Op."/>
      <sheetName val="Staff Salaries"/>
      <sheetName val="fuel"/>
      <sheetName val="EQUIMENT"/>
      <sheetName val="R&amp;M"/>
      <sheetName val="Stag"/>
      <sheetName val="Tel-Project (2)"/>
      <sheetName val="packages"/>
      <sheetName val="cfl"/>
      <sheetName val="expn de"/>
      <sheetName val="bgequip"/>
      <sheetName val="Op Salary(2)"/>
      <sheetName val="interest charges"/>
      <sheetName val="LAPPL-QR"/>
      <sheetName val="LAPPL-Dry Rate"/>
      <sheetName val="Summary Format"/>
      <sheetName val="BOQ-Dir-Fin-Monthly"/>
      <sheetName val="WO-Monthly"/>
      <sheetName val="RA-Monthly"/>
      <sheetName val="Summary -New"/>
      <sheetName val="QA - QC"/>
      <sheetName val="POL Charges"/>
      <sheetName val="PEA new"/>
      <sheetName val="Budget-Summary"/>
      <sheetName val="Budget Summary- New "/>
      <sheetName val="Direct cost-RA (2)"/>
      <sheetName val="Indirect Cost "/>
      <sheetName val="HO TQS"/>
      <sheetName val="diesel"/>
      <sheetName val="TRIANGLE"/>
      <sheetName val="OCATAGON"/>
      <sheetName val="RECTANGLE"/>
      <sheetName val="Adv Rt Dirc"/>
      <sheetName val="CIRCULAR"/>
      <sheetName val="NH Rt.M"/>
      <sheetName val="Ex junct."/>
      <sheetName val="OVERHEAD"/>
      <sheetName val="Guard Rail"/>
      <sheetName val="Studs"/>
      <sheetName val="Chevron Sign"/>
      <sheetName val="chervon sign information.1"/>
      <sheetName val="Delineators"/>
      <sheetName val="Road Markings "/>
      <sheetName val="TR-I"/>
      <sheetName val="1    "/>
      <sheetName val="1C"/>
      <sheetName val="2    "/>
      <sheetName val="4    "/>
      <sheetName val="Cut Quantity 1;1 slope"/>
      <sheetName val="Cut Quantity 1;2 slope"/>
      <sheetName val="Fill Quantity 1;2"/>
      <sheetName val="Fill Quantity"/>
      <sheetName val="3C"/>
      <sheetName val="Subgrade"/>
      <sheetName val="5    "/>
      <sheetName val="4C"/>
      <sheetName val="C7"/>
      <sheetName val="7    (2)"/>
      <sheetName val="6    "/>
      <sheetName val="6C"/>
      <sheetName val="7   "/>
      <sheetName val="7C"/>
      <sheetName val="8C"/>
      <sheetName val="12   "/>
      <sheetName val="11C"/>
      <sheetName val="Bus Bay &amp; Truck"/>
      <sheetName val="144"/>
      <sheetName val="Maintanance"/>
      <sheetName val="Jun"/>
      <sheetName val="12C"/>
      <sheetName val="13 D"/>
      <sheetName val="13-D"/>
      <sheetName val="Cs Details"/>
      <sheetName val="Pavement Design"/>
      <sheetName val="Section 1-SH-59"/>
      <sheetName val="Section 2- Sh-9"/>
      <sheetName val="Filling Qty"/>
      <sheetName val="Site Report"/>
      <sheetName val="P&amp;E"/>
      <sheetName val="Financial"/>
      <sheetName val="summary ( OP-2)"/>
      <sheetName val="BU"/>
      <sheetName val="D.E-1"/>
      <sheetName val="B.Pass"/>
      <sheetName val="Widening PRP"/>
      <sheetName val="T.Diver"/>
      <sheetName val="T.Div cost"/>
      <sheetName val="EW-EXist"/>
      <sheetName val="EW-Bpass"/>
      <sheetName val="Bus Bay &amp; Truck-Ex"/>
      <sheetName val="On Existing Proj Road"/>
      <sheetName val="Jun Ex Road"/>
      <sheetName val="EX -MISS"/>
      <sheetName val="Jun Bypass"/>
      <sheetName val="Bus Bay &amp; Truck-Ex (2)"/>
      <sheetName val="BYPAS-MISS "/>
      <sheetName val="Drain - steel"/>
      <sheetName val="Drain - steel-Bypass"/>
      <sheetName val="Wayside Amenities"/>
      <sheetName val="Bypass Cost"/>
      <sheetName val="Delineators (2)"/>
      <sheetName val="Miscellaneous"/>
      <sheetName val="BASIC-Roads"/>
      <sheetName val="Total summary"/>
      <sheetName val="Summary of 13th RA"/>
      <sheetName val="progress"/>
      <sheetName val="견적대비표"/>
      <sheetName val="Stock in Trade"/>
      <sheetName val="wip - erection items"/>
      <sheetName val="Discarded_links"/>
      <sheetName val="Form_D1"/>
      <sheetName val="Form_D12"/>
      <sheetName val="Form_D13"/>
      <sheetName val="MATERIAL_TOTAL"/>
      <sheetName val="Summary_of_13th_RA"/>
      <sheetName val="BOQ_Distribution"/>
      <sheetName val="Officer_Budget_Form"/>
      <sheetName val="Proj Data"/>
      <sheetName val="유동표"/>
      <sheetName val="Spacing of Delineators"/>
      <sheetName val="부대내역"/>
      <sheetName val="purpose&amp;input"/>
      <sheetName val="number"/>
      <sheetName val="section wise"/>
      <sheetName val="askng rate"/>
      <sheetName val="section wise (2)"/>
      <sheetName val="RateList"/>
      <sheetName val="PO Status"/>
      <sheetName val="Selection"/>
      <sheetName val="Detail P&amp;L"/>
      <sheetName val="Assumption Sheet"/>
      <sheetName val="Steel-Circular"/>
      <sheetName val="Steel_Circular"/>
      <sheetName val="Flyover"/>
      <sheetName val="VUP"/>
      <sheetName val="MNB"/>
      <sheetName val="Box Culvert"/>
      <sheetName val="Casting Yard"/>
      <sheetName val="Cast in Situ "/>
      <sheetName val="DLC PQC"/>
      <sheetName val="Plant Quantity"/>
      <sheetName val="Consumption Report-1"/>
      <sheetName val="Conc Qty "/>
      <sheetName val="Status Abstract"/>
      <sheetName val="Status (2)"/>
      <sheetName val="Work delay"/>
      <sheetName val="Spares &amp; Service- 3 yrs"/>
      <sheetName val="Spares - 1 yr"/>
      <sheetName val="UPS cal"/>
      <sheetName val="Plaza connectivity"/>
      <sheetName val="CABLES(1 lane)"/>
      <sheetName val="CABLES (2 Lanes)"/>
      <sheetName val="CABLES (6 lanes)"/>
      <sheetName val="cables 12 lanes"/>
      <sheetName val="AVC"/>
      <sheetName val="LC"/>
      <sheetName val="Master data"/>
      <sheetName val="Total TOLL+HTMS COGS analysis"/>
      <sheetName val="Pending items Hari"/>
      <sheetName val="Total TOLL analysis"/>
      <sheetName val="Final BOQ"/>
      <sheetName val="Toll-Itemwise costing"/>
      <sheetName val="Toll-Loop Sealant calculation"/>
      <sheetName val="Major Materials-1"/>
      <sheetName val="Major Materials-2"/>
      <sheetName val="INPUTS - 1"/>
      <sheetName val="INPUTS - 2"/>
      <sheetName val="Eqp Rates"/>
      <sheetName val="Vehicle Rates"/>
      <sheetName val="BM Plant"/>
      <sheetName val="Reach 3 PRW"/>
      <sheetName val="30 Month CP qTY"/>
      <sheetName val="30 Month CP Rev"/>
      <sheetName val="Programme - HHPL "/>
      <sheetName val="Monthwise Projection"/>
      <sheetName val="Percentage Work done for NH1"/>
      <sheetName val="Exp DivIsion"/>
      <sheetName val="Inflation"/>
      <sheetName val="Material Req"/>
      <sheetName val="Maj Mat Procurement"/>
      <sheetName val="Aggregate Procurement"/>
      <sheetName val="Servicetax"/>
      <sheetName val="HSD"/>
      <sheetName val="Qty Sheet"/>
      <sheetName val="Bkup1"/>
      <sheetName val="LC Site"/>
      <sheetName val="Pivot report"/>
      <sheetName val="dep"/>
      <sheetName val="Aggregate"/>
      <sheetName val="Basic Material"/>
      <sheetName val="Diesel Req"/>
      <sheetName val="Material Requirement"/>
      <sheetName val="Price Mc"/>
      <sheetName val="mc Req"/>
      <sheetName val="HM Plant"/>
      <sheetName val="Tippers"/>
      <sheetName val="SiteClear"/>
      <sheetName val="SBase"/>
      <sheetName val="Bit-Base"/>
      <sheetName val="REW"/>
      <sheetName val="TSigns"/>
      <sheetName val="PC"/>
      <sheetName val="Maint."/>
      <sheetName val="horti"/>
      <sheetName val="Found"/>
      <sheetName val="SubS"/>
      <sheetName val="SupS"/>
      <sheetName val="PW"/>
      <sheetName val="Case-3"/>
      <sheetName val="Schedule workdone"/>
      <sheetName val="PHOTOGRAPHS"/>
      <sheetName val="DATA MAJOR ACTIVITIES"/>
      <sheetName val="BLOCK A"/>
      <sheetName val="B BLOCK"/>
      <sheetName val="BLOCK C"/>
      <sheetName val="BLOCK R"/>
      <sheetName val="BLOCK S"/>
      <sheetName val="P&amp;L"/>
      <sheetName val="PrdQty"/>
      <sheetName val="PrdVal"/>
      <sheetName val="Rate Analy."/>
      <sheetName val="Agg"/>
      <sheetName val="Agg (2)"/>
      <sheetName val="PMRL ind"/>
      <sheetName val="Abs PMRL"/>
      <sheetName val="Mach."/>
      <sheetName val="Eqpdata"/>
      <sheetName val="fol"/>
      <sheetName val="BATA"/>
      <sheetName val="NHC"/>
      <sheetName val="IPA 4 main sheet"/>
      <sheetName val="Certificate -07"/>
      <sheetName val="Work done"/>
      <sheetName val="Material Adv"/>
      <sheetName val="Escalation (2)"/>
      <sheetName val="RECONCILATION 0F  pass "/>
      <sheetName val="RECONCILATION OF P.C. VS CLIENT"/>
      <sheetName val="eXTRA ITEM DETAIL"/>
      <sheetName val="UNPROD. EXP."/>
      <sheetName val="Labour&amp; machinery"/>
      <sheetName val="A_O_R _2_"/>
      <sheetName val="A_O_R r1"/>
      <sheetName val="A_O_R r1Str"/>
      <sheetName val="A.O.R (2)"/>
      <sheetName val="Rates (2)"/>
      <sheetName val="OH (2)"/>
      <sheetName val="RatesR1"/>
      <sheetName val="A.O.R r1"/>
      <sheetName val="OH R1"/>
      <sheetName val="formwork R1"/>
      <sheetName val="A.O.R r1Str"/>
      <sheetName val="OH R1str"/>
      <sheetName val="AoR Finishing"/>
      <sheetName val="cul_invSUBMITTED"/>
      <sheetName val="Revised BoQ Str"/>
      <sheetName val="oH(Str+finishing)"/>
      <sheetName val="oHS+F Ex Alu.+actual staff"/>
      <sheetName val="oHS+F Ex Alu. (trial)"/>
      <sheetName val="Ex aluminium"/>
      <sheetName val="oH(mc purchase)"/>
      <sheetName val="Plang.1pour"/>
      <sheetName val="Plang.3pour"/>
      <sheetName val="Machine Schedule "/>
      <sheetName val="Staff Schedule"/>
      <sheetName val="Reference"/>
      <sheetName val="Report 2"/>
      <sheetName val="Report_2"/>
      <sheetName val="4.4"/>
      <sheetName val="summery-I"/>
      <sheetName val="2.07 EMB"/>
      <sheetName val="BOQ-"/>
      <sheetName val="3.01"/>
      <sheetName val="8.ii.8.(b)"/>
      <sheetName val="4.1"/>
      <sheetName val="8.1.2.(a)"/>
      <sheetName val="2.07 S.G"/>
      <sheetName val="4.2(ii)"/>
      <sheetName val="3.02"/>
      <sheetName val="Blasting data"/>
      <sheetName val="ESSR"/>
      <sheetName val="LeadE"/>
      <sheetName val="Data- FinalE "/>
      <sheetName val="Specification_2"/>
      <sheetName val="Abs N"/>
      <sheetName val="Abs N Comp"/>
      <sheetName val="Gen Abstract"/>
      <sheetName val="Abs COMP"/>
      <sheetName val="Abstract Snctnd"/>
      <sheetName val="Abs Wrkng Part A"/>
      <sheetName val="Abs Wrkng Part A COMP"/>
      <sheetName val="Abs Wrkng Part B"/>
      <sheetName val="OHSR-1 DI"/>
      <sheetName val="Rate Calc-1"/>
      <sheetName val="10.OHSR-2"/>
      <sheetName val="11.Rate Cal-2"/>
      <sheetName val="OHSR-3 CI"/>
      <sheetName val="Rate Cal-3"/>
      <sheetName val="Dist Network_HDPE"/>
      <sheetName val="VC-80"/>
      <sheetName val="VC-200"/>
      <sheetName val="LEAD 2016-17"/>
      <sheetName val="CC Road &amp; manhole Data"/>
      <sheetName val="water soft data"/>
      <sheetName val="OHSR-1 DI Wrkng"/>
      <sheetName val="OHSR-1 DI Comp"/>
      <sheetName val="Dist Network PVC"/>
      <sheetName val="Dist Network PVC W"/>
      <sheetName val="Dist Network PVC Comp"/>
      <sheetName val="DN ADD"/>
      <sheetName val="DN ADD Comp"/>
      <sheetName val="85 COLUMNS"/>
      <sheetName val="VC-450"/>
      <sheetName val="18.Repaires"/>
      <sheetName val="cc Refilling"/>
      <sheetName val="epa copy"/>
      <sheetName val="for est"/>
      <sheetName val="4.Schools Data"/>
      <sheetName val="Conveyance"/>
      <sheetName val="Requisition-Prof"/>
      <sheetName val="maheswari"/>
      <sheetName val="01.06.17 Final"/>
      <sheetName val="Doma-HDPE"/>
      <sheetName val="Lepakshi"/>
      <sheetName val="Ann to SO"/>
      <sheetName val="SO"/>
      <sheetName val="Gudipally OHBR"/>
      <sheetName val="Gudipalli covered habs"/>
      <sheetName val="Manthati OHBR"/>
      <sheetName val="Manthati covered habs"/>
      <sheetName val="Kummera OHBR"/>
      <sheetName val="Kummera covered habs "/>
      <sheetName val="Bjnply OHBR"/>
      <sheetName val="Bijinepally covered habs"/>
      <sheetName val="Manganur OHBR"/>
      <sheetName val="Manganur covered habs"/>
      <sheetName val="Vattem Covered Habitations"/>
      <sheetName val="Vattem OHBR"/>
      <sheetName val="Ippalapally Covered Habitations"/>
      <sheetName val="Ippalapally OHBR"/>
      <sheetName val="Pullagiri OHBR"/>
      <sheetName val="Pullagiri covered habs"/>
      <sheetName val="abst seg w"/>
      <sheetName val="abst dia w"/>
      <sheetName val="for abstract"/>
      <sheetName val="Pumping Main"/>
      <sheetName val="designs 1"/>
      <sheetName val="sump@Lattupally"/>
      <sheetName val="sump@gangaram"/>
      <sheetName val="Pedestals &amp; Thrust blocks"/>
      <sheetName val="1644 Habs"/>
      <sheetName val="1646 Habs "/>
      <sheetName val="ABSTRACT2"/>
      <sheetName val="MS 1600-12 "/>
      <sheetName val="MS 1400-12"/>
      <sheetName val="MS 1850"/>
      <sheetName val="MS 1800.."/>
      <sheetName val="MS 1900.."/>
      <sheetName val="MS 2100-.."/>
      <sheetName val="MS 2300-.."/>
      <sheetName val="MS 2375-24"/>
      <sheetName val="Cment Steel Bldg Cwall sew gen"/>
      <sheetName val="E W GLSR"/>
      <sheetName val="EW Sew Ws r2"/>
      <sheetName val="Grill &amp; Saddle"/>
      <sheetName val="MS 1100-10"/>
      <sheetName val="MS 1500 Epoxy"/>
      <sheetName val="MS 1400"/>
      <sheetName val="MS 1100 epoxy"/>
      <sheetName val="MS 1200 epoxy"/>
      <sheetName val="MS 1400 epoxy"/>
      <sheetName val="MS 2200"/>
      <sheetName val="MS 800"/>
      <sheetName val="MS 600"/>
      <sheetName val="MS 1200-14"/>
      <sheetName val="AV Valves"/>
      <sheetName val="DI P.N 1.6"/>
      <sheetName val="MS-EWE"/>
      <sheetName val="Estt"/>
      <sheetName val="Ms specials"/>
      <sheetName val="Data for BWSC pipes"/>
      <sheetName val="low&amp;joint"/>
      <sheetName val="Sp. Report"/>
      <sheetName val="TSmemo"/>
      <sheetName val="BTR"/>
      <sheetName val="Rd.Data"/>
      <sheetName val="C.D.Data (Morth)"/>
      <sheetName val="Rd.Det.Est"/>
      <sheetName val="Gen.Abs."/>
      <sheetName val="Rd.abs.Est"/>
      <sheetName val="Abs.CDpipe"/>
      <sheetName val="Abs_vent&amp;pipe"/>
      <sheetName val="Abs_slab"/>
      <sheetName val="Abs.cc"/>
      <sheetName val="C.D.Abs.Est."/>
      <sheetName val="Abs_box"/>
      <sheetName val="Det. 1Rx800"/>
      <sheetName val="Det. 2Rx800"/>
      <sheetName val="Det. CC"/>
      <sheetName val="CD_DET_PIPE_1R"/>
      <sheetName val="Slab det est"/>
      <sheetName val="CD_DET_1CELL_BOX"/>
      <sheetName val="CD_DET_4CELL_BOX"/>
      <sheetName val="CBR"/>
      <sheetName val="mlead"/>
      <sheetName val="150KL GLBR singotam"/>
      <sheetName val="150KL Comp."/>
      <sheetName val="30 KL at Amaragi"/>
      <sheetName val="30 KL Amaragiri Comp."/>
      <sheetName val="3500KL Sump Yellore"/>
      <sheetName val="3500KL Comp."/>
      <sheetName val="220KL GLBR Pasupula"/>
      <sheetName val="220 KL GLBR Comp."/>
      <sheetName val="120 KL Sump somasila.."/>
      <sheetName val="120 KL Comp."/>
      <sheetName val="30 KL atTP.Tha"/>
      <sheetName val="30KL TP tandha Comp."/>
      <sheetName val="S. Data"/>
      <sheetName val="Blasting Rate"/>
      <sheetName val="Detailed cum Abstract Estimate"/>
      <sheetName val="segments-details"/>
      <sheetName val="habs-list"/>
      <sheetName val="PH 16x6"/>
      <sheetName val="PH 12x6"/>
      <sheetName val="RR TGA"/>
      <sheetName val="P -ABS"/>
      <sheetName val="S-ABS"/>
      <sheetName val="Habs List"/>
      <sheetName val="P - Designs"/>
      <sheetName val="S - Designs"/>
      <sheetName val="P - HY ST PM"/>
      <sheetName val="P - HY ST GM"/>
      <sheetName val="S - HY ST PM"/>
      <sheetName val="S - HY ST GM"/>
      <sheetName val="P - EST PM"/>
      <sheetName val="P - EST GM"/>
      <sheetName val="S - EST - GM"/>
      <sheetName val="S - EST - PM"/>
      <sheetName val="Statement"/>
      <sheetName val="PV_S_GM"/>
      <sheetName val="BOQ PM"/>
      <sheetName val="PM-BOQ"/>
      <sheetName val="GM-BOQ"/>
      <sheetName val="BOQ GM"/>
      <sheetName val="Existing"/>
      <sheetName val="VALVE"/>
      <sheetName val="Pipelines"/>
      <sheetName val="Contents (2)"/>
      <sheetName val="Mandals List"/>
      <sheetName val="  ¢_x0002_&amp;_x0000__x0000__x0000_ú5#_x0000__x0000__x0000__x0000__x0000__x0000__x0000_"/>
      <sheetName val="100 KL SUMP (MAIN SHEET)"/>
      <sheetName val="Comp "/>
      <sheetName val="100 KL SUMP GST"/>
      <sheetName val="DI Vert-Tax"/>
      <sheetName val="100 KL SUMP POL"/>
      <sheetName val="2O KL SUMP COMP"/>
      <sheetName val="Steel Variation"/>
      <sheetName val="Steel POL"/>
      <sheetName val="cement variation"/>
      <sheetName val="Seginorge"/>
      <sheetName val="POL Data"/>
      <sheetName val="Cement Steel rates"/>
      <sheetName val="DI gate-DI"/>
      <sheetName val="DIgate_PVC "/>
      <sheetName val="Line_Est"/>
      <sheetName val="certificates"/>
      <sheetName val="coverpage"/>
      <sheetName val="TS memo"/>
      <sheetName val="Spn report"/>
      <sheetName val="abs road"/>
      <sheetName val="Abs CD"/>
      <sheetName val="2R 800"/>
      <sheetName val="nodes"/>
      <sheetName val="YELLAREDDY HS"/>
      <sheetName val="Comparative statement (2)"/>
      <sheetName val="BNS PUMP SET"/>
      <sheetName val="Ylrdy PUMP SET "/>
      <sheetName val="Pumpsets"/>
      <sheetName val="Yellareddy HS final"/>
      <sheetName val="BPT 1"/>
      <sheetName val="BPT 2"/>
      <sheetName val="main trunk"/>
      <sheetName val="seconadry trunk"/>
      <sheetName val="NRGPT Abstract"/>
      <sheetName val="YLRD"/>
      <sheetName val="LNGPT"/>
      <sheetName val="Ylrdy Abstract"/>
      <sheetName val="GO 24"/>
      <sheetName val="YLR OHSR"/>
      <sheetName val="YLR PIPE"/>
      <sheetName val="TADWAI OHSR"/>
      <sheetName val="TADWAI PIPE"/>
      <sheetName val="YLR"/>
      <sheetName val="NRPT"/>
      <sheetName val="GDRI&amp;SSN"/>
      <sheetName val="LPT"/>
      <sheetName val="TDW"/>
      <sheetName val="Ngpet Agmt PL Details"/>
      <sheetName val="heading"/>
      <sheetName val="O&amp;M-Abstrat-2018-19"/>
      <sheetName val="Agmt-model-staff-2018-19"/>
      <sheetName val="Est-JLPR-(Apr  to june -19) "/>
      <sheetName val="O&amp;M-Abstrat-(Apr-june_19)"/>
      <sheetName val="Data-O&amp;M Staff-2019-20"/>
      <sheetName val="Est-JLPR-(April to june- 2109)"/>
      <sheetName val="Est-30-Argul(April to June-19)"/>
      <sheetName val="Est-30-Mallanna-(Apr to jun-19)"/>
      <sheetName val="Est-60-Argul-(Apr-jun-19)"/>
      <sheetName val="Est-40-Indalwa-(apr- june -19)"/>
      <sheetName val="Est-40-MallannaGu(Apr-jun-19)"/>
      <sheetName val="staff-pattern-SRSP-Balkonda"/>
      <sheetName val="Staff Pattern E &amp; M IHP"/>
      <sheetName val="Staff Pattern E &amp; M Raghava"/>
      <sheetName val="Chemicals calculation"/>
      <sheetName val="Electricity Bills"/>
      <sheetName val="old-Electricity "/>
      <sheetName val="Exist pipe line-JLPR"/>
      <sheetName val="Exist pipe line-60Argul"/>
      <sheetName val="Existing pipe line-30-Argul"/>
      <sheetName val="Existing pipe line"/>
      <sheetName val="technical-30MLD Mallanna"/>
      <sheetName val="Pop-Mallanan gutta"/>
      <sheetName val="specification-sdpt"/>
      <sheetName val="FUEL RATES"/>
      <sheetName val="BOCE RATE"/>
      <sheetName val="Cement,STEEL ETC Rates"/>
      <sheetName val="WE"/>
      <sheetName val="300 mm di Makloor"/>
      <sheetName val="GST &amp; POL estimate"/>
      <sheetName val="CEMENT - PV"/>
      <sheetName val="CRates"/>
      <sheetName val="Steel &amp; PV"/>
      <sheetName val="SEIGNORAGE"/>
      <sheetName val="AS PER MB STEEL"/>
      <sheetName val="MS Door"/>
      <sheetName val="rivettment "/>
      <sheetName val="ET Tax Rates"/>
      <sheetName val="Chequred Plate"/>
      <sheetName val="DI pecials"/>
      <sheetName val="PE- DI V"/>
      <sheetName val="Structural Steel PV"/>
      <sheetName val="Structural Steel Paint"/>
      <sheetName val="Thrust blocks A,N,M,J"/>
      <sheetName val="SIGNORAGE"/>
      <sheetName val="1.cement variation (20)"/>
      <sheetName val="GST POL ESTIMATE"/>
      <sheetName val="50KL-GST"/>
      <sheetName val="3.Steel POL (31)"/>
      <sheetName val="4.GST &amp; POL ESTI (35)"/>
      <sheetName val="5.Seign (18)"/>
      <sheetName val="Comparision "/>
      <sheetName val="Suppli Agt "/>
      <sheetName val="Rev floor  "/>
      <sheetName val="VALVES PN1.6"/>
      <sheetName val="LEAD STATEMENT-2010-11"/>
      <sheetName val="Data-2010-11"/>
      <sheetName val="CI Specials (2010-11) "/>
      <sheetName val="elsr"/>
      <sheetName val="Earth Final Rate"/>
      <sheetName val="Pipe trench"/>
      <sheetName val="Pipes &amp; Valves"/>
      <sheetName val="ANAL-PUMP HOUSE"/>
      <sheetName val="LMP+Loadings"/>
      <sheetName val="BoQ Plan"/>
      <sheetName val="Cash-Inflow"/>
      <sheetName val="Cash-OutFlow"/>
      <sheetName val="Cash Flow-With RM"/>
      <sheetName val="Cash Flow-With out RM"/>
      <sheetName val="Mech Datas 16-17 on 7-2-17"/>
      <sheetName val="Instrumentation (2)"/>
      <sheetName val="Mech Datas 16-17final on 8-2-17"/>
      <sheetName val="Butterfly Valves PN1.0"/>
      <sheetName val="Butterfly Valves PN2.5 (2)"/>
      <sheetName val="MS pipes &amp; MS Manifold 6mm"/>
      <sheetName val="Pump data"/>
      <sheetName val="MS pipes &amp; MS Manifold 8mm"/>
      <sheetName val="MS pipes &amp; MS Manifold 10mm"/>
      <sheetName val="MS pipes &amp; MS Manifold 12mm"/>
      <sheetName val="CRANES"/>
      <sheetName val="11 KV Electrical datas  Correct"/>
      <sheetName val="DE watering"/>
      <sheetName val="C-Mat"/>
      <sheetName val="hire-08-09"/>
      <sheetName val="SW drain"/>
      <sheetName val="mh"/>
      <sheetName val="MH-0.90"/>
      <sheetName val="MH-1.20"/>
      <sheetName val="Borewells"/>
      <sheetName val="Pump sets-RC"/>
      <sheetName val="Septic tank"/>
      <sheetName val="HDPE-16"/>
      <sheetName val="PVC-6Kg"/>
      <sheetName val="Elec"/>
      <sheetName val="Addagutta OHBR"/>
      <sheetName val="Addagutta GLBR"/>
      <sheetName val="Addagutta OHBR Data"/>
      <sheetName val="Kakkireni"/>
      <sheetName val="Addagutta GLBR Data"/>
      <sheetName val="Kakkireni GLBR Data"/>
      <sheetName val="BWSCPlt"/>
      <sheetName val="PSC REVISED"/>
      <sheetName val="Sp 90 (3)"/>
      <sheetName val="Est 90"/>
      <sheetName val="Data 2013-14GHMC"/>
      <sheetName val="Key plan (2)"/>
      <sheetName val=" 09.07.10 M顅ᎆ뤀ᨇ԰"/>
      <sheetName val="08.07.10헾】_x0005_"/>
      <sheetName val=" _x000a_¢_x0002_&amp;"/>
      <sheetName val="AS Memo"/>
      <sheetName val="DetAbsAbs (2)"/>
      <sheetName val="GenAbs"/>
      <sheetName val="Abstract Estimate"/>
      <sheetName val="Seignarages"/>
      <sheetName val="WorkSlip"/>
      <sheetName val="BTLeads"/>
      <sheetName val="Lead statement ss5"/>
      <sheetName val=" EST-IV"/>
      <sheetName val="Chakriyal"/>
      <sheetName val="Sorted"/>
      <sheetName val="Abstrctof culverts"/>
      <sheetName val="ga-4-6-6-7"/>
      <sheetName val="ga-2-5-4-6"/>
      <sheetName val="Ge Abs"/>
      <sheetName val="NOTE ON WORK"/>
      <sheetName val="wORKING ESTIMATE 4-6-6-7"/>
      <sheetName val="working estimate 2-5-4-6"/>
      <sheetName val="ls-3-4-6"/>
      <sheetName val="ABST-EST"/>
      <sheetName val="DETD-EST-1VT"/>
      <sheetName val="DETD-EST-ROAD DAM-1"/>
      <sheetName val="DETD-EST-ROAD DAM"/>
      <sheetName val="DETD-EST-2VT"/>
      <sheetName val="DETD-EST-3VT"/>
      <sheetName val="data-f"/>
      <sheetName val="LeadChart"/>
      <sheetName val="LEads-2.5-4-6"/>
      <sheetName val="Drg-3v"/>
      <sheetName val="Drg-2v"/>
      <sheetName val="Drg-1v"/>
      <sheetName val="Drg-raod dam"/>
      <sheetName val="DESGN"/>
      <sheetName val="Spiral BPT"/>
      <sheetName val="BPT"/>
      <sheetName val="AbtractA"/>
      <sheetName val="PH Pothyreddipally Jn"/>
      <sheetName val="PH Antharam Jn"/>
      <sheetName val="PH-HW"/>
      <sheetName val="PH Kistapur thanda"/>
      <sheetName val="Abstract B"/>
      <sheetName val="sump Pallevampu Jn"/>
      <sheetName val="sump rect"/>
      <sheetName val="Rect sump at HW"/>
      <sheetName val="Wman Qrts"/>
      <sheetName val="30 KL GLBR"/>
      <sheetName val="20 kl GLBR Rahat Nagar"/>
      <sheetName val="20 KL GLBR Mendora"/>
      <sheetName val="GLBR- 60KL"/>
      <sheetName val="Sump -100 Kl"/>
      <sheetName val="80 KL GLSR Pallikonda"/>
      <sheetName val="GLSR-40KL"/>
      <sheetName val="10 KL Odder colony "/>
      <sheetName val="10 KL Choudu thanda"/>
      <sheetName val="10 KL Siddapally"/>
      <sheetName val="10 KL Baba Nagar colony"/>
      <sheetName val="10 KL Kotha thanda"/>
      <sheetName val="10 KL Patha thanda"/>
      <sheetName val="10 KL Gangarai"/>
      <sheetName val="10 KL Salimpur"/>
      <sheetName val="Sump -200KL"/>
      <sheetName val="Sump-150KL"/>
      <sheetName val="Sump-50Kl"/>
      <sheetName val="Sump-30 KL"/>
      <sheetName val="PH - Purnnanipet"/>
      <sheetName val="Sump-Nagampally thanda Jn"/>
      <sheetName val="spiral Kistapur"/>
      <sheetName val="OHBR Kistapur"/>
      <sheetName val="spiral Pallevampu Jn"/>
      <sheetName val="shaft-Pallevamou Jn"/>
      <sheetName val="GLBR"/>
      <sheetName val="spiral HW"/>
      <sheetName val="OHBR HW"/>
      <sheetName val="OHBR Pitlam"/>
      <sheetName val="Spiral Pitlam"/>
      <sheetName val="OHBR @ Mahabatpur"/>
      <sheetName val="BPT OHBR Siddapur"/>
      <sheetName val="BPTVelpur"/>
      <sheetName val="SAN"/>
      <sheetName val="OHSR Gokaram"/>
      <sheetName val="OHSR Puligilla"/>
      <sheetName val="OHBR Tummanapally"/>
      <sheetName val="500 MS DATA (2)"/>
      <sheetName val="600 MS DATA"/>
      <sheetName val="JOINTING FLANGED ENDS"/>
      <sheetName val="Jointing SS ENDS"/>
      <sheetName val="Valve pits data"/>
      <sheetName val="500 MS DATA"/>
      <sheetName val="Data-FINAL"/>
      <sheetName val="EW HR"/>
      <sheetName val=" rates_dec_2013"/>
      <sheetName val="zero velocity"/>
      <sheetName val="20kl-final-est"/>
      <sheetName val="20kL-design-final"/>
      <sheetName val="schedule nos"/>
      <sheetName val="LABOUR RATE"/>
      <sheetName val="Work_sheet"/>
      <sheetName val="boredetails"/>
      <sheetName val="pumping mains (4)"/>
      <sheetName val="Raw Water PM"/>
      <sheetName val="B-SUNKINI (2)"/>
      <sheetName val="UnitRates"/>
      <sheetName val="ext"/>
      <sheetName val="OHSRCAP"/>
      <sheetName val="covered-habs"/>
      <sheetName val="covered-habs-nss"/>
      <sheetName val="NEW-ohsr list"/>
      <sheetName val="abstract ohsr&amp;bpt"/>
      <sheetName val="JAWAHAR-hyd-original"/>
      <sheetName val="3200"/>
      <sheetName val="2750"/>
      <sheetName val="2500"/>
      <sheetName val="2200"/>
      <sheetName val="1800"/>
      <sheetName val="1500"/>
      <sheetName val="GL1"/>
      <sheetName val="GL2"/>
      <sheetName val="200"/>
      <sheetName val="100"/>
      <sheetName val="50"/>
      <sheetName val="water-ultimater"/>
      <sheetName val="A'rangapur-Out Flow"/>
      <sheetName val="chart-A'rangapur-OUT-flow"/>
      <sheetName val="Chart2-habs"/>
      <sheetName val="Chart2-total"/>
      <sheetName val="old mandal wise (2)"/>
      <sheetName val="Habs2706_F"/>
      <sheetName val="old mandals"/>
      <sheetName val="checked"/>
      <sheetName val="HAb_Compare"/>
      <sheetName val="Mandal_compare"/>
      <sheetName val="old mandal wise"/>
      <sheetName val="new mandal wise"/>
      <sheetName val="  ¢_x0002_&amp;"/>
      <sheetName val="Kondapak, Komatibanda CW"/>
      <sheetName val="Burgupallu Thimmapur, Dubbak CW"/>
      <sheetName val="300 GLBR"/>
      <sheetName val="Suppl-data"/>
      <sheetName val="Attributes"/>
      <sheetName val="DI Man"/>
      <sheetName val="BALKONDA"/>
      <sheetName val="ARMOOR"/>
      <sheetName val="KAMAREDDY"/>
      <sheetName val="COMPARATIVE ABSTRACT"/>
      <sheetName val="HDPE Man"/>
      <sheetName val="DI Man (2)"/>
      <sheetName val="25.04.2020 to 31.05.2020 "/>
      <sheetName val="01.06.2020 to 10.06.2020"/>
      <sheetName val="11.06.2020 to 11.07.2020"/>
      <sheetName val="12.07.2020 to"/>
      <sheetName val="cash inflow details"/>
      <sheetName val="BT"/>
      <sheetName val="ESTT1"/>
      <sheetName val="ESTT_3LAYERS"/>
      <sheetName val="BT_RENUAL_COAT"/>
      <sheetName val="ESTT2"/>
      <sheetName val="SHEDULE_3LAYER"/>
      <sheetName val="SHEDULE_1KM"/>
      <sheetName val="SHEDULE_2KM"/>
      <sheetName val="ESTT3"/>
      <sheetName val="Abs_Sanctioned"/>
      <sheetName val="Abs_Working"/>
      <sheetName val="Comparative_Working"/>
      <sheetName val="Gadwal Estimate"/>
      <sheetName val="Comparitive statement Gadwa (2"/>
      <sheetName val="Comparitive statement Ieeza (2"/>
      <sheetName val="Comparitive statement Gattu (2"/>
      <sheetName val="New Lengths"/>
      <sheetName val="Comparitive statement Gadwal"/>
      <sheetName val="Abs_Sanctioned IEEZA"/>
      <sheetName val="Abs_Working IEEZA"/>
      <sheetName val="Comparative_Working IEEZA"/>
      <sheetName val="Ieeza Estimate "/>
      <sheetName val="Comparitive statement Ieeza"/>
      <sheetName val="Ieeza Estimate  (2)"/>
      <sheetName val="Comparitive"/>
      <sheetName val="Comparitive Gadwal WD"/>
      <sheetName val="CED CALCU"/>
      <sheetName val="Duct Pipe"/>
      <sheetName val="Anathapur Canal Steel Bridge"/>
      <sheetName val="10 Th Betallian DI Spl"/>
      <sheetName val="PEDASTAL   EST (2)"/>
      <sheetName val="THRUST BLOCK (2)"/>
      <sheetName val="MS pipe,flange,Dummy (2)"/>
      <sheetName val="CC RESTORE"/>
      <sheetName val="Bridge Data"/>
      <sheetName val="GI pipe Bedding"/>
      <sheetName val="PV Cement"/>
      <sheetName val="PV Steel"/>
      <sheetName val="GI Taxes"/>
      <sheetName val="stone dust"/>
      <sheetName val="Air valve stem"/>
      <sheetName val="PEDASTAL   EST (MB)"/>
      <sheetName val="PEDASTAL   EST"/>
      <sheetName val="THRUST BLOCK (MB)"/>
      <sheetName val="THRUST BLOCK"/>
      <sheetName val="GI Pipe (2)"/>
      <sheetName val="PV Rates"/>
      <sheetName val="Ieeza Estimate  (3)"/>
      <sheetName val="PEDASTAL   EST WEII"/>
      <sheetName val="THRUST BLOCK WEII"/>
      <sheetName val="valves hdpe"/>
      <sheetName val="Inter connections OHSR"/>
      <sheetName val="60 KL GLBR Final"/>
      <sheetName val="60 KL GLBR Comarative"/>
      <sheetName val="90 KL GLBR Final "/>
      <sheetName val="90 KL GLBR Comarative "/>
      <sheetName val="800 KL GLBR"/>
      <sheetName val="800 KL GLBR Comarative "/>
      <sheetName val="DI Specials Amt"/>
      <sheetName val="1100 KL GLBR"/>
      <sheetName val="1100 KL GLBR Comparative"/>
      <sheetName val="280 KL GLBR "/>
      <sheetName val="280 KL GLBR Comparative "/>
      <sheetName val="120 KL OHBR Thupatrala"/>
      <sheetName val="120 KL OHBR Comparative"/>
      <sheetName val="120 KL OHBR Balgera"/>
      <sheetName val="120 KL OHBR Comparative Balgera"/>
      <sheetName val="90 KL OHBR Mallamdoddi"/>
      <sheetName val="90 KL OHBR Comparative "/>
      <sheetName val="90 KL OHBR Comparative  (2)"/>
      <sheetName val="60 KL OHBR Bhimpuram"/>
      <sheetName val="60 KL OHBR at Bhimpuram compara"/>
      <sheetName val="60 KL OHBR D.Bhridipadu"/>
      <sheetName val="60 KL OHBR at D.Bhuridipadu com"/>
      <sheetName val="60 KL OHBR  CS Nagar"/>
      <sheetName val="60 KL OHBR at CS Nagar"/>
      <sheetName val="60 KL OHBR Penchikalpadu"/>
      <sheetName val="60 KL OHBR at Penchikalpadu"/>
      <sheetName val="60 KL OHBR Mellacheruvu"/>
      <sheetName val="60 KL OHBR at Mellacheruvu"/>
      <sheetName val="40 KL OHBR Garlapadu"/>
      <sheetName val="40 KL OHBR  Comparative"/>
      <sheetName val="40 KL OHBR Sivanampally"/>
      <sheetName val="40 KL OHBR  Comparative sivanam"/>
      <sheetName val="Dharagattu - 2200KL"/>
      <sheetName val="Comparative Dharagattu 2200 KL"/>
      <sheetName val="Head works - 9000KL "/>
      <sheetName val="Comparative Hw 9000 KL Sump"/>
      <sheetName val="Staircase Maldakal"/>
      <sheetName val="RSF Plant"/>
      <sheetName val="Comparative For RSF"/>
      <sheetName val="DATA For Litre RATE"/>
      <sheetName val="90 KL OHSR Maldakal"/>
      <sheetName val="90 KL OHSR Venkatapur stage"/>
      <sheetName val="DATA For 120 KLOHSR Litre RATE "/>
      <sheetName val="DATA For 150 KL OHSRLitre RATE "/>
      <sheetName val="Pump House Head works"/>
      <sheetName val="Pump House Head works (2)"/>
      <sheetName val="Surge pit"/>
      <sheetName val="620 KL GLBR Comarative "/>
      <sheetName val="475 KL GLBR Comarative"/>
      <sheetName val="280 KL GLBR Comarative "/>
      <sheetName val="RSF Plant (2)"/>
      <sheetName val="Comparative For RSF (2)"/>
      <sheetName val="HYD SD"/>
      <sheetName val="WQ Naganpally"/>
      <sheetName val="Electrical Data "/>
      <sheetName val="Electrical Estimate"/>
      <sheetName val="Grills"/>
      <sheetName val="WQ Gungal"/>
      <sheetName val="Data new"/>
      <sheetName val="sanitary data"/>
      <sheetName val="sanitary estimate"/>
      <sheetName val="MS rates"/>
      <sheetName val="Node to Node"/>
      <sheetName val="PL info"/>
      <sheetName val="Trench Size"/>
      <sheetName val="Supply GST"/>
      <sheetName val="L&amp;J  GST"/>
      <sheetName val="HT GST"/>
      <sheetName val="COMM. GST"/>
      <sheetName val="내역서 (∮ἀ嘆ɶ"/>
      <sheetName val="_x0004_"/>
      <sheetName val="_x000a_"/>
      <sheetName val=" "/>
      <sheetName val="Purchase Status- "/>
      <sheetName val="Purchase Status-Misc"/>
      <sheetName val="other activities"/>
      <sheetName val="Civil-works"/>
      <sheetName val="MHexcavation"/>
      <sheetName val="To ma.l requirement for mh"/>
      <sheetName val="material requirement for mh"/>
      <sheetName val="Estimation MH"/>
      <sheetName val="Households"/>
      <sheetName val="DI Verticals &amp; Valves"/>
      <sheetName val="CI Verticals &amp; Valves"/>
      <sheetName val="HDPE Utilised Quantity"/>
      <sheetName val="PVC Utilised Quantity"/>
      <sheetName val="Gravity Mains"/>
      <sheetName val="GM Part Kondapak"/>
      <sheetName val="Dubbak 27.06.2015"/>
      <sheetName val="Gajwel Constituency"/>
      <sheetName val="armoor sd final"/>
      <sheetName val="DfGgHhdEeaBb"/>
      <sheetName val="UZzv1wXxY6Z"/>
      <sheetName val="R C C"/>
      <sheetName val="cc cutting"/>
      <sheetName val="gravel"/>
      <sheetName val="HILL area"/>
      <sheetName val="WS-Pop"/>
      <sheetName val="Proforma VI"/>
      <sheetName val="Proforma-I"/>
      <sheetName val="Proforma _II"/>
      <sheetName val="Seg-KL"/>
      <sheetName val="Const-KL"/>
      <sheetName val="SPR"/>
      <sheetName val="Distri"/>
      <sheetName val="Distri Comp"/>
      <sheetName val="ofc "/>
      <sheetName val="Ofc Comp"/>
      <sheetName val="HHC"/>
      <sheetName val="HHC COMP"/>
      <sheetName val="Ohsr Comp"/>
      <sheetName val="HDPE DATA General"/>
      <sheetName val="pipe_data"/>
      <sheetName val="OHSR (2)"/>
      <sheetName val="OHSR 16-17"/>
      <sheetName val="PH Data EW"/>
      <sheetName val="OHBR 70-12"/>
      <sheetName val="OHBR 15-12"/>
      <sheetName val="OHBR 90-12"/>
      <sheetName val="OHBR 10-12"/>
      <sheetName val="OHBR 120-12"/>
      <sheetName val="OHBR 100-12"/>
      <sheetName val="OHBR 60-12"/>
      <sheetName val="OHBR 50-12 "/>
      <sheetName val="OHBR 40-12 "/>
      <sheetName val="OHBR 30-12"/>
      <sheetName val="40.30 "/>
      <sheetName val="60.30"/>
      <sheetName val="Kondapak  220-20"/>
      <sheetName val="Kvelly Kaman 90-30"/>
      <sheetName val="We 550KL OHBR"/>
      <sheetName val="KBanda Hillock 550-25"/>
      <sheetName val="150-12 Koma"/>
      <sheetName val="Thimmapur 90-30 (2)"/>
      <sheetName val="OHBR 150-16"/>
      <sheetName val="100KL Compl"/>
      <sheetName val="Kodakandla_Vert"/>
      <sheetName val="40 KL @ kodakandla(new)"/>
      <sheetName val="SS Railing"/>
      <sheetName val="1500KL Thuki-GST"/>
      <sheetName val="120-30"/>
      <sheetName val="Staircase 30 mts"/>
      <sheetName val="Staircase 21 mts "/>
      <sheetName val="Staircase 25 mts"/>
      <sheetName val="Gen Comp St"/>
      <sheetName val="OHSR-1 EST"/>
      <sheetName val="OHSR-2"/>
      <sheetName val="Comp OHSR EST-1"/>
      <sheetName val="Comp PIPE"/>
      <sheetName val="Comp HH"/>
      <sheetName val="Comp OFC"/>
      <sheetName val="DI WE"/>
      <sheetName val="Abst WE"/>
      <sheetName val="OHSR WE"/>
      <sheetName val="WE Pipe "/>
      <sheetName val="Comp HDPE"/>
      <sheetName val="SSR 15-16"/>
      <sheetName val="OFC RC"/>
      <sheetName val="Pipe line Length Details"/>
      <sheetName val="Abst Orig"/>
      <sheetName val="OHSR Orig"/>
      <sheetName val="DI Orig"/>
      <sheetName val="ORIG Est Pipe"/>
      <sheetName val="EPANET Lengths"/>
      <sheetName val="T1"/>
      <sheetName val="T2"/>
      <sheetName val="T3"/>
      <sheetName val="head loss calc"/>
      <sheetName val="data-WC"/>
      <sheetName val="_x0000_V_x0000_O_x0000_I_x0000_L_x0000_S_x0000_I_x0000_N_x0000_G_x0000_R_x0000_A_x0000_M_x0000_._x0000_X_x0000_L_x0000_S_x0000_"/>
      <sheetName val="HS Final - Workdone Entry File"/>
      <sheetName val="Don't Touch"/>
      <sheetName val="ms 1600 10 mm supply"/>
      <sheetName val="ms 1600 10mm guniting"/>
      <sheetName val="tsbabu"/>
      <sheetName val="Data_F8_BTR"/>
      <sheetName val="Plant_&amp;__Machinery"/>
      <sheetName val="Lead_statement_ss5"/>
      <sheetName val="Spc"/>
      <sheetName val="Estimate only CC"/>
      <sheetName val="road cuttings"/>
      <sheetName val="Liter Rate"/>
      <sheetName val="PH Rates"/>
      <sheetName val="Staircase-12"/>
      <sheetName val="10KL-12m"/>
      <sheetName val="40_30m"/>
      <sheetName val="10KL-Steel"/>
      <sheetName val="15KL-12m"/>
      <sheetName val="15KL-Steel"/>
      <sheetName val="20KL-12m"/>
      <sheetName val="20KL-Steel"/>
      <sheetName val="90-25m"/>
      <sheetName val="90-30m"/>
      <sheetName val="20KL-12m Balramthanda"/>
      <sheetName val="30KL-12M"/>
      <sheetName val="30KL-Steel"/>
      <sheetName val="40KL-12M"/>
      <sheetName val="40KL-Steel"/>
      <sheetName val="40KL-12M Pembarthy"/>
      <sheetName val="60KL-12M"/>
      <sheetName val="60KL-Steel"/>
      <sheetName val="90-12m"/>
      <sheetName val="90KL-Steel "/>
      <sheetName val="30KL-12M Rajeswarpally"/>
      <sheetName val="90-12m Nagaram"/>
      <sheetName val="90-12m Madipally"/>
      <sheetName val="100-12m "/>
      <sheetName val="100KL-Steel "/>
      <sheetName val="100-12m Seethampet"/>
      <sheetName val="120-12m"/>
      <sheetName val="120KL-Steel "/>
      <sheetName val="150-12m"/>
      <sheetName val="150KL-Steel "/>
      <sheetName val="200-12m"/>
      <sheetName val="200KL-Steel "/>
      <sheetName val="90KL-12M"/>
      <sheetName val="slip"/>
      <sheetName val="tech"/>
      <sheetName val="culvert (2)"/>
      <sheetName val="culvert (3)"/>
      <sheetName val="RLs"/>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trialpit"/>
      <sheetName val="Spe"/>
      <sheetName val="De-Est"/>
      <sheetName val="lead bldg"/>
      <sheetName val="Estimate (2)"/>
      <sheetName val="Check_Slip"/>
      <sheetName val="Data_Base"/>
      <sheetName val="Templates"/>
      <sheetName val="Sp_Report"/>
      <sheetName val="Conveyance_Rates"/>
      <sheetName val="Conveyance_Table"/>
      <sheetName val="Est_amt_text"/>
      <sheetName val="Schedule-A"/>
      <sheetName val="Labour_Charges"/>
      <sheetName val="wor esti"/>
      <sheetName val="wor - toil"/>
      <sheetName val="Cover_Sheet (2)"/>
      <sheetName val="Labour_Charges(detl)"/>
      <sheetName val="Core_SSR"/>
      <sheetName val="150KL"/>
      <sheetName val="550 KL"/>
      <sheetName val="GLBR Rec "/>
      <sheetName val="550Kl OHBR"/>
      <sheetName val="Glbr Rec f"/>
      <sheetName val="GLBR Comp"/>
      <sheetName val="Pump house levels"/>
      <sheetName val="Sub Station Ele"/>
      <sheetName val="Sub Station civil"/>
      <sheetName val="Soil filling "/>
      <sheetName val="Glbr Rec f (2)"/>
      <sheetName val="Steel "/>
      <sheetName val="STEEL AS PER MB"/>
      <sheetName val="Tax Sheet"/>
      <sheetName val="POL Estimate"/>
      <sheetName val="SS ladder"/>
      <sheetName val="MS Man Hole Cover"/>
      <sheetName val="Kodakondla ORIGINAL Sanctioned"/>
      <sheetName val="4 Mandals"/>
      <sheetName val="8 mandals"/>
      <sheetName val="22-6-2015"/>
      <sheetName val="Pipe-Abs"/>
      <sheetName val="Pipe-Det"/>
      <sheetName val="800 sump"/>
      <sheetName val="SSR - 3"/>
      <sheetName val="RAM1"/>
      <sheetName val="SSR - 4"/>
      <sheetName val="SSR - 1"/>
      <sheetName val="SSR - 2 "/>
      <sheetName val="Data (Master &amp; E.T)"/>
      <sheetName val="Lead (Master)"/>
      <sheetName val="Lead (E.T)"/>
      <sheetName val="Stair case"/>
      <sheetName val="OHBR Datas (MASTER &amp; E.T)"/>
      <sheetName val="DATA FOR ADDL ITEMS"/>
      <sheetName val="ramnagar"/>
      <sheetName val="Nizam-cheruvu"/>
      <sheetName val="30000KL Sump "/>
      <sheetName val="20kl-sump-final-est"/>
      <sheetName val="11000KL Sump"/>
      <sheetName val="1300kl-final-est"/>
      <sheetName val="4500 KL Sump"/>
      <sheetName val="3100kl-final-est"/>
      <sheetName val="3500kl-final-est"/>
      <sheetName val="1200kl-final-est"/>
      <sheetName val="1000kl-final-est"/>
      <sheetName val="800kl-final-girnibhavi-est"/>
      <sheetName val="300kl-rampuru-est"/>
      <sheetName val="300kl-sump-marrigm-est"/>
      <sheetName val="50kl-sump final-est"/>
      <sheetName val="Sumps Abstract"/>
      <sheetName val="200kl-sump final-est"/>
      <sheetName val="20 KL OHBR"/>
      <sheetName val="Lead-Roads"/>
      <sheetName val="RCC-9-10"/>
      <sheetName val="Bends"/>
      <sheetName val="DI Spe."/>
      <sheetName val="HDPE-1"/>
      <sheetName val="RCC-thr"/>
      <sheetName val="data-chamber"/>
      <sheetName val="chamb-up to 200"/>
      <sheetName val="chamber-200 to 400"/>
      <sheetName val="chamber-2"/>
      <sheetName val="chamber-3"/>
      <sheetName val="CI-Spe"/>
      <sheetName val="chamber"/>
      <sheetName val="Data-2009-10"/>
      <sheetName val="PVC-UGD"/>
      <sheetName val="HSC-S"/>
      <sheetName val="c.wall,EWE"/>
      <sheetName val="MH-1.5"/>
      <sheetName val="MH-2.3"/>
      <sheetName val="MH-8.00Mts"/>
      <sheetName val="Window-2"/>
      <sheetName val="Bld"/>
      <sheetName val="Bld-after scrutiny"/>
      <sheetName val="UGD"/>
      <sheetName val="Bld-2"/>
      <sheetName val="census91"/>
      <sheetName val="RAM NAGAR"/>
      <sheetName val="ABSTRACT CONCRETE"/>
      <sheetName val="Side wall data"/>
      <sheetName val="OHBR DATA"/>
      <sheetName val="Steel Qty"/>
      <sheetName val="PROFORMAS"/>
      <sheetName val="CHECK-SLIP"/>
      <sheetName val="DESIGN NORMS"/>
      <sheetName val="DESIGN CALUCULATIONS"/>
      <sheetName val="ABSTRACT-DESIGN CALUCULATIONS"/>
      <sheetName val="GRAVITY MAIN"/>
      <sheetName val="PUMP SETS DESIGN"/>
      <sheetName val="GENERAL-ABSTRACT"/>
      <sheetName val="COMPONENTS"/>
      <sheetName val="SSR(Buildings)"/>
      <sheetName val="SSR(PH)"/>
      <sheetName val="SSR(I&amp;CAD)"/>
      <sheetName val="Labour charges"/>
      <sheetName val="Labour charges(detl)"/>
      <sheetName val="OHSR(Detail)"/>
      <sheetName val="DUMMY_EST"/>
      <sheetName val="DATA-LIST"/>
      <sheetName val="DATA OHSR"/>
      <sheetName val="DATA AC PIPES"/>
      <sheetName val="DATA PVC PIPES"/>
      <sheetName val="BORE WELL"/>
      <sheetName val="SS TANK(HOMO)"/>
      <sheetName val="SS FILTERS"/>
      <sheetName val="SS TANK(HET)"/>
      <sheetName val="SS FILTERS(SQM)"/>
      <sheetName val="TRANSMISSION MAINS"/>
      <sheetName val="WEIR CHAMBER"/>
      <sheetName val="PUMP HOUSE(SQM)"/>
      <sheetName val="CW SUMP"/>
      <sheetName val="RWW_PH"/>
      <sheetName val="RAW WATER WELL"/>
      <sheetName val="VALVE PIT"/>
      <sheetName val="FLOW-DIAGRAM"/>
      <sheetName val="TRANS.MAINS.LEVELS"/>
      <sheetName val="SSF(INT.CONS)"/>
      <sheetName val="DATA_ABSTRACT"/>
      <sheetName val="DESIGN_NORMS"/>
      <sheetName val="DESIGN_CALUCULATIONS"/>
      <sheetName val="ABSTRACT-DESIGN_CALUCULATIONS"/>
      <sheetName val="GRAVITY_MAIN"/>
      <sheetName val="PUMPING_MAIN"/>
      <sheetName val="PUMP_SETS_DESIGN"/>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DESIGN_NORMS2"/>
      <sheetName val="DESIGN_CALUCULATIONS2"/>
      <sheetName val="ABSTRACT-DESIGN_CALUCULATIONS2"/>
      <sheetName val="GRAVITY_MAIN2"/>
      <sheetName val="PUMPING_MAIN2"/>
      <sheetName val="PUMP_SETS_DESIGN2"/>
      <sheetName val="Labour_charges2"/>
      <sheetName val="Labour_charges(detl)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Common_"/>
      <sheetName val="PUMP_DATA"/>
      <sheetName val="Plant_&amp;__Machi.ery"/>
      <sheetName val="Class IV Qtr. Ele"/>
      <sheetName val="CS "/>
      <sheetName val="VALVE_PITU"/>
      <sheetName val="Delivery mains"/>
      <sheetName val="Bridge Data 2005-06"/>
      <sheetName val="GF SB Ok "/>
      <sheetName val="sup dat"/>
      <sheetName val="1V800"/>
      <sheetName val="Hyd_Stmt"/>
      <sheetName val="sg-clay(d)"/>
      <sheetName val="Data-ELSR"/>
      <sheetName val=" data sheet "/>
      <sheetName val="cert"/>
      <sheetName val="SSR(I㫨CAD)"/>
      <sheetName val="Plant 㫨  Machinery"/>
      <sheetName val="Plant_㫨__Machinery"/>
      <sheetName val="Plant_㫨__Machi.ery"/>
      <sheetName val="scour depth"/>
      <sheetName val="SUMP1420KL@HW"/>
      <sheetName val="SSR 2015-16"/>
      <sheetName val="Convey -16-17"/>
      <sheetName val="Z1_DATA"/>
      <sheetName val="DATAS"/>
      <sheetName val="SR"/>
      <sheetName val="CI Estimate"/>
      <sheetName val="CI Spl-Data"/>
      <sheetName val="Abstract (Addl)"/>
      <sheetName val="Compartive (Abs)"/>
      <sheetName val="OHSR_ABS1"/>
      <sheetName val="di vert"/>
      <sheetName val="Compartive (OHSR)"/>
      <sheetName val="Compartive (OFC)"/>
      <sheetName val="Compartive (HH)"/>
      <sheetName val="Pipe line  (addl)"/>
      <sheetName val="Compartive (PL)"/>
      <sheetName val="Compartive PL (addl)"/>
      <sheetName val="Length (addl)"/>
      <sheetName val="CI_Special"/>
      <sheetName val="DI_Verticals_1"/>
      <sheetName val="10 kl"/>
      <sheetName val="CI (4)"/>
      <sheetName val="CI 80"/>
      <sheetName val="DIData"/>
      <sheetName val="Absract"/>
      <sheetName val="KUWSDB SR 2018-2019M.H"/>
      <sheetName val="Rectification-Balance Pipe line"/>
      <sheetName val="Rectification of manhol covers"/>
      <sheetName val="Rectification-Balance Pipe  (2)"/>
      <sheetName val="KUWSDB SR 2018-2019HSCpipe line"/>
      <sheetName val="KUWSDB SR 2018-2019 pipe line"/>
      <sheetName val="Abstract-Balnce work pipeline1"/>
      <sheetName val="Balance of New Pipe "/>
      <sheetName val="Baln New manholes estimate "/>
      <sheetName val="Septic Tank construction "/>
      <sheetName val="Flushing tank construction"/>
      <sheetName val="Abstract - SWG &amp; RCC  balance 2"/>
      <sheetName val="New balance pipe line"/>
      <sheetName val="New balance pipe lin"/>
      <sheetName val="New balance pipeline"/>
      <sheetName val=" Abstract-Balance New manholes"/>
      <sheetName val="Balance New manholes 1"/>
      <sheetName val="Balance new pipe line 2 "/>
      <sheetName val="Abstract-CC Road balance pipeli"/>
      <sheetName val="Abstract-WBM Road New pipe line"/>
      <sheetName val="Abstract-New Reconstruction 4"/>
      <sheetName val="New Reconstruction of M.H 1"/>
      <sheetName val="Abstract- New Reconstruction of"/>
      <sheetName val="NewReconstruction ofpipeline 2"/>
      <sheetName val="The Completing Work"/>
      <sheetName val=" Abstract-Asphalt Road"/>
      <sheetName val="Abstract-Raising of manhole 4"/>
      <sheetName val="Asphalt Road "/>
      <sheetName val="Concrete Road 7"/>
      <sheetName val="Abstract-WBM Road"/>
      <sheetName val="WBM Road 8"/>
      <sheetName val="Abstract-HSC pipeline 5"/>
      <sheetName val="HSC Pipe line 9 "/>
      <sheetName val="Abstract-Inspection Chamber"/>
      <sheetName val="Inspection Chamber Construct 10"/>
      <sheetName val="Manholes Rectificationes 9"/>
      <sheetName val="Road Restoration"/>
      <sheetName val="Abstract-Soak pit 7.00 mtr dia6"/>
      <sheetName val="Soak pit 7.00 mtr Dia "/>
      <sheetName val="Abstract-Soak pit 7.50 mtr dia7"/>
      <sheetName val="Soak Pit 7.50 mtr Dia"/>
      <sheetName val="Abstract-Newmanhole Rectifica8"/>
      <sheetName val="New Manholes Rectification "/>
      <sheetName val="Abstract-Old manholes CC recti9"/>
      <sheetName val="Old manholesCC roadrectificat"/>
      <sheetName val="Abstract-DI PipeRectificatio10"/>
      <sheetName val="DI pipe replacement "/>
      <sheetName val="Maintenance 11"/>
      <sheetName val="Manholes recti Labour cost deta"/>
      <sheetName val="Additional work new balnc MH "/>
      <sheetName val="Additinal work New balnce Pipel"/>
      <sheetName val="IN PUT SHEET"/>
      <sheetName val="NET WORK ABSTRACT"/>
      <sheetName val="APPROVED HS"/>
      <sheetName val="DPR PROGRESS"/>
      <sheetName val="AGENCY BILLING"/>
      <sheetName val="CLIENT BILLING"/>
      <sheetName val="cHI"/>
      <sheetName val="FAT"/>
      <sheetName val="RAJ"/>
      <sheetName val="GAR"/>
      <sheetName val="GAD"/>
      <sheetName val="PON"/>
      <sheetName val="QUT"/>
      <sheetName val="KAP"/>
      <sheetName val="RAY"/>
      <sheetName val="MAC"/>
      <sheetName val="GOP"/>
      <sheetName val="RAMS"/>
      <sheetName val="GG P"/>
      <sheetName val="PAL"/>
      <sheetName val="DIR"/>
      <sheetName val="EDWise4 (7)"/>
      <sheetName val="EDWise4 (6)"/>
      <sheetName val="EDWise4 (5)"/>
      <sheetName val="EDWise4 (4)"/>
      <sheetName val="EDWise4 (3)"/>
      <sheetName val="EDWise4 (2)"/>
      <sheetName val="EDWise5"/>
      <sheetName val="EDWise4"/>
      <sheetName val="div_abtotal 011106 (3)"/>
      <sheetName val="EDWise5(2)"/>
      <sheetName val="MenuSheet"/>
      <sheetName val="EDWiseTotal CAP R&amp;M"/>
      <sheetName val="EDWise4 (8)"/>
      <sheetName val="IGMC RD 1253.5 Canal Section"/>
      <sheetName val="RWR+WTP design (TS IPS +Biliya)"/>
      <sheetName val="Demands abstract"/>
      <sheetName val="Output Ph-1"/>
      <sheetName val="Economic MS RisingMain Phase-I"/>
      <sheetName val="MsShellCheck Ph-1"/>
      <sheetName val="MsShellCheck"/>
      <sheetName val="Pump Design &amp; Cost  (yr2008-23)"/>
      <sheetName val="Economic RisingMain Phase I+II"/>
      <sheetName val="MS Pipe Rate Analysis(20.4.07)"/>
      <sheetName val="Output (DI Ph-2)"/>
      <sheetName val="Economic DI RisingMain Phase II"/>
      <sheetName val="Pump Design &amp; Cost  (yr2008 (3)"/>
      <sheetName val="MsShellCheck (Ph1+2)"/>
      <sheetName val="Pump Design &amp; Cost (yr2023-38) "/>
      <sheetName val="Economic DI RM Ph-2"/>
      <sheetName val="ShellCheck Chart"/>
      <sheetName val="BLR 1"/>
      <sheetName val="GAS"/>
      <sheetName val="DEAE"/>
      <sheetName val="BLR2"/>
      <sheetName val="BLR3"/>
      <sheetName val="BLR4"/>
      <sheetName val="BLR5"/>
      <sheetName val="DEM"/>
      <sheetName val="SAM"/>
      <sheetName val="CHEM"/>
      <sheetName val="hdpe_weights"/>
      <sheetName val="PVC_weights"/>
      <sheetName val="mas_hab"/>
      <sheetName val="PSC_REVISED"/>
      <sheetName val="hdpe_weights2"/>
      <sheetName val="PVC_weights2"/>
      <sheetName val="hdpe_weights1"/>
      <sheetName val="PVC_weights1"/>
      <sheetName val="Plant_&amp;__Machinery1"/>
      <sheetName val="_x0000_V_x0000_O_x0000_I_x0000_"/>
      <sheetName val="CC &amp; VC"/>
      <sheetName val="Leads Entry"/>
      <sheetName val="_x0000_V_x0000_O_x0000_I_x000_2"/>
      <sheetName val="Rates-May-14"/>
      <sheetName val="_V_O_I_L_S_I_N_G_R_A_M_._X_L_S_"/>
      <sheetName val="Boppudi data sheet "/>
      <sheetName val="00001-00200"/>
      <sheetName val="labour&amp; Hire-16-17"/>
      <sheetName val="SSR-Irri, R&amp;B, PH"/>
      <sheetName val="Lead-16-17"/>
      <sheetName val="BTR (2)"/>
      <sheetName val="bar bending"/>
      <sheetName val="Data-1516"/>
      <sheetName val="ABS 21st"/>
      <sheetName val="ew_OG"/>
      <sheetName val="DI_Weights"/>
      <sheetName val="Wt_of_HDPE"/>
      <sheetName val="Boppudi_data_sheet_"/>
      <sheetName val="pile rec(N Max tr)"/>
      <sheetName val="내역서 耰&quot;_x005f_x0000__x0000"/>
      <sheetName val="내역ࠜĀ_x005f_x005f_x005f_x0000_M4"/>
      <sheetName val="내역서_耰&quot;_x0000__x0000_"/>
      <sheetName val=" 09.07.10 M顅ᎆ뤀ᨇ԰_缀_"/>
      <sheetName val=" _¢_x0002_&amp;"/>
      <sheetName val="내역서 耰&quot;_x005f_x005f_x005f_x0000_"/>
      <sheetName val="내역ࠜĀ_x005f_x005f_x005f_x005f_x0"/>
      <sheetName val="내역서 耰&quot;_x005f_x005f_x005f_x005f_"/>
      <sheetName val="_x005f_x005f_x005f_x005f_"/>
      <sheetName val="_x0002__뻘N___x0001_ࠀ역서"/>
      <sheetName val="당초?∸ἀ"/>
      <sheetName val="sluice-PVC (25%)"/>
      <sheetName val="sluice-HDPE (25%)"/>
      <sheetName val="RdKJIHGFEDCBA86420Z"/>
      <sheetName val="yAgfedcba"/>
      <sheetName val="Ct0ZYXWVUT"/>
      <sheetName val="B0ba97531z"/>
      <sheetName val="PH Sor"/>
      <sheetName val="Joinery"/>
      <sheetName val="PQ-Sum"/>
      <sheetName val="PQ-Civil"/>
      <sheetName val="PQ-GF-1st"/>
      <sheetName val="PQ-FF-2nd"/>
      <sheetName val="TS-Sum"/>
      <sheetName val="TS-Civil"/>
      <sheetName val="TS-Stilt-1st"/>
      <sheetName val="TS-FF-2nd"/>
      <sheetName val="TS-SF-3rd"/>
      <sheetName val="TS-TF-4th"/>
      <sheetName val="TS-Fourth-5th"/>
      <sheetName val="TS-Fifth-6th"/>
      <sheetName val="TS-Sixth-7th"/>
      <sheetName val="Shed-Sum"/>
      <sheetName val="Shed-Civil"/>
      <sheetName val="Shed-GF-1st"/>
      <sheetName val="Letter"/>
      <sheetName val="C.page (2)"/>
      <sheetName val="C.page (3)"/>
      <sheetName val="Truss Data (2)"/>
      <sheetName val="Conversion  sheds"/>
      <sheetName val="Cover  sheds (2)"/>
      <sheetName val="Shops 25 Nos"/>
      <sheetName val="Shops 5 Nos"/>
      <sheetName val="Water Harvest"/>
      <sheetName val="C.C"/>
      <sheetName val="Drain"/>
      <sheetName val="Pro Rolling"/>
      <sheetName val="Removal CGI"/>
      <sheetName val="Canteen"/>
      <sheetName val="Shops  (2)"/>
      <sheetName val="RRH"/>
      <sheetName val="Ele"/>
      <sheetName val="Shed No 1"/>
      <sheetName val="Shed No 2"/>
      <sheetName val="Shed No 3"/>
      <sheetName val="Shed"/>
      <sheetName val="Conveyance ch"/>
      <sheetName val="SSR 2014-15 Rates"/>
      <sheetName val="C wall"/>
      <sheetName val="Sales"/>
      <sheetName val="CW With Gate"/>
      <sheetName val="ABS-Compound wall"/>
      <sheetName val="centering"/>
      <sheetName val="40KL-250KL Estimate &amp; data"/>
      <sheetName val="CI specials for OHSR"/>
      <sheetName val="C wall (2)"/>
      <sheetName val="Data-ST"/>
      <sheetName val="Commu  Room GA"/>
      <sheetName val="Basic Input"/>
      <sheetName val="F type PSB WITH MST"/>
      <sheetName val="DIRECTOR QTR"/>
      <sheetName val="PAREDE GROUND "/>
      <sheetName val="WS&amp;E"/>
      <sheetName val="MST "/>
      <sheetName val="w. s &amp; drainage"/>
      <sheetName val="Abs-Civil"/>
      <sheetName val="1st&amp;2nd sotc"/>
      <sheetName val="2nd fl. IOM"/>
      <sheetName val="Electrical data 12-13"/>
      <sheetName val="W.Supply"/>
      <sheetName val="Door Datas"/>
      <sheetName val="Road datas"/>
      <sheetName val="Footing, Col steel above plinth"/>
      <sheetName val="Staircase,Ramp,GF Slab,1F Col"/>
      <sheetName val="SocialKTDM-MESURE-MB-1"/>
      <sheetName val="Cutting"/>
      <sheetName val="Narsapur Hospital MB 1 (2)"/>
      <sheetName val="10TH CIVIL"/>
      <sheetName val="10TH STEEL"/>
      <sheetName val="6th&amp;part civil"/>
      <sheetName val="6th&amp;pat abstract"/>
      <sheetName val="6th&amp;part steel"/>
      <sheetName val="7th&amp;Part CIVIL"/>
      <sheetName val="7thbill "/>
      <sheetName val="7TH BILL-STEEL"/>
      <sheetName val="8th Bill-Steel"/>
      <sheetName val="Sheet17"/>
      <sheetName val="Sheet18"/>
      <sheetName val="Sheet19"/>
      <sheetName val="Sheet20"/>
      <sheetName val="Sheet21"/>
      <sheetName val="11th bill"/>
      <sheetName val="Sec-Civil"/>
      <sheetName val="V-CS"/>
      <sheetName val="ValveChamber"/>
      <sheetName val="V-CR"/>
      <sheetName val="2.40 mts slab"/>
      <sheetName val="Road est"/>
      <sheetName val="Bridge Est"/>
      <sheetName val="Seig"/>
      <sheetName val="Piped culvert"/>
      <sheetName val="12x6"/>
      <sheetName val="door window calculations"/>
      <sheetName val="door window datas"/>
      <sheetName val="electrification data"/>
      <sheetName val="pipe line sub estimate"/>
      <sheetName val="hydraulic designs projects"/>
      <sheetName val="hydraulic designs pws schemes"/>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Abstract (c)"/>
      <sheetName val="AbstractC (c)"/>
      <sheetName val="Check Slip"/>
      <sheetName val="Abstract Final"/>
      <sheetName val="AbstractC"/>
      <sheetName val="Abstract C"/>
      <sheetName val="AbstractC  (CR)"/>
      <sheetName val="Abs OHSR "/>
      <sheetName val="Abs OHSR C"/>
      <sheetName val="Abs C (CR)"/>
      <sheetName val="Abst OHSR"/>
      <sheetName val="Abst OHSR Com"/>
      <sheetName val="Abst Final"/>
      <sheetName val="Abstract Comparative"/>
      <sheetName val="Material - Dept. Supply."/>
      <sheetName val="Embedded Taxes"/>
      <sheetName val="DN"/>
      <sheetName val="DNC"/>
      <sheetName val="DNC (CR)"/>
      <sheetName val="OFCC"/>
      <sheetName val="OFCC  (CR)"/>
      <sheetName val="HHCC"/>
      <sheetName val="HHCC  (CR)"/>
      <sheetName val="120kl (2)"/>
      <sheetName val="120klc (2)"/>
      <sheetName val="120klc  (CR) (2)"/>
      <sheetName val="SC Statement (2)"/>
      <sheetName val="120kl PV SC (2)"/>
      <sheetName val="120kl Steel (2)"/>
      <sheetName val="120kl"/>
      <sheetName val="120klc"/>
      <sheetName val="120klc  (CR)"/>
      <sheetName val="Suplimentary Data"/>
      <sheetName val="Abstract (n)"/>
      <sheetName val="DN (n)"/>
      <sheetName val="SSR Steel &amp; Cement Rates"/>
      <sheetName val="SC Statement"/>
      <sheetName val="120kl PV SC"/>
      <sheetName val="Embadded Tax "/>
      <sheetName val="120kl Steel"/>
      <sheetName val="Step Data"/>
      <sheetName val="7F "/>
      <sheetName val="18 BAVLA- DHOLKA "/>
      <sheetName val="19 SANAND tw"/>
      <sheetName val="20 Baldana ESR"/>
      <sheetName val="21 Bavla Gr"/>
      <sheetName val="22 Bavla TW"/>
      <sheetName val="23 Dholka gr"/>
      <sheetName val="24 Dholak Tw"/>
      <sheetName val="07 Madrisana gr"/>
      <sheetName val="08 Dangarva gr"/>
      <sheetName val="09 Nayakpur gr"/>
      <sheetName val="10 Ashok gr"/>
      <sheetName val="13 Trent gr"/>
      <sheetName val="14 Telav off"/>
      <sheetName val="PHMECH@"/>
      <sheetName val="STD_EST"/>
      <sheetName val="16 NIDRAD ESR"/>
      <sheetName val="17 KUVAR ESR"/>
      <sheetName val="15 Telav main "/>
      <sheetName val="06 DABHASAR H W"/>
      <sheetName val="04 Shiyal gr"/>
      <sheetName val="03 Viramgam"/>
      <sheetName val="02 Shahpur gr"/>
      <sheetName val="01 Hansalpur"/>
      <sheetName val="TEBDER AMOUNT"/>
      <sheetName val="SURENDRANAGAR-1"/>
      <sheetName val="SURENDRANAGAR-2"/>
      <sheetName val="18_BAVLA-_DHOLKA_"/>
      <sheetName val="19_SANAND_tw"/>
      <sheetName val="20_Baldana_ESR"/>
      <sheetName val="21_Bavla_Gr"/>
      <sheetName val="22_Bavla_TW"/>
      <sheetName val="23_Dholka_gr"/>
      <sheetName val="24_Dholak_Tw"/>
      <sheetName val="07_Madrisana_gr"/>
      <sheetName val="08_Dangarva_gr"/>
      <sheetName val="09_Nayakpur_gr"/>
      <sheetName val="10_Ashok_gr"/>
      <sheetName val="13_Trent_gr"/>
      <sheetName val="14_Telav_off"/>
      <sheetName val="16_NIDRAD_ESR"/>
      <sheetName val="17_KUVAR_ESR"/>
      <sheetName val="15_Telav_main_"/>
      <sheetName val="06_DABHASAR_H_W"/>
      <sheetName val="04_Shiyal_gr"/>
      <sheetName val="03_Viramgam"/>
      <sheetName val="02_Shahpur_gr"/>
      <sheetName val="01_Hansalpur"/>
      <sheetName val="TEBDER_AMOUNT"/>
      <sheetName val="procurement"/>
      <sheetName val="Gujrat"/>
      <sheetName val="LEad Basic"/>
      <sheetName val="Transfer"/>
      <sheetName val="Chennai"/>
      <sheetName val="Computation of WCT-04-05-old"/>
      <sheetName val="Bongaon"/>
      <sheetName val="Jeerat"/>
      <sheetName val="NJP"/>
      <sheetName val="BTB"/>
      <sheetName val="orders"/>
      <sheetName val="Gen Info"/>
      <sheetName val="Material_"/>
      <sheetName val="_AnalysisPCC"/>
      <sheetName val="Stability"/>
      <sheetName val="RAB 12"/>
      <sheetName val="DetAbsAbs"/>
      <sheetName val="Quarry Map"/>
      <sheetName val="ABSTRACT PROTECTION "/>
      <sheetName val="Abstract culvert"/>
      <sheetName val="Seigniorage road "/>
      <sheetName val="Gen Ab"/>
      <sheetName val="cover 1"/>
      <sheetName val="Seigniorage Culverts"/>
      <sheetName val="Culvert ABST"/>
      <sheetName val="Culvert ABS 3v "/>
      <sheetName val="1vent "/>
      <sheetName val="1 v Draw"/>
      <sheetName val="2 v Det"/>
      <sheetName val="2 v Draw"/>
      <sheetName val="Protection wall 1"/>
      <sheetName val="Protection wall 2"/>
      <sheetName val="3V Det"/>
      <sheetName val="3v Draw"/>
      <sheetName val="cross section "/>
      <sheetName val="est-18-19"/>
      <sheetName val="break up-18-19"/>
      <sheetName val="report-18-19"/>
      <sheetName val="DATA-18-19"/>
      <sheetName val="NEW Design"/>
      <sheetName val="BW"/>
      <sheetName val="Pset"/>
      <sheetName val="3HP"/>
      <sheetName val="5HP"/>
      <sheetName val="Pumpingmain"/>
      <sheetName val="RO"/>
      <sheetName val="NEW OHSR DATA"/>
      <sheetName val="CI pipes data"/>
      <sheetName val="CI pipes"/>
      <sheetName val="10KL GLSR"/>
      <sheetName val="20KL GLSR"/>
      <sheetName val="Distr"/>
      <sheetName val="VC"/>
      <sheetName val="Air valve"/>
      <sheetName val="Sluice valve"/>
      <sheetName val="Data-Road_"/>
      <sheetName val="NEW_Design"/>
      <sheetName val="NEW_OHSR_DATA"/>
      <sheetName val="CI_pipes_data"/>
      <sheetName val="CI_pipes"/>
      <sheetName val="10KL_GLSR"/>
      <sheetName val="20KL_GLSR"/>
      <sheetName val="Air_valve"/>
      <sheetName val="Sluice_valve"/>
      <sheetName val="pipe_rate"/>
      <sheetName val="OHSR-COMP"/>
      <sheetName val="OHSR-DI"/>
      <sheetName val="epm-tsb"/>
      <sheetName val="CDdata_(2)1"/>
      <sheetName val="CDdata_(2)5"/>
      <sheetName val="Data_2"/>
      <sheetName val="CDdata_(2)3"/>
      <sheetName val="CDdata_(2)2"/>
      <sheetName val="CDdata_(2)4"/>
      <sheetName val="Data_1"/>
      <sheetName val="CPHEEO_Change"/>
      <sheetName val="Eco_dia_bhopal"/>
      <sheetName val="IWWA"/>
      <sheetName val="economical_auto"/>
      <sheetName val="economical_OFF_manual"/>
      <sheetName val="Design_sump"/>
      <sheetName val="Part-II_Buildings"/>
      <sheetName val="CI_Sluice-HDPE"/>
      <sheetName val="800kl-final-est"/>
      <sheetName val="Sump data"/>
      <sheetName val="SSR12-13"/>
      <sheetName val="Lead Statement "/>
      <sheetName val="soil characteristics"/>
      <sheetName val="650kl-final-est"/>
      <sheetName val="660kl-final-est"/>
      <sheetName val="650kL-design-final"/>
      <sheetName val="Comparative stmt"/>
      <sheetName val="Specification "/>
      <sheetName val="E-Table"/>
      <sheetName val="hdpe-int-Dia"/>
      <sheetName val="pvc-int-Dia"/>
      <sheetName val="final-kannaraopet-bore"/>
      <sheetName val="pump-selection"/>
      <sheetName val="PVC P MAIN"/>
      <sheetName val="PUMPING DESIGN"/>
      <sheetName val="HDPE P MAIN"/>
      <sheetName val="Cover-MEstt."/>
      <sheetName val="ABST(PART B) "/>
      <sheetName val="F6-Gnrl Abstrt"/>
      <sheetName val="F6-Estt"/>
      <sheetName val="sub-data -no full"/>
      <sheetName val="Diff stmnt (2)"/>
      <sheetName val="60-KL-ohsr-9.75M "/>
      <sheetName val="20-KL-ohsr-6.0M "/>
      <sheetName val="40-KL-ohsr-9.55M  "/>
      <sheetName val="20-KL-ohsr-9.0M "/>
      <sheetName val="MAP 2"/>
      <sheetName val="SEGMENTS"/>
      <sheetName val="habs-list-POP"/>
      <sheetName val="BR PALEM-hyd-original"/>
      <sheetName val="duty"/>
      <sheetName val="LWL"/>
      <sheetName val="MWL"/>
      <sheetName val="PIPES"/>
      <sheetName val="print-hyd B.R.Palem"/>
      <sheetName val="PIPES-COV"/>
      <sheetName val="print-hyd B.R.Palem-COV"/>
      <sheetName val="Pr_1"/>
      <sheetName val="Annex-7"/>
      <sheetName val="executive-summary"/>
      <sheetName val="HP abs"/>
      <sheetName val="HP det (3)"/>
      <sheetName val="HP det (2)"/>
      <sheetName val="HP det 1"/>
      <sheetName val=" data"/>
      <sheetName val="SSR-06-07"/>
      <sheetName val="Line"/>
      <sheetName val="ECV"/>
      <sheetName val="Material_Rates"/>
      <sheetName val="Gen abs est"/>
      <sheetName val="civ data-SSR"/>
      <sheetName val="civ Lead chart"/>
      <sheetName val="civ data"/>
      <sheetName val="abstract-tictac"/>
      <sheetName val="Detailed est-TAC&amp;TIC"/>
      <sheetName val="Det est -Toilet"/>
      <sheetName val="Detailed signage"/>
      <sheetName val="sig-abs"/>
      <sheetName val="civ RH"/>
      <sheetName val="Civ-RH-abs "/>
      <sheetName val="CIV DWB"/>
      <sheetName val="Civ-Dwb-abs "/>
      <sheetName val="ext-civ-koneru"/>
      <sheetName val="ext-civ-temple"/>
      <sheetName val="ext-civ-tactic"/>
      <sheetName val="ext-civ-mh"/>
      <sheetName val="ext-abs"/>
      <sheetName val="ele data"/>
      <sheetName val="ele abs"/>
      <sheetName val="PHE data SSR"/>
      <sheetName val="PHE data"/>
      <sheetName val="PHE abs"/>
      <sheetName val="Dt-Est-SF"/>
      <sheetName val="Dt-Est-FF"/>
      <sheetName val="G.Ab"/>
      <sheetName val="Ab-Est-GF"/>
      <sheetName val="Dt-Est-GF"/>
      <sheetName val="Centering-1"/>
      <sheetName val="Centering-2"/>
      <sheetName val="hire - R&amp;B"/>
      <sheetName val="UPVc"/>
      <sheetName val="Hydruli stmnt "/>
      <sheetName val="3500 sump (2)"/>
      <sheetName val="3500kl SUMP WE"/>
      <sheetName val="valve chamber"/>
      <sheetName val="3500KL SUMP OE"/>
      <sheetName val="3100 sump"/>
      <sheetName val="Supplementary Data"/>
      <sheetName val="EST -1"/>
      <sheetName val="Data-Road 2015-16"/>
      <sheetName val="Lead 2015-16"/>
      <sheetName val="TRANSPORT-1"/>
      <sheetName val="sample PH (16X10Ñ"/>
      <sheetName val="segmentwise sub totals"/>
      <sheetName val="seg to dist"/>
      <sheetName val="dist to seg"/>
      <sheetName val="sheet main"/>
      <sheetName val="dist to segment"/>
      <sheetName val="Isolated Habitations"/>
      <sheetName val="Intra Village Works Mandal Wise"/>
      <sheetName val="krmn adb ridf"/>
      <sheetName val="SSR (2)"/>
      <sheetName val="90 KL OHBR (2)"/>
      <sheetName val="Pump House (3)"/>
      <sheetName val="GLBR at Tadvai"/>
      <sheetName val="est-800kl Rect (2)"/>
      <sheetName val="InF well Data"/>
      <sheetName val="InF Well Est (2)"/>
      <sheetName val="Spiral"/>
      <sheetName val="20Civ (2)"/>
      <sheetName val="6.20kl ohbr"/>
      <sheetName val="Pump House (2)"/>
      <sheetName val="RSF- 12.0 MLD "/>
      <sheetName val="Sump 30Kl "/>
      <sheetName val="Sump 60KL"/>
      <sheetName val="90KL OHBR"/>
      <sheetName val="Pump sets estimate-final"/>
      <sheetName val="General ABSTRCT- Mangapet "/>
      <sheetName val="100 KL OHBR"/>
      <sheetName val="Lead1415"/>
      <sheetName val="Data1415"/>
      <sheetName val="infl. data"/>
      <sheetName val="infiltrationwell"/>
      <sheetName val="1700kL-design-final"/>
      <sheetName val="1700kl-final-est"/>
      <sheetName val="150 KL OHBR"/>
      <sheetName val="RSF (2)"/>
      <sheetName val="90 KL OHBR Brahmanpally"/>
      <sheetName val="500 GLBR"/>
      <sheetName val="600 KL GLBR"/>
      <sheetName val="Pump room 23x12"/>
      <sheetName val="PUmp room 36x12"/>
      <sheetName val="9x6 pump room"/>
      <sheetName val="6x4 m pump room"/>
      <sheetName val="WM Qtr"/>
      <sheetName val="Comp wall"/>
      <sheetName val="90 KL BP Verticals"/>
      <sheetName val="3500 KL Sump"/>
      <sheetName val="2700 KL Sump"/>
      <sheetName val="3400 kl sump"/>
      <sheetName val="20 KL 10st OHBR"/>
      <sheetName val="400 KL Sump"/>
      <sheetName val="250 KL Sump"/>
      <sheetName val="150 KL Sump"/>
      <sheetName val="100 KL Sump"/>
      <sheetName val="60 KL Sump"/>
      <sheetName val="40 KL Sump"/>
      <sheetName val="20 KL Sump"/>
      <sheetName val="10 KL Sump"/>
      <sheetName val="60KL OHBR 22 m"/>
      <sheetName val="VC 100-200"/>
      <sheetName val="VC 250-400"/>
      <sheetName val="vc450-500"/>
      <sheetName val="VC600-700"/>
      <sheetName val="VC 750-1000"/>
      <sheetName val="Ghat road data"/>
      <sheetName val="Ghat road est"/>
      <sheetName val="40 KL OHBR"/>
      <sheetName val="100Kl"/>
      <sheetName val="Abstract - SE"/>
      <sheetName val="Abstract - Enc final"/>
      <sheetName val="Yellammagattu mula"/>
      <sheetName val="BOQ Mallepally"/>
      <sheetName val="BOQ  CHoutuppal"/>
      <sheetName val="Padmatigudem"/>
      <sheetName val="Sanabanda"/>
      <sheetName val="Rachakonda"/>
      <sheetName val="Iddonlathanda"/>
      <sheetName val="Gagillapur"/>
      <sheetName val="Kompally"/>
      <sheetName val="Devarakonda"/>
      <sheetName val="Kambalapally centre&amp;Kambalapall"/>
      <sheetName val="mukundapur"/>
      <sheetName val="Yellapur"/>
      <sheetName val="Puttagandi"/>
      <sheetName val="Khanapuram"/>
      <sheetName val="Gattumedi T"/>
      <sheetName val="Bogguladona"/>
      <sheetName val="Gonaboinapally"/>
      <sheetName val="chenchoni colony"/>
      <sheetName val="Elct.Data"/>
      <sheetName val="Mechanical Datas 2016-17"/>
      <sheetName val="MS pipes &amp; MS Manifold"/>
      <sheetName val="BOQ Format"/>
      <sheetName val="WD Elec"/>
      <sheetName val="Ele Comp"/>
      <sheetName val="WD Mech"/>
      <sheetName val="Mech Comp"/>
      <sheetName val="Pump set's data"/>
      <sheetName val="LT Panel"/>
      <sheetName val="Vacuum pump"/>
      <sheetName val="Peddapet(5 Hp)"/>
      <sheetName val="Peddapet(5 Hp) "/>
      <sheetName val="Barnuguda( 3 Hp) "/>
      <sheetName val="Karnapet  (10 Hp)"/>
      <sheetName val="Mamidipally (7.5 Hp) "/>
      <sheetName val="Lingapur(5 Hp)"/>
      <sheetName val="Lingapur (3 hp)"/>
      <sheetName val="Tallapet1 (10 Hp)"/>
      <sheetName val="Tallapet(7.5 Hp)"/>
      <sheetName val="Pangidisomaram(3 hp)"/>
      <sheetName val="Kothapally(5 Hp) "/>
      <sheetName val="Annaram (10 Hp) "/>
      <sheetName val="Naikapuguda( 3 Hp) "/>
      <sheetName val="Kancherbhai (3 hp) "/>
      <sheetName val="Mamidighat (7.5 Hp) "/>
      <sheetName val="Nethakanigudem( 3 Hp) "/>
      <sheetName val="Gudipally(5 Hp) "/>
      <sheetName val="Velala (10Hp)"/>
      <sheetName val="Velala( 5 Hp)"/>
      <sheetName val="Pownoor(3 Hp) "/>
      <sheetName val="Pownoor  (10 Hp) "/>
      <sheetName val="Dampur(5 Hp)"/>
      <sheetName val="Reddipally( 3 Hp) "/>
      <sheetName val="Reddipally( 10 Hp) "/>
      <sheetName val="Venkampet(3 Hp)"/>
      <sheetName val="Angrazpally (7.5 Hp) "/>
      <sheetName val="Mallampet (35 hp)"/>
      <sheetName val="bricks"/>
      <sheetName val="Reserve"/>
      <sheetName val="Auto_Crt"/>
      <sheetName val="Btext"/>
      <sheetName val="items (2)"/>
      <sheetName val="brick"/>
      <sheetName val="earth"/>
      <sheetName val="Gen Abs New"/>
      <sheetName val="DI Wall Thickness"/>
      <sheetName val="Gravity Main-BODHAN"/>
      <sheetName val="Sheet3 (2)"/>
      <sheetName val="1V-1M"/>
      <sheetName val="2V-1M"/>
      <sheetName val="5V-1M"/>
      <sheetName val="Det-ROAD"/>
      <sheetName val="G.Abs"/>
      <sheetName val="abs-cd"/>
      <sheetName val="C page"/>
      <sheetName val="Sp ReportF (2)"/>
      <sheetName val="Sp ReportF"/>
      <sheetName val="G F "/>
      <sheetName val="F F "/>
      <sheetName val="S Tank"/>
      <sheetName val="Sani &amp; W S "/>
      <sheetName val="ESTT Ele "/>
      <sheetName val="D&amp;W DATA (1)"/>
      <sheetName val="WS-DATA (Old)"/>
      <sheetName val="D&amp; W DATA (new)"/>
      <sheetName val="WS Data"/>
      <sheetName val="El Data (old)"/>
      <sheetName val="BidRequirement"/>
      <sheetName val="Note gh"/>
      <sheetName val="Bid doc"/>
      <sheetName val="load1"/>
      <sheetName val="details1"/>
      <sheetName val="Electrical1"/>
      <sheetName val="load"/>
      <sheetName val="obd data"/>
      <sheetName val="Joinary"/>
      <sheetName val="GF (6)"/>
      <sheetName val="Est."/>
      <sheetName val="TEChInsBC"/>
      <sheetName val="tECH agent"/>
      <sheetName val="Cov Let"/>
      <sheetName val="Cov Comp"/>
      <sheetName val="Cov WD"/>
      <sheetName val="Certificate SE"/>
      <sheetName val="F1 Exp statement"/>
      <sheetName val="Annex I"/>
      <sheetName val="ew cal"/>
      <sheetName val="Anx2 Tech Det"/>
      <sheetName val="PCR"/>
      <sheetName val="PCR Comp Rep"/>
      <sheetName val="Det Est Compl"/>
      <sheetName val="CDs Comple"/>
      <sheetName val="G Abs Cople"/>
      <sheetName val="Wkg rate anls"/>
      <sheetName val="wd spec"/>
      <sheetName val="KM HM data"/>
      <sheetName val="CS G.Abs"/>
      <sheetName val="Wkg GAbs"/>
      <sheetName val="CS CD Works"/>
      <sheetName val="Wkg CDs"/>
      <sheetName val="CS Det Est"/>
      <sheetName val="Wd Det Est"/>
      <sheetName val="CS 600 2V "/>
      <sheetName val="Wd 600 mm 2v"/>
      <sheetName val="CS 600 2V  (2)"/>
      <sheetName val="Wd 600 mm 2v (2)"/>
      <sheetName val="CS 1000 2V"/>
      <sheetName val="Wd 1000 mm 2v"/>
      <sheetName val="CS 1000 2V (2)"/>
      <sheetName val="Wd 1000 mm 2v (2)"/>
      <sheetName val="CS Rdam 5610"/>
      <sheetName val="Wd rdam 5610"/>
      <sheetName val="CS Rdam 3375"/>
      <sheetName val="Wd rdam 3375"/>
      <sheetName val="30"/>
      <sheetName val="29"/>
      <sheetName val="28"/>
      <sheetName val="27"/>
      <sheetName val="26"/>
      <sheetName val="25"/>
      <sheetName val="24"/>
      <sheetName val="23"/>
      <sheetName val="22"/>
      <sheetName val="21"/>
      <sheetName val="20"/>
      <sheetName val="19"/>
      <sheetName val="18"/>
      <sheetName val="Civil SSR"/>
      <sheetName val="WS SSR"/>
      <sheetName val="WS-Tresury"/>
      <sheetName val="Dt-Tresury"/>
      <sheetName val="Sports com-Internal -Det  (2)"/>
      <sheetName val="VC Chamber -Internal -Det "/>
      <sheetName val="COmm -Internal -Det"/>
      <sheetName val="Detailed-External (2)"/>
      <sheetName val="GA "/>
      <sheetName val="Data -Hostel Building  (2)"/>
      <sheetName val="Est. Expansion joint "/>
      <sheetName val="Sub-estimate electrical"/>
      <sheetName val="LEAD- "/>
      <sheetName val="Rates SSR 2008-09"/>
      <sheetName val="Toilet block "/>
      <sheetName val="Bore well &amp; Motor"/>
      <sheetName val="Sub-estimate for Sanitary &amp; Int"/>
      <sheetName val="Compound wall "/>
      <sheetName val="Doors &amp; Windows "/>
      <sheetName val="MS Windows"/>
      <sheetName val="PH-6x4"/>
      <sheetName val="PH-4X3"/>
      <sheetName val="Watchman Qrters."/>
      <sheetName val="M F ROOM"/>
      <sheetName val="temp-SDData (2)"/>
      <sheetName val="E- DATA "/>
      <sheetName val="W.E"/>
      <sheetName val="DW-Data"/>
      <sheetName val="Gf-toilet-electr"/>
      <sheetName val="G.Floor-tb"/>
      <sheetName val="GF rear"/>
      <sheetName val="FF rear"/>
      <sheetName val="S-Tank-100"/>
      <sheetName val="EWSA"/>
      <sheetName val="S&amp;WS (2)"/>
      <sheetName val="Top Cover"/>
      <sheetName val="comp abst (3)"/>
      <sheetName val="comp abst (2)"/>
      <sheetName val="ext-drainag (2)"/>
      <sheetName val="K &amp; D (D)"/>
      <sheetName val="School Builidng"/>
      <sheetName val="STAFF QTRS"/>
      <sheetName val="Internal Electrical"/>
      <sheetName val="SCH-ELE"/>
      <sheetName val="Dormitory-ele"/>
      <sheetName val="Staff-Ele"/>
      <sheetName val="PrlQ-Ele"/>
      <sheetName val="K&amp;D-Ele"/>
      <sheetName val="Ele-Dor"/>
      <sheetName val="Est-Ele(School)"/>
      <sheetName val="WS (Sch)"/>
      <sheetName val="WS Dor"/>
      <sheetName val="WS - Kit "/>
      <sheetName val="Ele K&amp; D"/>
      <sheetName val="Principal Quarters"/>
      <sheetName val="WS - Prll"/>
      <sheetName val="Ele Prl Q"/>
      <sheetName val="Teaching Staff (d) (2)"/>
      <sheetName val="WS - TStaff"/>
      <sheetName val="EleTStaf"/>
      <sheetName val="Road "/>
      <sheetName val="Sump (2)"/>
      <sheetName val="Deviationstate"/>
      <sheetName val="comp furni"/>
      <sheetName val="Comparative_ Compundwall"/>
      <sheetName val="Borewall"/>
      <sheetName val="comp abst"/>
      <sheetName val="New Comp School "/>
      <sheetName val="Comparative_ SCHOOL"/>
      <sheetName val="Comparative_ k&amp;D"/>
      <sheetName val="Comparative_ Doritary"/>
      <sheetName val="Comparative_ SUMP"/>
      <sheetName val="Steel details"/>
      <sheetName val="Clinic (D)"/>
      <sheetName val="Teaching Staff (d)"/>
      <sheetName val="STank200"/>
      <sheetName val="STank100"/>
      <sheetName val="Inter School "/>
      <sheetName val="Inter Dormatroy"/>
      <sheetName val="Inter Principal Qtr"/>
      <sheetName val="Inter Kit&amp; Din"/>
      <sheetName val="Inter Ecl staff Qtrs  "/>
      <sheetName val="Dormitary (GF FF SF )"/>
      <sheetName val="Inter Dormatory"/>
      <sheetName val="est(mord)"/>
      <sheetName val="Lead statement -IRC"/>
      <sheetName val="ins"/>
      <sheetName val="f1dup"/>
      <sheetName val="f2adupli"/>
      <sheetName val="f4dup"/>
      <sheetName val="detailddup"/>
      <sheetName val="data1"/>
      <sheetName val="datadupli"/>
      <sheetName val="RData"/>
      <sheetName val="inspection"/>
      <sheetName val="lead1"/>
      <sheetName val="leadsdup"/>
      <sheetName val="Electrification"/>
      <sheetName val="Supplemantal - Data"/>
      <sheetName val="Lead Statement 2005-06 1st  Qtr"/>
      <sheetName val="Rates 2005-06 ...."/>
      <sheetName val="Lead Statement 2005-06 2nd Qtr."/>
      <sheetName val="Lead Statement 2005-06 3rd Qtr."/>
      <sheetName val="Lead Statement 2005-06 4th Qtr."/>
      <sheetName val="Rates 2005-06 "/>
      <sheetName val="Lead Statement 2006-07 1, 2, 3"/>
      <sheetName val="Rates 2006-07 1, 2, 3"/>
      <sheetName val="Rates 2006-07 4th"/>
      <sheetName val="Lead Statement 2006-07 4"/>
      <sheetName val="Lead Statement 2007-08 1st Qtr."/>
      <sheetName val="Rates 2007-08 1st"/>
      <sheetName val="Lead Statement 2007-08 2nd "/>
      <sheetName val="Rates 2007-08 2nd"/>
      <sheetName val="Lead Statement 2007-08 3rd"/>
      <sheetName val="Rates 2007-08 3rd "/>
      <sheetName val="Lead Statement 2007-08 4th "/>
      <sheetName val="Rates 2007-08 4th"/>
      <sheetName val="Bridge Data 2006-07"/>
      <sheetName val="Bridge Data 2007-08"/>
      <sheetName val="Lead  07-08 3rd Q Appr. "/>
      <sheetName val="BTR  2007-08 3rd Qtr. "/>
      <sheetName val="Appr. Data 2007-08 3rd Qtr"/>
      <sheetName val="Approaches Origl Align 1 (4)"/>
      <sheetName val="Bridge over all Qtys. "/>
      <sheetName val="Bri. Abs.Est.Agt.Prd SSR 05-06"/>
      <sheetName val="Bri. Abs.Est.Agt.Prd SSR 06-07"/>
      <sheetName val="Bri. Abs.Est. SSR 2007-08"/>
      <sheetName val="Appr. Abs.Est. SSR 2007-08 "/>
      <sheetName val="Comparative Statement "/>
      <sheetName val="Comp. Abst. "/>
      <sheetName val="Qty. as per WE II &amp; Prev. SSR "/>
      <sheetName val="repairs"/>
      <sheetName val="CAMPARATIVE STATEMENT          "/>
      <sheetName val="Electrification "/>
      <sheetName val="Ground Floor "/>
      <sheetName val="First Floor "/>
      <sheetName val="Second Floor"/>
      <sheetName val="Third Floor "/>
      <sheetName val="E- DATA"/>
      <sheetName val="Ele-data1"/>
      <sheetName val="ws data "/>
      <sheetName val="Building Datas"/>
      <sheetName val="Main. Est."/>
      <sheetName val="INFO"/>
      <sheetName val="Cov"/>
      <sheetName val="Rep"/>
      <sheetName val="Road Abst."/>
      <sheetName val="CD works Abst."/>
      <sheetName val="CC drains Abst."/>
      <sheetName val="CD works detail Est."/>
      <sheetName val="CC drains detail Est."/>
      <sheetName val="Earth work Cal"/>
      <sheetName val="Earth Volume"/>
      <sheetName val="General Abst."/>
      <sheetName val="CD works data"/>
      <sheetName val="GEN. ABS."/>
      <sheetName val="Road Est."/>
      <sheetName val="Median"/>
      <sheetName val="Slab Culvert 51.10"/>
      <sheetName val="Slab Wid.52.4"/>
      <sheetName val="Wid.Pipe cul 52.10"/>
      <sheetName val="P.C.Drawing"/>
      <sheetName val="C.S.OF DIVIDER"/>
      <sheetName val="SP Report"/>
      <sheetName val="SB GF &amp; FF"/>
      <sheetName val="SB SF"/>
      <sheetName val="WS SB"/>
      <sheetName val="ELE SB"/>
      <sheetName val="DB GF &amp; FF"/>
      <sheetName val="DB SF"/>
      <sheetName val="WS DB"/>
      <sheetName val="ELE DB"/>
      <sheetName val="DINING &amp; KITCHEN"/>
      <sheetName val="WS D&amp;K"/>
      <sheetName val="ELE DNG &amp; KTC"/>
      <sheetName val="PRNCPL QRTR"/>
      <sheetName val="WS PQ"/>
      <sheetName val="ELE PQ"/>
      <sheetName val="STAFF QRTRS"/>
      <sheetName val="WS SQ"/>
      <sheetName val="ELE SQ"/>
      <sheetName val="ST200"/>
      <sheetName val="ST100"/>
      <sheetName val="EXTRNL ELCTFCTN"/>
      <sheetName val="EXT DRAIN"/>
      <sheetName val="CC road (2)"/>
      <sheetName val="Bore Well "/>
      <sheetName val="seignerage"/>
      <sheetName val="C C Road "/>
      <sheetName val="El Data (2)"/>
      <sheetName val="iosum"/>
      <sheetName val="172"/>
      <sheetName val="bom US"/>
      <sheetName val="pwrsum"/>
      <sheetName val="pwr "/>
      <sheetName val="24VBPS"/>
      <sheetName val="HPMPS"/>
      <sheetName val="LUs"/>
      <sheetName val="Encl."/>
      <sheetName val="Tender Gist"/>
      <sheetName val="EMD Req form"/>
      <sheetName val="P+M "/>
      <sheetName val="Split Up"/>
      <sheetName val="Annexure - 1"/>
      <sheetName val="Std"/>
      <sheetName val="Cem. Consmption"/>
      <sheetName val="Scaffolding"/>
      <sheetName val="Estimate-Civil"/>
      <sheetName val="det-qty"/>
      <sheetName val="for C1 India"/>
      <sheetName val="SANI DET"/>
      <sheetName val="Final AB"/>
      <sheetName val="Labul1"/>
      <sheetName val="G - AB WE (3)"/>
      <sheetName val="G - B GF"/>
      <sheetName val="ABS GF"/>
      <sheetName val="GF Detailed"/>
      <sheetName val="CS GF "/>
      <sheetName val="ABS FF"/>
      <sheetName val="FF Detailed"/>
      <sheetName val="CS FF"/>
      <sheetName val="S. Tank"/>
      <sheetName val="CS S Tank"/>
      <sheetName val="WS Detailed"/>
      <sheetName val="supl.data-2"/>
      <sheetName val="Est- orgnl"/>
      <sheetName val="Ele-est"/>
      <sheetName val="SD"/>
      <sheetName val="RE- 9lakhs"/>
      <sheetName val="CS GF"/>
      <sheetName val="WE-1"/>
      <sheetName val="SD Door"/>
      <sheetName val="SD3"/>
      <sheetName val="comp.st."/>
      <sheetName val="label"/>
      <sheetName val="Augu"/>
      <sheetName val="Furniture"/>
      <sheetName val="El Data old"/>
      <sheetName val="MS Doors"/>
      <sheetName val="MS Ventilators"/>
      <sheetName val="Sant"/>
      <sheetName val="Abst (2)"/>
      <sheetName val="SF"/>
      <sheetName val="WS&amp;S"/>
      <sheetName val="Bore"/>
      <sheetName val="DB(CIV)"/>
      <sheetName val="Dor Civ"/>
      <sheetName val="DB(WS)"/>
      <sheetName val="DB(IE)"/>
      <sheetName val="Class - IV"/>
      <sheetName val="Class IV"/>
      <sheetName val="CLASS IV(WS)"/>
      <sheetName val="CLASS IV(IE)"/>
      <sheetName val="Security room"/>
      <sheetName val="Generator room"/>
      <sheetName val="First FL (2)"/>
      <sheetName val="Details (2)"/>
      <sheetName val="GROUND FL"/>
      <sheetName val="First FL"/>
      <sheetName val="Detail cum Abstract"/>
      <sheetName val="Details."/>
      <sheetName val="model door 4X2.7"/>
      <sheetName val="Country Wood Doors (2)"/>
      <sheetName val="Country Wood Doors"/>
      <sheetName val="MS D&amp;W"/>
      <sheetName val="El Data1"/>
      <sheetName val="El Data - Final"/>
      <sheetName val="D&amp;W - EE"/>
      <sheetName val="Sal DW"/>
      <sheetName val="Specification Report (2)"/>
      <sheetName val="FINAL ABSTRACT (2)"/>
      <sheetName val="Addl.Dormitory-GF"/>
      <sheetName val="SW Hostel"/>
      <sheetName val="Addl.Dormitory-FF"/>
      <sheetName val="Addl.Dormitory-SF"/>
      <sheetName val="Ele Est"/>
      <sheetName val="WS &amp; S Est"/>
      <sheetName val="D&amp;W DATA sdsd"/>
      <sheetName val="Total Abst"/>
      <sheetName val="18 rooms estimate 1 "/>
      <sheetName val="6 rooms estimate 2"/>
      <sheetName val="GGGGG"/>
      <sheetName val="TENDER"/>
      <sheetName val="ABST "/>
      <sheetName val="ACR"/>
      <sheetName val="ACR 6 ROOMS"/>
      <sheetName val="ACR 12 ROOMS"/>
      <sheetName val="RUNNING WATER"/>
      <sheetName val="eletrical"/>
      <sheetName val="sump &amp; drinking water"/>
      <sheetName val="toilets girls"/>
      <sheetName val="Dilapilated Building"/>
      <sheetName val="ro plant est"/>
      <sheetName val="spec (2)"/>
      <sheetName val="Cover  (2)"/>
      <sheetName val="3 rooms estimate 3"/>
      <sheetName val="2 rooms 1st Floor 4"/>
      <sheetName val="2 rooms 1st Floor  16.00 Lks 5 "/>
      <sheetName val="Sheet5 (2)"/>
      <sheetName val="GS"/>
      <sheetName val="Seigneorage"/>
      <sheetName val="CD-Abs"/>
      <sheetName val="1v-1000"/>
      <sheetName val="1v-600"/>
      <sheetName val="NP3 pipes"/>
      <sheetName val="NP3 collars"/>
      <sheetName val="Part-A"/>
      <sheetName val="upload sheet"/>
      <sheetName val="2V"/>
      <sheetName val="1V"/>
      <sheetName val="1V-1.0 dia"/>
      <sheetName val="2V-1.0 dia"/>
      <sheetName val="CC Pavement"/>
      <sheetName val="TD"/>
      <sheetName val="G F"/>
      <sheetName val="G F tOT"/>
      <sheetName val="F F TOT)"/>
      <sheetName val="Elei"/>
      <sheetName val="Sani &amp; W S phase "/>
      <sheetName val="G FTotal"/>
      <sheetName val="F F total"/>
      <sheetName val="Electrical Total"/>
      <sheetName val="Sani &amp; W Supply Total"/>
      <sheetName val="BOQ for package"/>
      <sheetName val="BOQ (SP)"/>
      <sheetName val="BOQ (SP for package)"/>
      <sheetName val="BR (SP)"/>
      <sheetName val="Sani &amp; W S phase 1"/>
      <sheetName val="steel calculation"/>
      <sheetName val="M.Books "/>
      <sheetName val="CM Consumption "/>
      <sheetName val="M.Dates"/>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N Data"/>
      <sheetName val="Est (5)"/>
      <sheetName val="Est (4)"/>
      <sheetName val="Est (3)"/>
      <sheetName val="CCB"/>
      <sheetName val="Q"/>
      <sheetName val="Deviation"/>
      <sheetName val="O Data"/>
      <sheetName val="Exp"/>
      <sheetName val="Cemet"/>
      <sheetName val="Data (Bui)"/>
      <sheetName val="Old"/>
      <sheetName val="CIVIL_WORK_PLAN-13-14"/>
      <sheetName val="WORK_SUMMERY_"/>
      <sheetName val="MEP_DETAIL"/>
      <sheetName val="Approved MTD Proj #'s"/>
      <sheetName val="Resource Usage"/>
      <sheetName val="cash budget"/>
      <sheetName val="CIVIL_WORK_PLAN-13-141"/>
      <sheetName val="WORK_SUMMERY_1"/>
      <sheetName val="MEP_DETAIL1"/>
      <sheetName val="HPL"/>
      <sheetName val="Internal Plaster Gr Data"/>
      <sheetName val="Fire Dr Fr &amp; Shtt Gr Data"/>
      <sheetName val="1.GA-2V.2x2.5m-Gandhi Nagar"/>
      <sheetName val="1.Est.2v-2x2.5m-Gandhi Nagar"/>
      <sheetName val="1.GA-2V.2x2.5m"/>
      <sheetName val="1.Est.2v-2x2.5m"/>
      <sheetName val="2.GA-2V.2x2.5m-Srinagar Colony"/>
      <sheetName val="2.Est.2v-2x2.5m-Srinagar Colony"/>
      <sheetName val="3.GA-2V.2.25x2.5m-Shivasai colo"/>
      <sheetName val="3.Est.2v-2.25x2.5m-Shivasai col"/>
      <sheetName val="Mat. rates"/>
      <sheetName val="Cm"/>
      <sheetName val="Data- SWD"/>
      <sheetName val="GA-2V.3.5x3m"/>
      <sheetName val="Est 2v-3.5x3m"/>
      <sheetName val="CC Road - Data"/>
      <sheetName val="GA-Total"/>
      <sheetName val="1.GA-2V.3x2.5m"/>
      <sheetName val="1.Est.2v-3x2.5m"/>
      <sheetName val="2.GA-2V.3.25x2.5m "/>
      <sheetName val="2.Est.2v-3.25x2.5m"/>
      <sheetName val="3.GA-2V.3.5x3m"/>
      <sheetName val="3.Est 2v-3.5x3m "/>
      <sheetName val="4.GA-2V-2.5x2.5m."/>
      <sheetName val="4.Est 2v-3.5x3m."/>
      <sheetName val="5.GA-2V-3.25x2.5m."/>
      <sheetName val="5.Est 2v-3.25x2.5m."/>
      <sheetName val="labour &amp; Hire-20-21"/>
      <sheetName val="Lead-20-21"/>
      <sheetName val="Convey -20-21"/>
      <sheetName val="Cent''g-20-21"/>
      <sheetName val="SSR-Irri, R&amp;B, PH-20-21"/>
      <sheetName val="Bld.SoR-20-21"/>
      <sheetName val="PART-I (2)"/>
      <sheetName val="ANALY-BOQ"/>
      <sheetName val="ANALYS-LS"/>
      <sheetName val="PART-I"/>
      <sheetName val="I-11"/>
      <sheetName val="I-15"/>
      <sheetName val="sumps"/>
      <sheetName val="GATES(21,22)"/>
      <sheetName val="Seigniorages"/>
      <sheetName val="Lead cal"/>
      <sheetName val="TO BE UPDATE"/>
      <sheetName val="DETAILED ESTIMATE "/>
      <sheetName val="data input "/>
      <sheetName val="site clearance "/>
      <sheetName val="traffic "/>
      <sheetName val="PC ABS"/>
      <sheetName val="bc abs"/>
      <sheetName val="INV "/>
      <sheetName val="Cover (2)"/>
      <sheetName val=" DATE WISE PROGRAMME"/>
      <sheetName val="VALUE UPTO MARCH"/>
      <sheetName val=" DATE WISE PROGRAMME (SITE)"/>
      <sheetName val="VALUE UPTO MARCH (site)"/>
      <sheetName val="VALUE UPTO MARCH3"/>
      <sheetName val="VALUE UPTO MARCH (site) (2)"/>
      <sheetName val="2F8"/>
      <sheetName val="2F4A"/>
      <sheetName val="List of roads"/>
      <sheetName val="Name"/>
      <sheetName val="I.P"/>
      <sheetName val="InputData"/>
      <sheetName val="Traffic-C"/>
      <sheetName val="Traffic - Design"/>
      <sheetName val="road abstract "/>
      <sheetName val="F 6"/>
      <sheetName val="Road Lead"/>
      <sheetName val="F8 - Road"/>
      <sheetName val="2F6-1"/>
      <sheetName val="lead Plains"/>
      <sheetName val="lead Hills"/>
      <sheetName val="Hire labor"/>
      <sheetName val="CD Lead"/>
      <sheetName val="CD Data"/>
      <sheetName val="F8 - CD "/>
      <sheetName val="Abs 1.5"/>
      <sheetName val="slab 0-1"/>
      <sheetName val="Drg 1.5"/>
      <sheetName val="CD 1.5"/>
      <sheetName val="Abs 2.0"/>
      <sheetName val="CD 2.0"/>
      <sheetName val="Drg2.0"/>
      <sheetName val="CD 2 (2)"/>
      <sheetName val="Abs Causeway"/>
      <sheetName val="CD Causeway"/>
      <sheetName val="Drg 3.0"/>
      <sheetName val="Abs 5.0"/>
      <sheetName val="CD 5.0"/>
      <sheetName val="Drg 5.0"/>
      <sheetName val="causeway"/>
      <sheetName val="Hway material"/>
      <sheetName val="Hire n Labour"/>
      <sheetName val="Abs Pipeculvert"/>
      <sheetName val="Pipe Culvert"/>
      <sheetName val="Abs Prot work"/>
      <sheetName val="Prot works"/>
      <sheetName val="SoR9-10"/>
      <sheetName val="99(53)"/>
      <sheetName val="f six"/>
      <sheetName val="Pro C"/>
      <sheetName val="F 7(Pipecul)"/>
      <sheetName val="2F1"/>
      <sheetName val="2F2A"/>
      <sheetName val="2F2B"/>
      <sheetName val="2F4"/>
      <sheetName val="Spec Report"/>
      <sheetName val="F 7(1.5)"/>
      <sheetName val="F 7(2.0)"/>
      <sheetName val="F 7(3.0)"/>
      <sheetName val="F 7(5.0)"/>
      <sheetName val="F 8 road"/>
      <sheetName val="F8 CD"/>
      <sheetName val="PIPE 0-1"/>
      <sheetName val="PIPE SINGLE ROW ABSTRACT"/>
      <sheetName val="Main Data"/>
      <sheetName val="CD detail"/>
      <sheetName val="CD Abstract"/>
      <sheetName val="Pavement (2)"/>
      <sheetName val="Vertical grade"/>
      <sheetName val="V.Curve"/>
      <sheetName val="Rwall design"/>
      <sheetName val="F - 1"/>
      <sheetName val="F - 2A"/>
      <sheetName val="F - 2B"/>
      <sheetName val="F - 4"/>
      <sheetName val="HPCL_Vizag"/>
      <sheetName val="HPCL_Mumbai"/>
      <sheetName val="BharatPaterolium_RaipurDepot"/>
      <sheetName val="BharatPaterolium_Mumbai"/>
      <sheetName val="Bill1 Measurement"/>
      <sheetName val="1-2 Miscil"/>
      <sheetName val="2a Main Road"/>
      <sheetName val="VOLUME"/>
      <sheetName val="2aa excavation"/>
      <sheetName val="GSB"/>
      <sheetName val="BM (O)"/>
      <sheetName val="BC (O)"/>
      <sheetName val="BBM (O)"/>
      <sheetName val="SCARIFYING"/>
      <sheetName val="2C structure length"/>
      <sheetName val="3a Pipe CULVERT"/>
      <sheetName val="3c box culvert"/>
      <sheetName val="8 Misc"/>
      <sheetName val="9-10 Junctions &amp; Retain"/>
      <sheetName val="Light"/>
      <sheetName val="Drainage"/>
      <sheetName val="17to21 Road Furniture"/>
      <sheetName val="Utility shifting"/>
      <sheetName val="maint-cost."/>
      <sheetName val="main-ann"/>
      <sheetName val="main-spl"/>
      <sheetName val="F-2A"/>
      <sheetName val="F-2B"/>
      <sheetName val="F-4"/>
      <sheetName val="F-4 (A)"/>
      <sheetName val="F-6"/>
      <sheetName val="F-7"/>
      <sheetName val="F-8"/>
      <sheetName val="F-9"/>
      <sheetName val="Lead stat"/>
      <sheetName val="SoR7-8"/>
      <sheetName val="Specifications"/>
      <sheetName val="ODR-24-PBK"/>
      <sheetName val="ODR-23-DPV"/>
      <sheetName val="ODR-22-KAS"/>
      <sheetName val="ODR-21-ACG"/>
      <sheetName val="ODR-20-PCFR"/>
      <sheetName val="ODR-19-KSD"/>
      <sheetName val="ODR-18-PV"/>
      <sheetName val="ODR-17-SA"/>
      <sheetName val="ODR-16-KSS"/>
      <sheetName val="ODR-15-CV"/>
      <sheetName val="ODR-14-KAK"/>
      <sheetName val="ODR-13-VA"/>
      <sheetName val="ODR-12-KKV"/>
      <sheetName val="ODR-11-SKA"/>
      <sheetName val="ODR-10-MA"/>
      <sheetName val="ODR-9-KR"/>
      <sheetName val="ODR-8-SK"/>
      <sheetName val="ODR-7-PPE"/>
      <sheetName val="ODR-6-TP"/>
      <sheetName val="ODR-5-RGG"/>
      <sheetName val="ODR-4-VKARADI"/>
      <sheetName val="ODR-3-KV"/>
      <sheetName val="ODR-2-PDK"/>
      <sheetName val="ODR-1-VK"/>
      <sheetName val="MDR-4-PPP"/>
      <sheetName val="MDR-3-KSG"/>
      <sheetName val="MDR-2-PP"/>
      <sheetName val="List of Road"/>
      <sheetName val="MDR-1-KK"/>
      <sheetName val="SH-6-PAP"/>
      <sheetName val="SH-5-PCF"/>
      <sheetName val="SH-4-UP"/>
      <sheetName val="SH-3-PD"/>
      <sheetName val="SH-2-KA"/>
      <sheetName val="SH-1-ATPC"/>
      <sheetName val="New RMR 2014-15"/>
      <sheetName val="ST-O"/>
      <sheetName val="ST-I"/>
      <sheetName val="CG -St"/>
      <sheetName val="INN-CB"/>
      <sheetName val="slab-st"/>
      <sheetName val="mesh"/>
      <sheetName val="BOQ-Highways"/>
      <sheetName val="BOQ-Structures"/>
      <sheetName val="BOQ-Balance"/>
      <sheetName val="Quotation"/>
      <sheetName val="CPWD"/>
      <sheetName val="Partly-Quotation"/>
      <sheetName val="formula"/>
      <sheetName val="Electrical (2)"/>
      <sheetName val="Sqn_Abs"/>
      <sheetName val="Sqn-Abs"/>
      <sheetName val="Data-I"/>
      <sheetName val="Data-II"/>
      <sheetName val="mem_property"/>
      <sheetName val="basic_data"/>
      <sheetName val="2.civil-RA"/>
      <sheetName val="2_civil_RA"/>
      <sheetName val="1.Civil-RA"/>
      <sheetName val="INPUT_copy"/>
      <sheetName val="Forms"/>
      <sheetName val="Base_data_Print"/>
      <sheetName val="ABSTRACT_L&amp;H"/>
      <sheetName val="RMR1"/>
      <sheetName val="CC RMR."/>
      <sheetName val="RMR_cmp"/>
      <sheetName val="BIT"/>
      <sheetName val="Mixinplace"/>
      <sheetName val="hrs_BT_metal"/>
      <sheetName val="BC50"/>
      <sheetName val="16.09.2012"/>
      <sheetName val="Plantmix"/>
      <sheetName val="EW Labour Rate"/>
      <sheetName val="Quarry Map PCF 1-4 - 10-0"/>
      <sheetName val="Lead 4-0 - 5-5"/>
      <sheetName val="Average Rate Analysis 4-0 - 6-0"/>
      <sheetName val="Detail 4-0 - 6-0"/>
      <sheetName val="Main Abstract 4-0 - 6-0"/>
      <sheetName val="CRIDP 14-15"/>
      <sheetName val="Detail 4-10"/>
      <sheetName val="1 Line 4-10-0"/>
      <sheetName val="Lead 5-5 - 7-0"/>
      <sheetName val="Average Rate Analysis 6-8"/>
      <sheetName val="Detail 6-8"/>
      <sheetName val="Main Abstract 6-8"/>
      <sheetName val="1 Line 5-5 - 7-0"/>
      <sheetName val="Led 7-0 - 8-5"/>
      <sheetName val="Average Rate Analysis 8-8-10-0+"/>
      <sheetName val="Detail 8-8-10-0"/>
      <sheetName val="Main Abstract8-8-10-0"/>
      <sheetName val="1 Line 7-0 - 8-5"/>
      <sheetName val="Lead 8-5 - 10-0"/>
      <sheetName val="Average Rate Analysis 8-5 - 10-"/>
      <sheetName val="Detail 8-5-10-0"/>
      <sheetName val="Main Abstract 8-5 - 10-0"/>
      <sheetName val="1 Line 8-5 - 10-0"/>
      <sheetName val="Quarry Map 10-15-6"/>
      <sheetName val="Lead 10-15-6"/>
      <sheetName val="Average Rate Analysis 10-15-6"/>
      <sheetName val="Detail 10-15-6"/>
      <sheetName val="Main Abstract 10-15-6"/>
      <sheetName val="Detail 10-0 - 10-2"/>
      <sheetName val="1 Line 10-15-6"/>
      <sheetName val="Quarry Map 10-8-12-4"/>
      <sheetName val="Lead 10-8-12-4"/>
      <sheetName val="Average Rate Analysis 10-8-12-4"/>
      <sheetName val="Detail 10-8-12-4"/>
      <sheetName val="Main Abstract 10-8-12-4"/>
      <sheetName val="One Line Estimate 10-8-12-4"/>
      <sheetName val="Quarry Map 0-0 -0-6"/>
      <sheetName val="Lead 0-0 - 0-6"/>
      <sheetName val="Average Rate Analysis 0-0- -0-6"/>
      <sheetName val="Detail 0-0-0-6"/>
      <sheetName val="Main Abstract 0-0-0-6"/>
      <sheetName val="One Line Estimate 0-06"/>
      <sheetName val="Lead 1-4-2-7"/>
      <sheetName val="Average Rate Analysis 1-4-2-7"/>
      <sheetName val="Detail 1-4-2-7"/>
      <sheetName val="Main Abstract 1-4-2-7"/>
      <sheetName val="One Line Estimate1-4-2-7"/>
      <sheetName val="Lead 2-7-4-0"/>
      <sheetName val="Average Rate Analysis 2-7-4-0"/>
      <sheetName val="Detail 2-7-4-0"/>
      <sheetName val="Main Abstract 2-7-4-0"/>
      <sheetName val="One Line Estimate 2-7-4-0"/>
      <sheetName val="Quarry Map 29-6-32-0"/>
      <sheetName val="Lead 29-6-32-0"/>
      <sheetName val="Average Rate Analysis 29-6-32-0"/>
      <sheetName val="Detail 29-6-32-0"/>
      <sheetName val="Main Abstract 29-6-32-0"/>
      <sheetName val="Detail 29-6 32-0"/>
      <sheetName val="1 Line 29-6-32-0"/>
      <sheetName val="Quarry Map 18-20"/>
      <sheetName val="Lead 18-19"/>
      <sheetName val="Average Rate Analysis 18-19"/>
      <sheetName val="Detail 18-19"/>
      <sheetName val="Main Abstract 18-19"/>
      <sheetName val="1 line 18-19"/>
      <sheetName val="Lead 19-20"/>
      <sheetName val="Average Rate Analysis 19-20"/>
      <sheetName val="Detail 19-20"/>
      <sheetName val="Main Abstract 19-20"/>
      <sheetName val="1 Line 19-20"/>
      <sheetName val="Quarry Map 7-10"/>
      <sheetName val="Lead 7-10"/>
      <sheetName val="Average Rate Analysis 7-10"/>
      <sheetName val="Detail 7-10"/>
      <sheetName val="Main Abstract 7-10"/>
      <sheetName val="Sqn_Abs_G_6_ "/>
      <sheetName val="WO_Abs _G_2_ 6 DUs"/>
      <sheetName val="Air_Abs_G_6_ 23 DUs"/>
      <sheetName val="Case-I"/>
      <sheetName val="5 Drainage And Protctn flexible"/>
      <sheetName val="1-4 Road -Flexible"/>
      <sheetName val="TCS R1 (flexible)"/>
      <sheetName val="TCS R1"/>
      <sheetName val="1-4 Road -Rigid"/>
      <sheetName val="Case-II"/>
      <sheetName val="6. Road Furniture &amp; Misc."/>
      <sheetName val="5 Drainage &amp; Protection (rigid)"/>
      <sheetName val="Cal - 15-16"/>
      <sheetName val="Lead statement - 2015-16"/>
      <sheetName val="Lead statement - Con Pav"/>
      <sheetName val="Bitumen-2015-16"/>
      <sheetName val="Det. Est."/>
      <sheetName val="Annexure-II"/>
      <sheetName val="summa"/>
      <sheetName val="Annexure-I"/>
      <sheetName val="Quotation (2)"/>
      <sheetName val="sqn_ldr_3 Unit_2_"/>
      <sheetName val="Site clearance"/>
      <sheetName val="Earthwork"/>
      <sheetName val="Subbase"/>
      <sheetName val="Bituminous"/>
      <sheetName val="Traffic sign"/>
      <sheetName val="Abut-9+741"/>
      <sheetName val="Cal (2)"/>
      <sheetName val="BILL NO- 1"/>
      <sheetName val="SCHEDULE NEW-1"/>
      <sheetName val="Road furnitures"/>
      <sheetName val="LENGTH (2)"/>
      <sheetName val="SCHEDULE-H"/>
      <sheetName val="Rigid"/>
      <sheetName val="LENGTH "/>
      <sheetName val="Bill No-1&amp;2 Recons "/>
      <sheetName val="BILL NO -2 &amp;3 New construct (2)"/>
      <sheetName val="BILL NO -2 &amp;3 Geometric Improve"/>
      <sheetName val="Bill No-1&amp;2 Recons With toe "/>
      <sheetName val="Bill No-1&amp;2 Builtup withdrain d"/>
      <sheetName val="Bill No-2lane builtup drain"/>
      <sheetName val="BILL NO -2 &amp;3 cURVE PORTION"/>
      <sheetName val="existingoverlay 37-81.473"/>
      <sheetName val="Extra Widening"/>
      <sheetName val="Bill No 5 Road furnitures "/>
      <sheetName val="5)1 m height drain"/>
      <sheetName val="5.a.Foot Path"/>
      <sheetName val="0-37 CROSS DRAINAGE"/>
      <sheetName val="37-81.473 CROSS DRAINAGE"/>
      <sheetName val="5.b.Drain-jn"/>
      <sheetName val="JUNCTION&amp;Bus shel  Abs"/>
      <sheetName val="T jun-0-37"/>
      <sheetName val="Y jun- 0-37"/>
      <sheetName val="T jun-37-81.445"/>
      <sheetName val="Inter section jun-37-81.445"/>
      <sheetName val="Y jun 37-81"/>
      <sheetName val="Major-y-37-81 (2)"/>
      <sheetName val="Major T JUNCTION-37-81 "/>
      <sheetName val="Major Inters JUNCTION-37-81.445"/>
      <sheetName val="7.a)Bus Shel Det0-37"/>
      <sheetName val="1m ht Toe wall 0-37"/>
      <sheetName val="37-81.47bus shelter"/>
      <sheetName val="2m ht PCC Toe wall 0-37"/>
      <sheetName val="1m ht Toe wall 37-81473"/>
      <sheetName val="Bill No - (9 )"/>
      <sheetName val="8.c.RCC Retaining-3m ht0-37"/>
      <sheetName val="Major Right Turn"/>
      <sheetName val="8.c.RCC Retaining Wall-4m ht"/>
      <sheetName val="8.a.PCC Toe wall (2)"/>
      <sheetName val="2m ht PCC Toe wall 37-81.473"/>
      <sheetName val="8.c.RCC Retaining Wall-37-81.47"/>
      <sheetName val="Temporary "/>
      <sheetName val="RAIN WATER harvesting Pit"/>
      <sheetName val="TOLL-0-37"/>
      <sheetName val="TOLL-37-81.473"/>
      <sheetName val="TRUCKLAY 0-37"/>
      <sheetName val="TRUCKLAY37-81.473"/>
      <sheetName val="2 LANE PAVED SHOULDER"/>
      <sheetName val="******"/>
      <sheetName val="dL"/>
      <sheetName val="LLana-1"/>
      <sheetName val="LLana2"/>
      <sheetName val="wing wall"/>
      <sheetName val="Abt Foundation "/>
      <sheetName val="peir1"/>
      <sheetName val="pier Foundation"/>
      <sheetName val="pierFound1"/>
      <sheetName val="Sheet1a"/>
      <sheetName val="Sheet 1b"/>
      <sheetName val="Sheet1c"/>
      <sheetName val="Sheet1ca"/>
      <sheetName val="BILL NO -2 &amp;3 New construction"/>
      <sheetName val="Bill No-1&amp;2 Reconstruction"/>
      <sheetName val="existingoverlay"/>
      <sheetName val="7.bus lay -mc way"/>
      <sheetName val="7.a)Bus Shel Det"/>
      <sheetName val="T jun"/>
      <sheetName val="Y jun (2)"/>
      <sheetName val="Inter section jun (2)"/>
      <sheetName val="Major T JUNCTION"/>
      <sheetName val="8.a.PCC Toe wall"/>
      <sheetName val="8.b.PCC Toe wall =type-2"/>
      <sheetName val="8.c.RCC Retaining Wall-3m ht"/>
      <sheetName val="LA"/>
      <sheetName val="Bill No-1&amp;2 Builtup withdra (2)"/>
      <sheetName val="Bill No-1&amp;2 4-lane divided carr"/>
      <sheetName val="T jun (2)"/>
      <sheetName val="Major T JUNCTION (2)"/>
      <sheetName val="8.c.PCC Retaining Wall-3m"/>
      <sheetName val="Abutment "/>
      <sheetName val="ABS (Flex)  "/>
      <sheetName val="ABS (Rigid) "/>
      <sheetName val="A.Length"/>
      <sheetName val="BILL NO(1) - f"/>
      <sheetName val=" Fig-2.2  New construction"/>
      <sheetName val=" Fig-2.2A Reconstruction"/>
      <sheetName val="Bill No-1&amp;2 -Flexible -Rd -"/>
      <sheetName val=" Fig-2.2B Recon BOTH TOE"/>
      <sheetName val=" Fig-2.2C Recon LHS TOE"/>
      <sheetName val=" Fig-2.2D Recon RHS TOE "/>
      <sheetName val="  Fig-2.5A BUILTUP PORTION"/>
      <sheetName val="  Fig-2.5B 4 LANE DCW WITH TOE"/>
      <sheetName val=" Fig-2.5C-Overlay"/>
      <sheetName val="Extra widening width"/>
      <sheetName val="extra widening at curve"/>
      <sheetName val="  Fig-2.4A BUILTUP PORTION (2)"/>
      <sheetName val=" Fig-2.4 B Reconst wit Toe"/>
      <sheetName val="4. Road furnitures "/>
      <sheetName val="Foot Path"/>
      <sheetName val="CROSS Road CULVERT "/>
      <sheetName val="7.c Major Jn- round about"/>
      <sheetName val="Major - T junctn"/>
      <sheetName val="Major - Y junctn"/>
      <sheetName val="Major Inters JUNCTION"/>
      <sheetName val="Minor - T junctn"/>
      <sheetName val="Staggered jun "/>
      <sheetName val="Minor - Y junctn"/>
      <sheetName val="Minor - + junctn"/>
      <sheetName val="ROW &amp;LA"/>
      <sheetName val="Minor T"/>
      <sheetName val="RE WALL "/>
      <sheetName val="Minor T (2)"/>
      <sheetName val="Temporary diversion"/>
      <sheetName val="Truck Laybye"/>
      <sheetName val=" Fig-2.4 Reconstruction"/>
      <sheetName val=" Fig-2.2B-Overlay "/>
      <sheetName val="  Fig-2.4 A BUILTUP PORTION"/>
      <sheetName val="  Fig-2.5 B BUILTUP PORTION (2)"/>
      <sheetName val="ABS Junctions"/>
      <sheetName val="PCC Toe wall (1M)"/>
      <sheetName val="ERATH-ABS"/>
      <sheetName val="chat"/>
      <sheetName val="DWG"/>
      <sheetName val="INPUTS"/>
      <sheetName val="SUB DATA"/>
      <sheetName val="CD Work"/>
      <sheetName val="PMGSY"/>
      <sheetName val="CD (NRRDA)"/>
      <sheetName val="SOR07-08"/>
      <sheetName val="HWay-Material"/>
      <sheetName val="detailed est"/>
      <sheetName val="Lead."/>
      <sheetName val="Cement &amp; Steel"/>
      <sheetName val="Steel centering"/>
      <sheetName val="Rates of work"/>
      <sheetName val="form"/>
      <sheetName val="form (2)"/>
      <sheetName val="C1(Ram)"/>
      <sheetName val="C2(Ram)"/>
      <sheetName val="C3(Ram)"/>
      <sheetName val="C1(Kalli)"/>
      <sheetName val="C2(Kalli)"/>
      <sheetName val="C3(Kalli)"/>
      <sheetName val="Proforma B"/>
      <sheetName val="F-6(Vilambar)"/>
      <sheetName val="F6 (manimuthudam)"/>
      <sheetName val="F-6(SU-V.Palayam)"/>
      <sheetName val="F-6(Alathur.Colony)"/>
      <sheetName val="F-6,7(Pichanatham Road)"/>
      <sheetName val="F-7(Vilambar)"/>
      <sheetName val="F7( Manimuthudam)"/>
      <sheetName val="F-7(SU-V.P)1"/>
      <sheetName val="F-7(SU-V.P)2"/>
      <sheetName val="F-7(SU-V.P)3"/>
      <sheetName val="F-7(Alathur.Colony)"/>
      <sheetName val="F-9 &amp; 9A"/>
      <sheetName val="2B Service Road"/>
      <sheetName val="DBM (O)"/>
      <sheetName val="PCC (O)"/>
      <sheetName val="DLC"/>
      <sheetName val="PQC"/>
      <sheetName val="3b Slab culvert"/>
      <sheetName val="8 Median Verge"/>
      <sheetName val="11-12 TruckBus bays"/>
      <sheetName val="13-14 S.L.+Utility"/>
      <sheetName val="15-16 Toll Plazza + Drainage"/>
      <sheetName val="measur-priliminary"/>
      <sheetName val="doq-I"/>
      <sheetName val="doq-1 bus bay"/>
      <sheetName val="doq-1 Aoq Culvert"/>
      <sheetName val="doq-1 DOQ Culvert"/>
      <sheetName val="doq 2"/>
      <sheetName val="doq-1 Dismantling"/>
      <sheetName val="doq 3"/>
      <sheetName val="doq 4"/>
      <sheetName val="doq-7"/>
      <sheetName val="doq-8"/>
      <sheetName val="doq-9"/>
      <sheetName val="doq-9 CUR &amp; EMBK"/>
      <sheetName val="doq-10"/>
      <sheetName val="doq-11"/>
      <sheetName val="Labour _ Plant"/>
      <sheetName val="Sqn-Abs(G+6) "/>
      <sheetName val="I-CO"/>
      <sheetName val="OHT_Abs"/>
      <sheetName val="Balustrade"/>
      <sheetName val="Gwa(fin)"/>
      <sheetName val="TRA(Gwa)(f)"/>
      <sheetName val="DU(Gwa)"/>
      <sheetName val="DG(gwa)(f)"/>
      <sheetName val="Volt"/>
      <sheetName val="lt"/>
      <sheetName val="Sqn"/>
      <sheetName val="Air"/>
      <sheetName val="Int(f)"/>
      <sheetName val="7 Other Costs"/>
      <sheetName val="MAchinery(R1)"/>
      <sheetName val="Materials "/>
      <sheetName val="1.site clearence "/>
      <sheetName val="2.earth work"/>
      <sheetName val="3.granular subbase-base"/>
      <sheetName val="4.Pavement"/>
      <sheetName val="5.culverts &amp;bridges"/>
      <sheetName val="6.drainage"/>
      <sheetName val="7.traffic markng"/>
      <sheetName val="8.maintenance"/>
      <sheetName val="cement_steel"/>
      <sheetName val="Labour rates"/>
      <sheetName val="Fly ash"/>
      <sheetName val="Borrow area"/>
      <sheetName val="Stone, Metal"/>
      <sheetName val="Hume Pipe"/>
      <sheetName val="Subase"/>
      <sheetName val="Cement concrete courses"/>
      <sheetName val="Junction"/>
      <sheetName val="D&amp;LLoad"/>
      <sheetName val="WSa1"/>
      <sheetName val="WSa2"/>
      <sheetName val="WSa3"/>
      <sheetName val="pier1"/>
      <sheetName val="WSp1"/>
      <sheetName val="WSp2"/>
      <sheetName val="WSp3"/>
      <sheetName val="PierFoundn"/>
      <sheetName val="CMRA"/>
      <sheetName val="ERA"/>
      <sheetName val="CMRA (2)"/>
      <sheetName val="ANX1"/>
      <sheetName val="ANX2"/>
      <sheetName val="ANX3"/>
      <sheetName val="DMS"/>
      <sheetName val="L1"/>
      <sheetName val="E.Electrical (2)"/>
      <sheetName val="Lift (2)"/>
      <sheetName val="Aluminum"/>
      <sheetName val="Struc glazing &amp; Alco"/>
      <sheetName val="Civil (RA) _Resi_"/>
      <sheetName val="RW-ch112-142"/>
      <sheetName val="CENTERING DATA"/>
      <sheetName val="DET-Cen-Area"/>
      <sheetName val="BED_BLK_STEEL"/>
      <sheetName val="MAIN EST"/>
      <sheetName val="Lead particulars and cost of ma"/>
      <sheetName val="data-bridge"/>
      <sheetName val="T&amp;P BOW"/>
      <sheetName val="CDam"/>
      <sheetName val="SRate"/>
      <sheetName val="Forming"/>
      <sheetName val="Bill-cost"/>
      <sheetName val="Bill-old2"/>
      <sheetName val="Bill-old2-cost"/>
      <sheetName val="Bill old"/>
      <sheetName val="Bill old cost"/>
      <sheetName val="TOSriver"/>
      <sheetName val="Superstruc"/>
      <sheetName val="Abutment"/>
      <sheetName val="bb-Pilecap"/>
      <sheetName val="bb-Piercap"/>
      <sheetName val="bb-Pier"/>
      <sheetName val="bb-Diap A "/>
      <sheetName val="bb-Diap  P"/>
      <sheetName val="bb-Deckslab"/>
      <sheetName val="bb-Parapet"/>
      <sheetName val="bb-Borepile AbutA"/>
      <sheetName val="bb-Borepile AbutB"/>
      <sheetName val="bb-Borepile Pier"/>
      <sheetName val="bb-Abut"/>
      <sheetName val="RW-seis112-142"/>
      <sheetName val="MM2"/>
      <sheetName val="Loding"/>
      <sheetName val="F 7"/>
      <sheetName val="CD detail (F)"/>
      <sheetName val="CD Abstract (2)"/>
      <sheetName val="Traffic Colc"/>
      <sheetName val="Traffic (2)"/>
      <sheetName val="Pavement "/>
      <sheetName val="FS"/>
      <sheetName val="C1"/>
      <sheetName val="C2"/>
      <sheetName val="C3"/>
      <sheetName val="IND"/>
      <sheetName val="FHS"/>
      <sheetName val="GD"/>
      <sheetName val="REC"/>
      <sheetName val="Fc2"/>
      <sheetName val="AB1"/>
      <sheetName val="MM1"/>
      <sheetName val="AB2"/>
      <sheetName val="EW1"/>
      <sheetName val="EW2"/>
      <sheetName val="RD01"/>
      <sheetName val="AB3"/>
      <sheetName val="MM3"/>
      <sheetName val="AB4"/>
      <sheetName val="MM4"/>
      <sheetName val="ABS5"/>
      <sheetName val="MM5"/>
      <sheetName val="Boards"/>
      <sheetName val="Jns."/>
      <sheetName val="CDworks"/>
      <sheetName val="BBD"/>
      <sheetName val="IRC37"/>
      <sheetName val="Samp"/>
      <sheetName val="RAL"/>
      <sheetName val="QC"/>
      <sheetName val="rd_01"/>
      <sheetName val="RD99"/>
      <sheetName val="Annexure-A"/>
      <sheetName val="Take of sheet"/>
      <sheetName val="strand"/>
      <sheetName val="Civil "/>
      <sheetName val="LEAD DETAILED1"/>
      <sheetName val="Sch. of rate"/>
      <sheetName val="Bit. rate @ site"/>
      <sheetName val="Emulsion rate"/>
      <sheetName val="Patch"/>
      <sheetName val="Patch main"/>
      <sheetName val="TC"/>
      <sheetName val="WBM MAIN"/>
      <sheetName val="WBM"/>
      <sheetName val="TC2.5kg"/>
      <sheetName val="PC main"/>
      <sheetName val="PC+SC"/>
      <sheetName val="Common rate"/>
      <sheetName val="culvert lead "/>
      <sheetName val="Cul.Det"/>
      <sheetName val="Cul.Data"/>
      <sheetName val="cer2"/>
      <sheetName val="cer"/>
      <sheetName val="GD1"/>
      <sheetName val="Rec2"/>
      <sheetName val="Rec1"/>
      <sheetName val="CSR"/>
      <sheetName val="AB21"/>
      <sheetName val="mm21"/>
      <sheetName val="MM 4 i"/>
      <sheetName val="MM 5 i"/>
      <sheetName val="rd"/>
      <sheetName val="AB6"/>
      <sheetName val="MM6"/>
      <sheetName val="AB7"/>
      <sheetName val="MM7"/>
      <sheetName val="Road i"/>
      <sheetName val="Jn i"/>
      <sheetName val="Jn"/>
      <sheetName val="cdworks i"/>
      <sheetName val="Trees"/>
      <sheetName val="FC3"/>
      <sheetName val="Toll Statioms"/>
      <sheetName val="Samjuticha"/>
      <sheetName val="Samjuticha_English"/>
      <sheetName val="FC"/>
      <sheetName val="RA2"/>
      <sheetName val="DWR(Bid Document)"/>
      <sheetName val="Ave.Wtd.rates-PCC &amp; NH"/>
      <sheetName val="Lead Statement (PCC)"/>
      <sheetName val="Lead Statement (NH)"/>
      <sheetName val="Analysis-NH-Roads"/>
      <sheetName val="Analysis-NH-Culverts"/>
      <sheetName val="Analysis-NH-Bridges"/>
      <sheetName val="Analysis-Drains &amp; Misc"/>
      <sheetName val="Analysis-NH-Traf &amp; Trans"/>
      <sheetName val="Estimates"/>
      <sheetName val="BOQ (Bid Document)"/>
      <sheetName val="AOC - abs (3)"/>
      <sheetName val="AOC - abs (6)"/>
      <sheetName val="Sqn-Abs (G+1) "/>
      <sheetName val="Flt.Lt-Abs 4 DUs"/>
      <sheetName val="WO-Abs (G+2) 6 DUs"/>
      <sheetName val="WO-Abs (G) 1DU"/>
      <sheetName val="WO-Abs(G+6) 23DUs"/>
      <sheetName val="Air-Abs (G+1)"/>
      <sheetName val="Air-Abs (G+2)"/>
      <sheetName val="Air-Abs(G+6) 23 DUs"/>
      <sheetName val="Air-Abs(G+6) 24 DUs"/>
      <sheetName val="AC point"/>
      <sheetName val="RC Beam &amp; Slab Super-9+741"/>
      <sheetName val="Pier-9+741"/>
      <sheetName val="Abstract Qty-9+741"/>
      <sheetName val="PSC Beam &amp; RC Slab-18+201"/>
      <sheetName val="Abut Well-18+201"/>
      <sheetName val="Pier Well-18+201"/>
      <sheetName val="Abstract Qty-18+201"/>
      <sheetName val="PROP PSC Box-26+871"/>
      <sheetName val="PSC Box Super-26+871"/>
      <sheetName val="Abut Well-26+871"/>
      <sheetName val="Pier Well-26+871"/>
      <sheetName val="Abstract Qty-26+871"/>
      <sheetName val="RC Beam &amp; Slab Super-43+483"/>
      <sheetName val="Abut Well-43+483"/>
      <sheetName val="Pier Well-43+483"/>
      <sheetName val="Abstract Qty-43+483"/>
      <sheetName val="PROP PSC Box-93+118"/>
      <sheetName val="PSC Box Super-93+118"/>
      <sheetName val="Abut-93+118"/>
      <sheetName val="Pier-93+118"/>
      <sheetName val="Abstract Qty-93+118"/>
      <sheetName val="PROP PSC Box-96+522"/>
      <sheetName val="PSC Box Super-96+522"/>
      <sheetName val="Abut-96+522"/>
      <sheetName val="Pier-96+522"/>
      <sheetName val="Abstract Qty-96+522"/>
      <sheetName val="RC Beam &amp; Slab Super-99+575"/>
      <sheetName val="Abut-99+575"/>
      <sheetName val="Pier-99+575"/>
      <sheetName val="Abstract Qty-99+575"/>
      <sheetName val="PROP PSC Box-119+805"/>
      <sheetName val="PSC Box Super-119+805"/>
      <sheetName val="Abut-119+805"/>
      <sheetName val="Pier-119+805"/>
      <sheetName val="Abstract Qty-119+805"/>
      <sheetName val="Median Wall"/>
      <sheetName val="Protection Works"/>
      <sheetName val="Abstract Qty"/>
      <sheetName val="Phasing"/>
      <sheetName val="Morshi"/>
      <sheetName val="Flt(G to 3)"/>
      <sheetName val="Flt-4 to 5th "/>
      <sheetName val="Air(4 to 6th)"/>
      <sheetName val="Air(ground to3)"/>
      <sheetName val="Sqn(Ground to3)"/>
      <sheetName val="Sqn (4 to 6)"/>
      <sheetName val="Flt.Lt-Abs"/>
      <sheetName val="Air-Abs"/>
      <sheetName val="WO-Abs"/>
      <sheetName val="wo(ground - 3)"/>
      <sheetName val="wo-4th &amp; Terrace "/>
      <sheetName val="CPWD_Civil"/>
      <sheetName val="centering area"/>
      <sheetName val="RUB_DET"/>
      <sheetName val="SERVICE ROAD_DET"/>
      <sheetName val="APPROACH ROAD_DET"/>
      <sheetName val="FOOTPATH CUM DRAIN_DET"/>
      <sheetName val="RETAINING WALL_DET"/>
      <sheetName val="DEWATERING_DET"/>
      <sheetName val="ABS ESTIMATE"/>
      <sheetName val="cost estimate"/>
      <sheetName val="CAl SHT ATT"/>
      <sheetName val="Spread Sheets bridge"/>
      <sheetName val="2+383"/>
      <sheetName val="11+010"/>
      <sheetName val="Spread Sheet ROB"/>
      <sheetName val="5+008-ROB"/>
      <sheetName val="5+008 ROB"/>
      <sheetName val="Spread Sheets LVUP "/>
      <sheetName val="0+254 "/>
      <sheetName val="0+517 "/>
      <sheetName val="1+180 "/>
      <sheetName val="3+292"/>
      <sheetName val="4+735 "/>
      <sheetName val="5+620 "/>
      <sheetName val="6+625 "/>
      <sheetName val="6+716"/>
      <sheetName val="7+029 "/>
      <sheetName val="7+426 "/>
      <sheetName val="7+862 "/>
      <sheetName val="10+237 "/>
      <sheetName val="11+747"/>
      <sheetName val="12+478"/>
      <sheetName val="13+447"/>
      <sheetName val="13+818"/>
      <sheetName val="LHS"/>
      <sheetName val="RHS"/>
      <sheetName val="Sqn _Main_ Abs"/>
      <sheetName val="Int (RA) "/>
      <sheetName val="Sqn (Main) Abs"/>
      <sheetName val="Air-Abs-25"/>
      <sheetName val="Air-Abs -26"/>
      <sheetName val="Sqn.ldr-AC"/>
      <sheetName val="FLT-AC"/>
      <sheetName val="Det.span-4.00m(f)"/>
      <sheetName val="Det.span-3.00m(f)"/>
      <sheetName val="Det.span-4.00m(f) (2)"/>
      <sheetName val="Det.span-5.00m(f) (2)"/>
      <sheetName val="7 Summary CD works"/>
      <sheetName val="Sum CD-A"/>
      <sheetName val="1-R 1.2 mtr-New"/>
      <sheetName val="2-R 1.2 mtr New"/>
      <sheetName val="3-R 1.2 mtr New "/>
      <sheetName val="4-R 1.2 mtr New"/>
      <sheetName val="1-R 0.9 wid"/>
      <sheetName val="1-R 1.2 wid"/>
      <sheetName val="2-R 0.9 wid"/>
      <sheetName val="2-R 1.2 wid"/>
      <sheetName val="3-R 1.2 wid"/>
      <sheetName val="3-R 1.5 wid"/>
      <sheetName val="4-R 1.2 wid"/>
      <sheetName val="7 SLab-wid"/>
      <sheetName val="7 MS Re-const. of Slab Culverts"/>
      <sheetName val="Lead charges 2016-17"/>
      <sheetName val="Cal - 16-17"/>
      <sheetName val="Lead statement - 2016-17"/>
      <sheetName val="Lead statement - Con.Pav"/>
      <sheetName val="Bitumen-2016-17"/>
      <sheetName val="form-found-Annex1"/>
      <sheetName val="form-slab-Annex12"/>
      <sheetName val="form-beam-Annex 2"/>
      <sheetName val="form-column-Annex 3"/>
      <sheetName val="mar. rat.ana"/>
      <sheetName val="ntc"/>
      <sheetName val="8 Summary Major Bridges"/>
      <sheetName val="8A Measurement "/>
      <sheetName val="8C Summary Minor Bridges"/>
      <sheetName val="8C  Summary Sheet Minor Bridges"/>
      <sheetName val="8C Msmnt Sheet Minor Bridges"/>
      <sheetName val="Cost MNB"/>
      <sheetName val="Cost MJB"/>
      <sheetName val="Underpasses"/>
      <sheetName val="Length(Rigid)"/>
      <sheetName val="Length (flexible)"/>
      <sheetName val="10 Miscelaaneous"/>
      <sheetName val="Cost Est "/>
      <sheetName val="SCHEDULE-H (3)"/>
      <sheetName val="SFC TABULATION"/>
      <sheetName val="SFC Cost Analysis"/>
      <sheetName val="JUSTIFICATION-1summary"/>
      <sheetName val="SFC TABULATION (2)"/>
      <sheetName val="SFC MEMO"/>
      <sheetName val="flex"/>
      <sheetName val="SCHEDULE-H (2)"/>
      <sheetName val="Fly over- det"/>
      <sheetName val="Abs Est"/>
      <sheetName val="Rates 07-08"/>
      <sheetName val="ABS (Flex) "/>
      <sheetName val="Bill No-1&amp;2 -Streng. Ex-Rd "/>
      <sheetName val="BILL NO -2 &amp;3 BUILTUP PORTION"/>
      <sheetName val="CROSS ROAD"/>
      <sheetName val="7.c.Junction Improvements"/>
      <sheetName val="3.75"/>
      <sheetName val="Bill No. 11 - "/>
      <sheetName val="lt (2)"/>
      <sheetName val="Rest"/>
      <sheetName val="MES"/>
      <sheetName val="void"/>
      <sheetName val="Gwa(fin) (2)"/>
      <sheetName val="Materials Cost_PCC_"/>
      <sheetName val="Cal - 09-10"/>
      <sheetName val="Lead statement - 2009-10"/>
      <sheetName val="Bitumen-2009-10"/>
      <sheetName val="Curve Details to Shruthi"/>
      <sheetName val="Method"/>
      <sheetName val="Speed"/>
      <sheetName val="Cur_Details"/>
      <sheetName val="Cur_Details-AutoCAD"/>
      <sheetName val="RotationAngle"/>
      <sheetName val="51+683"/>
      <sheetName val="52+834"/>
      <sheetName val="62+782-MAJOR"/>
      <sheetName val="64+552"/>
      <sheetName val="68+579"/>
      <sheetName val="72+798"/>
      <sheetName val="79+954"/>
      <sheetName val="80+026"/>
      <sheetName val="85+856"/>
      <sheetName val="86+075"/>
      <sheetName val="87+425"/>
      <sheetName val="87+677-MAJOR"/>
      <sheetName val="89+414"/>
      <sheetName val="91+155"/>
      <sheetName val="91+556"/>
      <sheetName val="94+659"/>
      <sheetName val="100+147"/>
      <sheetName val="Abstract for Schedule"/>
      <sheetName val="Abstract for Schedule- 21.1.16"/>
      <sheetName val="Spread Sheet"/>
      <sheetName val="Old cost "/>
      <sheetName val="VOID-100+147 (4 Lane)"/>
      <sheetName val="Abstract1"/>
      <sheetName val="Abstract-13.05.17"/>
      <sheetName val="8+510"/>
      <sheetName val="11+471 - Sk 25"/>
      <sheetName val="16+060"/>
      <sheetName val="17+074 - Sk 43"/>
      <sheetName val="23+454"/>
      <sheetName val="23+560"/>
      <sheetName val="37+270"/>
      <sheetName val="39+877"/>
      <sheetName val="42+919"/>
      <sheetName val="43+275"/>
      <sheetName val="45+329"/>
      <sheetName val="48+488"/>
      <sheetName val="2x2x2.0 (WO)-18.0m"/>
      <sheetName val="2x2x2.0 (WO)-20.0m"/>
      <sheetName val="2x2x2.5 (WO) - 18.0m"/>
      <sheetName val="Spread sheet-Box culvert"/>
      <sheetName val="A.Q."/>
      <sheetName val="C.S.A."/>
      <sheetName val="SS - BOX"/>
      <sheetName val="1 x 2.0 x 3.5 - Box"/>
      <sheetName val="1 x 7.5 x 5.50m"/>
      <sheetName val="SS - PIPE"/>
      <sheetName val="1 row-1.2m-18.0m"/>
      <sheetName val="1 row-1.2m-28.0m"/>
      <sheetName val="2row-1.2m-21.0m"/>
      <sheetName val="1 x 7.5 x 5.5 - Box"/>
      <sheetName val=" Analysis"/>
      <sheetName val="Priced_DWR "/>
      <sheetName val="Rates2001"/>
      <sheetName val=" AnalysisNH"/>
      <sheetName val="Abstract-8.1.17"/>
      <sheetName val="2+092-OPEN-NO BED"/>
      <sheetName val="VOID-5+359"/>
      <sheetName val="VOID-7+777"/>
      <sheetName val="5+359-OPEN-NO BED-4LANE"/>
      <sheetName val="7+777 -  BED"/>
      <sheetName val="13+725-OPEN-WITH BED"/>
      <sheetName val="14+717-OPEN-NO BED"/>
      <sheetName val="15+161 -  WITH BED"/>
      <sheetName val="19+302-OPEN-NO BED"/>
      <sheetName val="Void-43+301"/>
      <sheetName val="41+644-OPEN-NO BED-4LANE"/>
      <sheetName val="7+777 - NO BED (2)"/>
      <sheetName val="Void-Abstract"/>
      <sheetName val="Drain Length"/>
      <sheetName val="Box Culvert1"/>
      <sheetName val="box ms 161-165"/>
      <sheetName val="det.est"/>
      <sheetName val="COST ESTIMATE "/>
      <sheetName val="TOTal Abs Quan"/>
      <sheetName val="CAl SHT ATT "/>
      <sheetName val="11+411"/>
      <sheetName val="5+009 ROB"/>
      <sheetName val="ROB - Span"/>
      <sheetName val="1+180"/>
      <sheetName val="Spread Sheet RE wall"/>
      <sheetName val="280-700"/>
      <sheetName val="960 - 1620"/>
      <sheetName val="2600 - 2680"/>
      <sheetName val="2760 - 3540"/>
      <sheetName val="4450 - 4920"/>
      <sheetName val="4920 - 6980"/>
      <sheetName val="7100 - 7370"/>
      <sheetName val="7710 - 7780"/>
      <sheetName val="10300 - 10520"/>
      <sheetName val="11140 - 11950"/>
      <sheetName val="12160-13030"/>
      <sheetName val="13190 - 13430"/>
      <sheetName val="13600-13810"/>
      <sheetName val="14070-14200"/>
      <sheetName val="Cost Est"/>
      <sheetName val="SCHEDULE-H (NEW) (3)"/>
      <sheetName val="SCHEDULE-H (04.04.17)"/>
      <sheetName val="SFC TABULATION  (2)"/>
      <sheetName val="SFC Cost Analysis  (2)"/>
      <sheetName val="Summary Estimate"/>
      <sheetName val="Justication for addition cost"/>
      <sheetName val="SFC TABULATION "/>
      <sheetName val="SFC Cost Analysis "/>
      <sheetName val="NORMATIVECOST"/>
      <sheetName val="Cost Est TO JE SEL(Shdl) (2)"/>
      <sheetName val="CH - 3+684"/>
      <sheetName val="CH - 26+694"/>
      <sheetName val="35+249"/>
      <sheetName val="GSB1"/>
      <sheetName val="GSB II"/>
      <sheetName val="DBM(O)"/>
      <sheetName val="DBM(PCC)"/>
      <sheetName val="BC(O)"/>
      <sheetName val="Primer"/>
      <sheetName val="Tack"/>
      <sheetName val="embank"/>
      <sheetName val="shoulder filling"/>
      <sheetName val="road filling"/>
      <sheetName val="RE Drain"/>
      <sheetName val="L DRAIN"/>
      <sheetName val="traffic safty"/>
      <sheetName val="maintainance"/>
      <sheetName val="1x2x3X2.0 WEC"/>
      <sheetName val="1X2X3.0 WOE-26.0"/>
      <sheetName val="1X2X2 WOE "/>
      <sheetName val="1X2X2 x 2 WOE  "/>
      <sheetName val="1x2x3X2.5WEC"/>
      <sheetName val="1x2x3X2.0 WEC )"/>
      <sheetName val="1x2x3X1.0WEC"/>
      <sheetName val="1X3X3 WOE (15.0 m) "/>
      <sheetName val="1 x 4x 3x 2 WOE"/>
      <sheetName val="LC 304 Estimation"/>
      <sheetName val="Height of Stem"/>
      <sheetName val="det.est (2)"/>
      <sheetName val="det.est (3)"/>
      <sheetName val="Stair case forming"/>
      <sheetName val="GAOC"/>
      <sheetName val="BH -10"/>
      <sheetName val="corbl"/>
      <sheetName val="T"/>
      <sheetName val="pile group"/>
      <sheetName val="loads"/>
      <sheetName val="summry"/>
      <sheetName val="checkpier"/>
      <sheetName val="checkpile"/>
      <sheetName val="scatch"/>
      <sheetName val="piercap"/>
      <sheetName val="pilecap"/>
      <sheetName val="Reaction"/>
      <sheetName val="reactoin"/>
      <sheetName val="Capac"/>
      <sheetName val="BH III"/>
      <sheetName val="Piercap1"/>
      <sheetName val="Piercap2"/>
      <sheetName val="LoaPedestal col"/>
      <sheetName val="Ped colm"/>
      <sheetName val="Horiz."/>
      <sheetName val="Reactpedcol"/>
      <sheetName val="49+930"/>
      <sheetName val="SpreadSheet Box"/>
      <sheetName val="B&amp;Q"/>
      <sheetName val="WZ1-Subcontract"/>
      <sheetName val="OH-Filled Amount-WZ1 (25.33%)"/>
      <sheetName val="OH-Filled Amount-WZ1(30%)"/>
      <sheetName val="BOQ-01"/>
      <sheetName val="OH-01"/>
      <sheetName val="site"/>
      <sheetName val="Building"/>
      <sheetName val="Int-water"/>
      <sheetName val="Int-ele"/>
      <sheetName val="Sewage"/>
      <sheetName val="Area "/>
      <sheetName val="Exwater"/>
      <sheetName val="EXt ele"/>
      <sheetName val="Dev _ele"/>
      <sheetName val="Rain water"/>
      <sheetName val="Compoundwall"/>
      <sheetName val="Arbori"/>
      <sheetName val="Fire fig"/>
      <sheetName val="Terrace"/>
      <sheetName val="UG - static"/>
      <sheetName val="domestic"/>
      <sheetName val="UG_sump_abs"/>
      <sheetName val="Pump (abs)"/>
      <sheetName val="MES-central"/>
      <sheetName val="Centrifu-central"/>
      <sheetName val="Retainingwall_f"/>
      <sheetName val="Index "/>
      <sheetName val="Gn Ab"/>
      <sheetName val="SiteAb"/>
      <sheetName val="SiteMs"/>
      <sheetName val="EWAb"/>
      <sheetName val="EW Ms"/>
      <sheetName val="WMAb"/>
      <sheetName val="WMMs"/>
      <sheetName val="bt abs"/>
      <sheetName val="BTMs"/>
      <sheetName val="Median AB"/>
      <sheetName val="Median MS"/>
      <sheetName val="FURAb"/>
      <sheetName val="FURMs"/>
      <sheetName val="TRUCK Ab "/>
      <sheetName val="TRUCK Ms "/>
      <sheetName val="BUS Ab "/>
      <sheetName val="BUS Ms  "/>
      <sheetName val="JUN Ab "/>
      <sheetName val="JUN Ms "/>
      <sheetName val="Drain Abs"/>
      <sheetName val="Drain Ms"/>
      <sheetName val="UtAb"/>
      <sheetName val="UtMs"/>
      <sheetName val="MISC Ab "/>
      <sheetName val="MISC Ms "/>
      <sheetName val="CITY P Ab "/>
      <sheetName val="CITY P Ms "/>
      <sheetName val="8-lane toll plaza-A "/>
      <sheetName val="Toll Plaza RD"/>
      <sheetName val="8-lane toll plaza-M"/>
      <sheetName val="5+359 (4 lane)"/>
      <sheetName val="7+777 - NO BED"/>
      <sheetName val="8+550-MAJOR (2)"/>
      <sheetName val="43+301-Major-Open"/>
      <sheetName val="2 Working"/>
      <sheetName val="A.Q. - BOX &amp; PIPE"/>
      <sheetName val="C.S.A. - BOX &amp; PIPE"/>
      <sheetName val="SpreadSheet - Pipe"/>
      <sheetName val="2row-1.2m-18.0 m"/>
      <sheetName val="2row-1.2m-29.0 m"/>
      <sheetName val="1 row-1.2m-27.0 m"/>
      <sheetName val="1 X 6 X 4.5 - 14.0m"/>
      <sheetName val="1X5X3 WOE-14.0m"/>
      <sheetName val="1X2X2 WOE-14.0"/>
      <sheetName val="1+256"/>
      <sheetName val="4+365"/>
      <sheetName val="4+997 "/>
      <sheetName val="5+268"/>
      <sheetName val="5+370"/>
      <sheetName val="5+640"/>
      <sheetName val="6+518- MS"/>
      <sheetName val="7+510 "/>
      <sheetName val="10+510 "/>
      <sheetName val="11+065"/>
      <sheetName val="13+315"/>
      <sheetName val="18+200"/>
      <sheetName val="11+260"/>
      <sheetName val="18+420"/>
      <sheetName val="18+672"/>
      <sheetName val="21+375"/>
      <sheetName val="21+803"/>
      <sheetName val="22+408"/>
      <sheetName val="23+256"/>
      <sheetName val="23+680"/>
      <sheetName val="25+487"/>
      <sheetName val="25+780"/>
      <sheetName val="27+720"/>
      <sheetName val="27+870"/>
      <sheetName val="29+085"/>
      <sheetName val="32+365 - MS"/>
      <sheetName val="33+436"/>
      <sheetName val="37+185"/>
      <sheetName val="37+350"/>
      <sheetName val="41+150"/>
      <sheetName val="41+980 "/>
      <sheetName val="45+950 - 1x25.0m"/>
      <sheetName val="45+950 - 2x12.0m"/>
      <sheetName val="46+478"/>
      <sheetName val="49+390"/>
      <sheetName val="52+125"/>
      <sheetName val="As per Site(Rs.145)"/>
      <sheetName val="Mat.backup"/>
      <sheetName val="ABST."/>
      <sheetName val="ABST for PL&amp; BW"/>
      <sheetName val="Brick work &amp; Plasetring"/>
      <sheetName val="brick work ,plastering"/>
      <sheetName val="as on date plastering,brick wor"/>
      <sheetName val="Agency Billing Abstaract"/>
      <sheetName val="Agency Bill Jan'12"/>
      <sheetName val="Agency Billing Feb-2012"/>
      <sheetName val="agency  billing mar-2012"/>
      <sheetName val="Agency billing April-2012"/>
      <sheetName val="actual stock Physical 8.05.2012"/>
      <sheetName val="Elect.Bill (2)"/>
      <sheetName val="Civil-Bill"/>
      <sheetName val="Escacallatio up to May-2012"/>
      <sheetName val="Center Rear Wing"/>
      <sheetName val="South Wing"/>
      <sheetName val="Center wing"/>
      <sheetName val="North Wing"/>
      <sheetName val="Absract (2)"/>
      <sheetName val="bID rESULT"/>
      <sheetName val="SUM-BOQ"/>
      <sheetName val="BOQ_CHK_DA"/>
      <sheetName val="REV-EST"/>
      <sheetName val="EST-SER"/>
      <sheetName val="RA-MKT-REV"/>
      <sheetName val="RA-CPWD"/>
      <sheetName val="RA-CPWD-REV"/>
      <sheetName val="Meas.-FIN"/>
      <sheetName val="Meas.-STRUCT"/>
      <sheetName val="PILING-11.12.07"/>
      <sheetName val="SUB-STRUCT-11.12.07"/>
      <sheetName val="SUPER-STRUCT-11.12.07"/>
      <sheetName val="Builtup Area"/>
      <sheetName val="BP-PRINT"/>
      <sheetName val="OV BACK UP"/>
      <sheetName val="SUB CON"/>
      <sheetName val="Coarse Agg."/>
      <sheetName val="SUMMAY PRINT"/>
      <sheetName val="comparision statement "/>
      <sheetName val="QUOTE PRINT"/>
      <sheetName val="cal add common cost"/>
      <sheetName val="add com"/>
      <sheetName val="oh cal print"/>
      <sheetName val="over head print"/>
      <sheetName val="gun print"/>
      <sheetName val="PCA FORMAT"/>
      <sheetName val="Quote Summary "/>
      <sheetName val="Calculation Addtional comm. cos"/>
      <sheetName val="Guarantee Sheet"/>
      <sheetName val="PT Work"/>
      <sheetName val="water proofing"/>
      <sheetName val="shutteirng"/>
      <sheetName val="brick work"/>
      <sheetName val="plastering work"/>
      <sheetName val="Piling work"/>
      <sheetName val="Concrete work"/>
      <sheetName val="Flooring work"/>
      <sheetName val="GRC "/>
      <sheetName val="ambaji marble"/>
      <sheetName val="sloped roof"/>
      <sheetName val="Skylight"/>
      <sheetName val="carriaga of materials"/>
      <sheetName val="comparative "/>
      <sheetName val="Materials Part"/>
      <sheetName val="final at BRO"/>
      <sheetName val="BOQ (Rev.)"/>
      <sheetName val="Excavation of vid"/>
      <sheetName val="Close timbering"/>
      <sheetName val="Available earth"/>
      <sheetName val="Fine sand"/>
      <sheetName val="1.2 Exv up to 10 Sqm"/>
      <sheetName val="2.1.1PCC"/>
      <sheetName val="1.10.1 Disposal"/>
      <sheetName val="2.1.2"/>
      <sheetName val="2.2"/>
      <sheetName val="2.3"/>
      <sheetName val="2.4"/>
      <sheetName val="2.5.1"/>
      <sheetName val="2.5.2"/>
      <sheetName val="2.6(plum)"/>
      <sheetName val="4.5"/>
      <sheetName val="Steel Analysis"/>
      <sheetName val="CIVIL BOQ KGA"/>
      <sheetName val="Civil Abstract"/>
      <sheetName val="CIVIL BOQ  IVR"/>
      <sheetName val="carriage of material"/>
      <sheetName val="for TO"/>
      <sheetName val="Abstract -1"/>
      <sheetName val="Labour Expendutere"/>
      <sheetName val="PCA"/>
      <sheetName val="Main summery"/>
      <sheetName val="materiala"/>
      <sheetName val="aug"/>
      <sheetName val="LATEST Final BOQ"/>
      <sheetName val="CABLE SCHEDULE"/>
      <sheetName val="5.2"/>
      <sheetName val="Design of two-way slab"/>
      <sheetName val="A.B.SITE LEVELING"/>
      <sheetName val="D.E.SITE LEVELING"/>
      <sheetName val="Road ABS"/>
      <sheetName val="Road DE"/>
      <sheetName val="A.B. DRAINS"/>
      <sheetName val="D.E.DRAINS"/>
      <sheetName val="A.B.CULVERTS"/>
      <sheetName val="D.E.CUL"/>
      <sheetName val="A.B.EFF"/>
      <sheetName val="D.E.EFF"/>
      <sheetName val="ELSR-ABST"/>
      <sheetName val="A.B GLSR"/>
      <sheetName val="D.E. GLSR"/>
      <sheetName val="A.B. W.S"/>
      <sheetName val="D.E.W.S"/>
      <sheetName val="STP"/>
      <sheetName val="A.B.STP"/>
      <sheetName val="D.E.STP "/>
      <sheetName val="Electrification Line Estimate"/>
      <sheetName val="A.B.ELE"/>
      <sheetName val="A.B.-Pump"/>
      <sheetName val="D.E.-Pump"/>
      <sheetName val="D.E. ELE"/>
      <sheetName val="AB-KERB"/>
      <sheetName val="DE-KERB"/>
      <sheetName val="_LEAD CIVIL"/>
      <sheetName val="DATA-SITE LEVEL"/>
      <sheetName val="DATA-Road"/>
      <sheetName val="DATA-Culvet"/>
      <sheetName val="DATA-SWG"/>
      <sheetName val="DATA-GLSR"/>
      <sheetName val="DATA-W.S"/>
      <sheetName val="DI K7 Data"/>
      <sheetName val="DATA-Pump"/>
      <sheetName val="DATA-KERB"/>
      <sheetName val="Cost_any"/>
      <sheetName val="Informtion Anne. (2)"/>
      <sheetName val="Format Road Proj. (2)"/>
      <sheetName val="ANNEXURE I"/>
      <sheetName val="ANNEXURE II"/>
      <sheetName val="ANNEXURE III "/>
      <sheetName val="ANNEXURE IV"/>
      <sheetName val="ANNEXURE V"/>
      <sheetName val="ANNEXURE VI"/>
      <sheetName val="ANNEXURE Vii"/>
      <sheetName val="ANNEXURE VIii"/>
      <sheetName val="ANNEXURE IX"/>
      <sheetName val="ANNEXURE IX (2)"/>
      <sheetName val="Key Map1"/>
      <sheetName val="stripmap"/>
      <sheetName val="Hydraulic(600)"/>
      <sheetName val="Hydraulic(2v600)"/>
      <sheetName val="Hydraulic(900)"/>
      <sheetName val="Abst   (2)"/>
      <sheetName val="Executive"/>
      <sheetName val="road_est"/>
      <sheetName val="bridge _mord data"/>
      <sheetName val="conveyances"/>
      <sheetName val="Format Road Proj."/>
      <sheetName val="Informtion Anne."/>
      <sheetName val="Annexure-B"/>
      <sheetName val="Photos"/>
      <sheetName val="KEY MAP"/>
      <sheetName val="Programme "/>
      <sheetName val="LEAD  CHART 2013-14"/>
      <sheetName val="ABSRACT "/>
      <sheetName val="SEIGNROAGE CHARGES  "/>
      <sheetName val="ESTIMATE "/>
      <sheetName val="LEAD CHART ( 2013 - 14 )"/>
      <sheetName val="DATA SHEET FOR 2012 - 13"/>
      <sheetName val=" DOOR DATA SHEET  2012-13"/>
      <sheetName val="WORK EXECUTIVE MEMBER"/>
      <sheetName val="Nomination Covering Letter "/>
      <sheetName val="Nomination Proposals"/>
      <sheetName val="MEMORANDAM"/>
      <sheetName val="AGREEMENT"/>
      <sheetName val=" SCHEDULE"/>
      <sheetName val="Tender Schedule "/>
      <sheetName val="SUPPLEMENTARY AGREEMENT "/>
      <sheetName val="DD Covering Letter "/>
      <sheetName val="Estimate Covering Letter "/>
      <sheetName val="Workdone Specification Report "/>
      <sheetName val="WORKDONE ESTIMATE"/>
      <sheetName val="COMPLITION REPORT "/>
      <sheetName val="CC BILLS"/>
      <sheetName val="CC BILLS COVERING LETTER"/>
      <sheetName val="MP MEMORANDAM"/>
      <sheetName val="MP Agreement "/>
      <sheetName val="MOVEMENT SLIP "/>
      <sheetName val="LUMP SUM CONTRACTOR "/>
      <sheetName val="PART- LUMP SUM CONTRACTOR"/>
      <sheetName val="LINE SPECIFICATION REPORT"/>
      <sheetName val="LINE ESTIMATE"/>
      <sheetName val="Generic "/>
      <sheetName val="Name Sheet"/>
      <sheetName val="Spicification Report "/>
      <sheetName val="GP Building 10.00 lAKS (2)"/>
      <sheetName val=" Doors windows Coutry wood "/>
      <sheetName val="GP Building 10.00 lAKS"/>
      <sheetName val="GP Building "/>
      <sheetName val="San data"/>
      <sheetName val="abst6FF"/>
      <sheetName val="4,5"/>
      <sheetName val="Bridge 1V8.0"/>
      <sheetName val="plan 1 V 8.0"/>
      <sheetName val="Quary -2 (2)"/>
      <sheetName val="Cert."/>
      <sheetName val="Quary -2"/>
      <sheetName val="plan "/>
      <sheetName val="1V 5.0 m"/>
      <sheetName val="nabad data"/>
      <sheetName val="DAE pipe"/>
      <sheetName val="Det-cum-Abstract"/>
      <sheetName val="C.C Data"/>
      <sheetName val="Det msmts"/>
      <sheetName val="GA (2)"/>
      <sheetName val="PRE POLISHED DOOR DATAS"/>
      <sheetName val="AAC Adhesive Rate"/>
      <sheetName val="Design mix "/>
      <sheetName val="160KL24M Stg WDRV GST"/>
      <sheetName val="16KL Comp"/>
      <sheetName val="cag-meil"/>
      <sheetName val="nh-cage"/>
      <sheetName val="POL Steel"/>
      <sheetName val="6.1"/>
      <sheetName val="su"/>
      <sheetName val="rate anal"/>
      <sheetName val="K &amp; L"/>
      <sheetName val="Comp. sheeting"/>
      <sheetName val="Analysis for sheeting"/>
      <sheetName val="CCCl Offer (Annexure)"/>
      <sheetName val="Bulk Materials"/>
      <sheetName val="Boq (Main Building)"/>
      <sheetName val="Qty VA"/>
      <sheetName val="Standard"/>
      <sheetName val="2V800"/>
      <sheetName val="3V800"/>
      <sheetName val="4V800"/>
      <sheetName val="1rX1000"/>
      <sheetName val="2V1000"/>
      <sheetName val="Det Slab1v-2M"/>
      <sheetName val="Slab det1v-3m"/>
      <sheetName val="det_drains"/>
      <sheetName val="Spn-2"/>
      <sheetName val="G Abs"/>
      <sheetName val="MRoad data (2)"/>
      <sheetName val="D.E"/>
      <sheetName val="A.E"/>
      <sheetName val=" Est   (2)"/>
      <sheetName val="RE wall Aest"/>
      <sheetName val="RE wall Dest"/>
      <sheetName val="1v2m span Dest"/>
      <sheetName val="1v2mspan Aest"/>
      <sheetName val="PC D &amp; Ast"/>
      <sheetName val="ABST.EST."/>
      <sheetName val="DET EST."/>
      <sheetName val="RSI"/>
      <sheetName val="Statement of lead"/>
      <sheetName val="1Row 1000 mm dia pipe-12 Nos"/>
      <sheetName val="1 R 800 mm dia pipe-2 N0s"/>
      <sheetName val="Seign qty"/>
      <sheetName val="Drain est."/>
      <sheetName val="strip plan.road renual chart"/>
      <sheetName val="KR road Crust"/>
      <sheetName val="RT wall Abst.est."/>
      <sheetName val="RT.Wall Det. est."/>
      <sheetName val="RT wall Drg"/>
      <sheetName val="Box culvt2x3"/>
      <sheetName val="Box culvt.2x2-4  Nos"/>
      <sheetName val="1 R of 800 mm dia pipe Drg."/>
      <sheetName val="1 R of 1000 mm dia Pipe Drg."/>
      <sheetName val="LS-1"/>
      <sheetName val="CS-1"/>
      <sheetName val="NT road Crust Design-REV"/>
      <sheetName val="Slab culvert 6.00M det"/>
      <sheetName val="Slab culvert 5.00M span  det "/>
      <sheetName val="Slab culvert Abs 6 .00"/>
      <sheetName val="Slab culvert 5.00M span abs "/>
      <sheetName val="Road AE"/>
      <sheetName val="Filling ABSTRACT"/>
      <sheetName val="NT road Crust Design (2)"/>
      <sheetName val="NT road Crust Design"/>
      <sheetName val="Drains detail"/>
      <sheetName val="draind abs"/>
      <sheetName val="Datas for KM &amp; HM etc."/>
      <sheetName val="Pipe culverts 600dia"/>
      <sheetName val="pipe culverts 1000 dia"/>
      <sheetName val="Leads NT"/>
      <sheetName val="Slab culvert abstract(3.00M) "/>
      <sheetName val="slab culvrt detail estimate(3.0"/>
      <sheetName val="Slab culvert 2.00M span absl"/>
      <sheetName val="Slab culvert 2.00M span  det"/>
      <sheetName val="BT rate"/>
      <sheetName val="T.memo"/>
      <sheetName val="CD Data (Morth)"/>
      <sheetName val="Rd Det Est"/>
      <sheetName val="Rd abs Est"/>
      <sheetName val="HP Det est"/>
      <sheetName val="HP Abs Est"/>
      <sheetName val="Index (2)"/>
      <sheetName val="Annex-B"/>
      <sheetName val="SPE-REP"/>
      <sheetName val="Ann_IIA_m"/>
      <sheetName val="EXE-SUMRY"/>
      <sheetName val="com_sta"/>
      <sheetName val="lab_mac"/>
      <sheetName val="FA_CD_LINE"/>
      <sheetName val="A_R_lINE"/>
      <sheetName val="AN_B_SUP"/>
      <sheetName val="A1"/>
      <sheetName val="A2"/>
      <sheetName val="A4"/>
      <sheetName val="A5"/>
      <sheetName val="A6"/>
      <sheetName val="A7"/>
      <sheetName val="CBR (2)"/>
      <sheetName val="Exe sum"/>
      <sheetName val="3R800"/>
      <sheetName val="4R 800"/>
      <sheetName val="1vof Obul800"/>
      <sheetName val="Drt Slab"/>
      <sheetName val="Abs_CD_2"/>
      <sheetName val="1R 800"/>
      <sheetName val="Ret wall"/>
      <sheetName val="m lead"/>
      <sheetName val="xls"/>
      <sheetName val="leads s "/>
      <sheetName val="Report  (2)"/>
      <sheetName val="Cross section"/>
      <sheetName val="Divider Drawing"/>
      <sheetName val="Spe. report"/>
      <sheetName val="Abs est-Road"/>
      <sheetName val="FINAL DATA"/>
      <sheetName val="Det est Road"/>
      <sheetName val="CD Estimate  new"/>
      <sheetName val="Culvert Drawing"/>
      <sheetName val="Road-Saftey- Abs"/>
      <sheetName val="Strip "/>
      <sheetName val="Seigniorage"/>
      <sheetName val="drw"/>
      <sheetName val="cul.drw"/>
      <sheetName val="cul.drw2"/>
      <sheetName val="CD-ABS 23.8(6V of 6M)"/>
      <sheetName val="DetAbsAbs-CD"/>
      <sheetName val="1000-1R-Dra"/>
      <sheetName val="1000-2R-Dra "/>
      <sheetName val="1000-4R-Dra"/>
      <sheetName val="1V of 5.0M span"/>
      <sheetName val="6V of 6m span Sectiom"/>
      <sheetName val="Ty.sec(1)"/>
      <sheetName val="Ty.sec (2)"/>
      <sheetName val="Ty.sec (3)"/>
      <sheetName val="m'lead"/>
      <sheetName val="Covering letter"/>
      <sheetName val="W.slip"/>
      <sheetName val="Query"/>
      <sheetName val="QryMap"/>
      <sheetName val="bridge_GENERAL ABTRACT (2)"/>
      <sheetName val="Det&amp;Abs_latest"/>
      <sheetName val="Cov (2)"/>
      <sheetName val="TS memo (2)"/>
      <sheetName val="report (3)"/>
      <sheetName val="report (2)"/>
      <sheetName val="road_Gen Abs (2)"/>
      <sheetName val="bridge_GENERAL ABTRACT"/>
      <sheetName val="Det&amp;Abs (2)"/>
      <sheetName val="Det&amp;Abs"/>
      <sheetName val="patchwork_data_H_T_ROAD (2)"/>
      <sheetName val="Cdworks_DATAS_madhu"/>
      <sheetName val="patchwork_data_H_T_ROAD"/>
      <sheetName val="road_Gen Abs"/>
      <sheetName val="bridge_MEST "/>
      <sheetName val="MWALads"/>
      <sheetName val="leads (3)"/>
      <sheetName val="leads (4)"/>
      <sheetName val="leads (5)"/>
      <sheetName val="TS 8"/>
      <sheetName val="TS UY 1st reach"/>
      <sheetName val="TS UY 1st reach (2)"/>
      <sheetName val="TS 9"/>
      <sheetName val="TS 10"/>
      <sheetName val="TS 11"/>
      <sheetName val="TS 12"/>
      <sheetName val="TS 13"/>
      <sheetName val="TS 14"/>
      <sheetName val="TS 15"/>
      <sheetName val="TS 16"/>
      <sheetName val="TS 17"/>
      <sheetName val="Line_Abstract"/>
      <sheetName val="mmlead"/>
      <sheetName val="Gen . Ab"/>
      <sheetName val="Det-Est"/>
      <sheetName val="ms 10 mm"/>
      <sheetName val="ms 8 mm"/>
      <sheetName val="ms 6 mm"/>
      <sheetName val="id_whmr"/>
      <sheetName val="airvalve-AC-BWSC-GRP-MS-PSC"/>
      <sheetName val="Sluice AC GRP BWSP MS"/>
      <sheetName val="NRV-DI "/>
      <sheetName val="Spn"/>
      <sheetName val="SPECIFIC. GP (2)"/>
      <sheetName val="spc_Line"/>
      <sheetName val="st_est"/>
      <sheetName val="yadadrimodel"/>
      <sheetName val="Ykunta"/>
      <sheetName val="Anobose "/>
      <sheetName val="Harith.filter"/>
      <sheetName val="Plants "/>
      <sheetName val="AVENUE."/>
      <sheetName val="Tall Plants "/>
      <sheetName val="Harith. Labour "/>
      <sheetName val="Haritha Haram . Palnts "/>
      <sheetName val="haritha.me.pln"/>
      <sheetName val="Plast.Tree.7"/>
      <sheetName val="quatation "/>
      <sheetName val="Compa.tank"/>
      <sheetName val="cmpara"/>
      <sheetName val="ROAD-EST (3)"/>
      <sheetName val="Drain Cs"/>
      <sheetName val="re"/>
      <sheetName val="lead123"/>
      <sheetName val="S-I &amp; S-II"/>
      <sheetName val="spe.report"/>
      <sheetName val="Estimate  (2)"/>
      <sheetName val="Seignarages (2)"/>
      <sheetName val="section (2)"/>
      <sheetName val="drawing (2)"/>
      <sheetName val="Abstract  for Drains"/>
      <sheetName val="Abstract  for Roads "/>
      <sheetName val="Dubbaka Drains"/>
      <sheetName val="Dubbaka Roads "/>
      <sheetName val="Detail RD"/>
      <sheetName val="1). BT RD "/>
      <sheetName val="1. BT"/>
      <sheetName val="1b). Bx Clvt"/>
      <sheetName val="1c). drain and foot path"/>
      <sheetName val="1. FOOTPATH"/>
      <sheetName val="2). BT RD ABST"/>
      <sheetName val="2. BT"/>
      <sheetName val="3. Single Arm Lights"/>
      <sheetName val="4) Jn Imp"/>
      <sheetName val="5.  CC roads"/>
      <sheetName val="5a) 0.3 DR"/>
      <sheetName val="5b) 0.45 DR"/>
      <sheetName val="5c) 0.60 DR"/>
      <sheetName val="5d) 0.90 X 0.75 DR"/>
      <sheetName val="5e)1.0 x 1.0 DR "/>
      <sheetName val="5f)1.2 x 1.0"/>
      <sheetName val="6) 1.5 x 1.5 DR "/>
      <sheetName val="6b) 1.8 x 1.5 dr"/>
      <sheetName val="6c) 2 x 1.80 dr"/>
      <sheetName val="6d)2.25 x 1.8 dr"/>
      <sheetName val="6e) 2.5 x 2.25 dr"/>
      <sheetName val="data ct, ms grl"/>
      <sheetName val="Data Parks"/>
      <sheetName val="2. BT DT"/>
      <sheetName val="2b). DR 1.0"/>
      <sheetName val="2d). BX CLVT"/>
      <sheetName val="data-Bld-19-20"/>
      <sheetName val="Cent'g--19-20"/>
      <sheetName val="3. BXCLVT"/>
      <sheetName val="2. Det - Estimate - CC Drain"/>
      <sheetName val="data-SWD"/>
      <sheetName val="Road data- MoRTH-5th Revision"/>
      <sheetName val="labour &amp; Hire-19-20"/>
      <sheetName val="Convey -19-20"/>
      <sheetName val="HDPE data"/>
      <sheetName val="SSR-Irri, R&amp;B, PH-19-20"/>
      <sheetName val="HM LGT "/>
      <sheetName val="highmast light data (2)"/>
      <sheetName val="central lighting data"/>
      <sheetName val="data-Bld-18-19"/>
      <sheetName val="1.CC RD"/>
      <sheetName val="2. CC RD"/>
      <sheetName val="2. 0.45 DR"/>
      <sheetName val="3. CC RD"/>
      <sheetName val="4. CC RD"/>
      <sheetName val="4. 0.45 DR"/>
      <sheetName val="5. CC RD"/>
      <sheetName val="6. CC RD"/>
      <sheetName val="6. 0.6 DR"/>
      <sheetName val="7. CC RD"/>
      <sheetName val="7. 0.6 DR"/>
      <sheetName val="8. CC RD"/>
      <sheetName val="9. CC RD"/>
      <sheetName val="10. CC RD"/>
      <sheetName val="11. CC RD"/>
      <sheetName val="Lead-19-20"/>
      <sheetName val="WE (3)"/>
      <sheetName val="abstract Bridge"/>
      <sheetName val="WE (2)"/>
      <sheetName val="Seigniorage CHarges"/>
      <sheetName val="SS Tanks &amp; WTPs"/>
      <sheetName val="Check Dam"/>
      <sheetName val="Intake well- Est"/>
      <sheetName val="Office - Source"/>
      <sheetName val="W.man.Qrt-Ambedkar Park"/>
      <sheetName val="Intake well"/>
      <sheetName val="ELSR-Below-500KL"/>
      <sheetName val="AE-CC"/>
      <sheetName val="DE_CC"/>
      <sheetName val="Master sheet-CC"/>
      <sheetName val="Ab-Drains"/>
      <sheetName val="AE-Drain"/>
      <sheetName val="DE-Drain"/>
      <sheetName val="AE-450 Culvert"/>
      <sheetName val="DE-450 Culvert"/>
      <sheetName val="AE-SS"/>
      <sheetName val="DE-SS"/>
      <sheetName val="Sheet2 (2)"/>
      <sheetName val="as per Vinay "/>
      <sheetName val="Stock "/>
      <sheetName val="As per Department "/>
      <sheetName val="Statement "/>
      <sheetName val="Pipe Line "/>
      <sheetName val="Specials "/>
      <sheetName val="C-Mat-Gen  leads datas"/>
      <sheetName val="Cvr Pg"/>
      <sheetName val="Rd Map India"/>
      <sheetName val="Rd Map AP"/>
      <sheetName val="Dist Map"/>
      <sheetName val="Pre-Dev.Photos"/>
      <sheetName val="SE Curve Plan"/>
      <sheetName val="KM HM "/>
      <sheetName val="Quary Map"/>
      <sheetName val="Pipe Drawg "/>
      <sheetName val="CS1"/>
      <sheetName val="CS2"/>
      <sheetName val="CS3"/>
      <sheetName val="Rd Fntr Dwg"/>
      <sheetName val="Chapters"/>
      <sheetName val="M.Map"/>
      <sheetName val="Strip Map Plan"/>
      <sheetName val="Cap 2.1"/>
      <sheetName val="Lab Rprt Org"/>
      <sheetName val="Lab Rprt"/>
      <sheetName val="Gen.Abs"/>
      <sheetName val="Rd desin brief"/>
      <sheetName val="Daily Trf"/>
      <sheetName val="Weekly Trf"/>
      <sheetName val="Pav Desgn"/>
      <sheetName val="Desn Chart"/>
      <sheetName val="SE Curve"/>
      <sheetName val="CC Pav"/>
      <sheetName val="Crust"/>
      <sheetName val="Drain Draw"/>
      <sheetName val="Road Plan"/>
      <sheetName val="Insp.Rept SE"/>
      <sheetName val="Draft Format"/>
      <sheetName val="Curve Desn"/>
      <sheetName val="Road Estt"/>
      <sheetName val="Side Drn Est"/>
      <sheetName val="Hyd.Part"/>
      <sheetName val="CD Abs"/>
      <sheetName val="CD Est 1.0M Slab"/>
      <sheetName val="CD Est 6.0M Slab"/>
      <sheetName val="CD Est 1V1000PC"/>
      <sheetName val="CD Est 3V1000PC"/>
      <sheetName val="Seign chrgs"/>
      <sheetName val="CD Est 4V1000PC"/>
      <sheetName val="CD Est 6V1000PC"/>
      <sheetName val="Rd Furn Est"/>
      <sheetName val="Quary chart"/>
      <sheetName val="Data Rd.Furn"/>
      <sheetName val="Ret Wal Desn"/>
      <sheetName val="Drg Slab Culvt"/>
      <sheetName val="Mtc Cert"/>
      <sheetName val="CD's Extng Prpsd"/>
      <sheetName val="Cert.Wtr Cost"/>
      <sheetName val="Land Cert"/>
      <sheetName val="CE Cert"/>
      <sheetName val="EWE Abst"/>
      <sheetName val="CN1"/>
      <sheetName val="F 2A"/>
      <sheetName val="F 2B"/>
      <sheetName val="F-4A"/>
      <sheetName val="F 4"/>
      <sheetName val="F-9A"/>
      <sheetName val="F-9B"/>
      <sheetName val="com cons"/>
      <sheetName val="Annex7.3 STA"/>
      <sheetName val="Prof B"/>
      <sheetName val="Prof C"/>
      <sheetName val="STA Lr"/>
      <sheetName val="PRINTING"/>
      <sheetName val="Labr &amp; Mac Rates"/>
      <sheetName val="EW-2"/>
      <sheetName val="L-sec-2"/>
      <sheetName val="Circle Segment"/>
      <sheetName val="EW Bathupuram"/>
      <sheetName val="CN Map"/>
      <sheetName val="Site Photoes"/>
      <sheetName val="Rd C Plan"/>
      <sheetName val="Envi Check-List"/>
      <sheetName val="Not to Print"/>
      <sheetName val="specific"/>
      <sheetName val="Annex-C"/>
      <sheetName val="Specification (2)"/>
      <sheetName val="Cover est"/>
      <sheetName val="Trafic Valume (SP 72)"/>
      <sheetName val="Pavement design SP 72"/>
      <sheetName val="Culvert Diag (2)"/>
      <sheetName val="Pavement Desgn"/>
      <sheetName val="Spe."/>
      <sheetName val="Slab Culvert 2 mts"/>
      <sheetName val="CC Road -2"/>
      <sheetName val="Precast Slab Culvert"/>
      <sheetName val="High level Bridge"/>
      <sheetName val="CS -1 (2)"/>
      <sheetName val="600 Pipe culvert "/>
      <sheetName val="Retaining walls"/>
      <sheetName val="900,1000mm Pipe culvert"/>
      <sheetName val="700  Pipe culvert "/>
      <sheetName val="Con"/>
      <sheetName val="600 Pipe Two rows"/>
      <sheetName val="600 Pipe culvert"/>
      <sheetName val="Symbals"/>
      <sheetName val="CS -1"/>
      <sheetName val="Quarry "/>
      <sheetName val="Key Map "/>
      <sheetName val="Rt.Wall Design"/>
      <sheetName val="curve design"/>
      <sheetName val="CS-2 "/>
      <sheetName val="Trafic Valume"/>
      <sheetName val="Infrmn. Sheet"/>
      <sheetName val="Stamp"/>
      <sheetName val="L . S. "/>
      <sheetName val="F 4 A"/>
      <sheetName val="B &amp; C"/>
      <sheetName val=" Road Abstract"/>
      <sheetName val="1000 Pipe culvert "/>
      <sheetName val="Side Drains"/>
      <sheetName val="Retaining walls "/>
      <sheetName val="2mts Slab Culvert "/>
      <sheetName val="CC road Ramp"/>
      <sheetName val="Revetment&amp; Toe wall"/>
      <sheetName val="High levl Bridge II@21+50"/>
      <sheetName val="High level Bridge I@19+50"/>
      <sheetName val="road furniture sub estimate"/>
      <sheetName val="Materials Statement (CD Works)"/>
      <sheetName val="Materials Statement"/>
      <sheetName val="Data road"/>
      <sheetName val="Lead road"/>
      <sheetName val="Lead statement road work"/>
      <sheetName val="Lead statement for CD works"/>
      <sheetName val="9 B"/>
      <sheetName val="New C"/>
      <sheetName val="STA"/>
      <sheetName val="chapter - 16 "/>
      <sheetName val="Ch- 16 tab. - 17.4"/>
      <sheetName val="Geomatric desgn"/>
      <sheetName val="Bearings"/>
      <sheetName val="Horiz"/>
      <sheetName val="Vert."/>
      <sheetName val="Retain_Design"/>
      <sheetName val="CC Desgin"/>
      <sheetName val="PC Degin"/>
      <sheetName val="BC Map"/>
      <sheetName val="land availability"/>
      <sheetName val="Strip  Plan"/>
      <sheetName val="C.B.R. Chart"/>
      <sheetName val="C.S.(1)"/>
      <sheetName val="Long. Sec.(1)"/>
      <sheetName val="Detail-B"/>
      <sheetName val="Compa.-B   "/>
      <sheetName val="Gen. Abt."/>
      <sheetName val="Gen.Abt. Comp."/>
      <sheetName val="data -B"/>
      <sheetName val="Appron-fig"/>
      <sheetName val="Rt. Wall"/>
      <sheetName val="inputs1"/>
      <sheetName val="inputs2"/>
      <sheetName val="Cv.Lr"/>
      <sheetName val="Basic info &amp; Obs"/>
      <sheetName val="Physical Observation_Ann I "/>
      <sheetName val="CC Rec_Ann I(A)"/>
      <sheetName val="CC-II"/>
      <sheetName val="Photo"/>
      <sheetName val="Sieve Analyasis"/>
      <sheetName val="Core Cutting Density "/>
      <sheetName val="M-15_Ann-II"/>
      <sheetName val="M-10_Ann-III"/>
      <sheetName val="Work Sheet"/>
      <sheetName val="Num"/>
      <sheetName val="ATM List"/>
      <sheetName val="Calendar"/>
      <sheetName val="MOBILE_CODES"/>
      <sheetName val="Unit Conversion"/>
      <sheetName val="Checkbook Balance"/>
      <sheetName val="Loan Payment"/>
      <sheetName val="BMI &amp; Calorie"/>
      <sheetName val="Blood Pressure"/>
      <sheetName val="Conversion"/>
      <sheetName val="Convert"/>
      <sheetName val="Right Triangle"/>
      <sheetName val="Tap Drill"/>
      <sheetName val="Drill Bit Equivalence"/>
      <sheetName val="Chart 1"/>
      <sheetName val="Chart 2"/>
      <sheetName val="Bolt Circle"/>
      <sheetName val="Rotate"/>
      <sheetName val="Cone Fab"/>
      <sheetName val="Polygon"/>
      <sheetName val="Trig Function"/>
      <sheetName val="Day1"/>
      <sheetName val="Day2"/>
      <sheetName val="Day3"/>
      <sheetName val="pav-des"/>
      <sheetName val="ccdes"/>
      <sheetName val="key"/>
      <sheetName val="curve"/>
      <sheetName val="m4"/>
      <sheetName val="Gen_Abs"/>
      <sheetName val="Form-4"/>
      <sheetName val="Form-2b"/>
      <sheetName val="Form-2a"/>
      <sheetName val="Form-F1"/>
      <sheetName val="Prof_C"/>
      <sheetName val="Prof_B"/>
      <sheetName val="det without launching appron"/>
      <sheetName val="det thama"/>
      <sheetName val="det sam"/>
      <sheetName val="road furniture "/>
      <sheetName val="CD ABST"/>
      <sheetName val="conyanc"/>
      <sheetName val="EX.SUM"/>
      <sheetName val="TRAFFIC DATA"/>
      <sheetName val="MAIN ABST"/>
      <sheetName val="DESIGN LIFE"/>
      <sheetName val="F-B"/>
      <sheetName val="F-1"/>
      <sheetName val="Packag Summary"/>
      <sheetName val="F-1A"/>
      <sheetName val="F-2"/>
      <sheetName val="format F4"/>
      <sheetName val="pav desn"/>
      <sheetName val="Format F-4A"/>
      <sheetName val="LHS RHS"/>
      <sheetName val="Est Rd Funt"/>
      <sheetName val="desin HPC"/>
      <sheetName val="grd veri"/>
      <sheetName val="com consultn"/>
      <sheetName val="Ann I "/>
      <sheetName val="Ann-II."/>
      <sheetName val="Ann-IV."/>
      <sheetName val="M.20_Ann-II.."/>
      <sheetName val="Annex-I"/>
      <sheetName val="Annex-II"/>
      <sheetName val="Photo (2)"/>
      <sheetName val="Brea filling"/>
      <sheetName val="Bf  Data sheet"/>
      <sheetName val="kast"/>
      <sheetName val="sird"/>
      <sheetName val="est1"/>
      <sheetName val="est.4"/>
      <sheetName val="18.10.06"/>
      <sheetName val="donp"/>
      <sheetName val="137-140"/>
      <sheetName val="141-142"/>
      <sheetName val="ElectricalSSR"/>
      <sheetName val="NonSSR"/>
      <sheetName val="GA-Siddipet"/>
      <sheetName val="Zone&quot;C&quot;-Esti-21-4-17"/>
      <sheetName val="GA-Siddipet-100 C"/>
      <sheetName val="CC-Drains-Z-III"/>
      <sheetName val="GA-Siddipet-RCC Drain"/>
      <sheetName val="RCC Box Drain -1.50 x 2.00m"/>
      <sheetName val="data- SW Drains"/>
      <sheetName val="GA-Siddipet-100 C-Final-135.13."/>
      <sheetName val="GA-Siddipet-100 C-Final-135.15"/>
      <sheetName val="Zone&quot;M&amp;N&quot; Est."/>
      <sheetName val="250mm-P.Main"/>
      <sheetName val="Zone&quot;M&amp;N&quot; Est.Op-2"/>
      <sheetName val="Est.RCC-IC-0.6x0.9m"/>
      <sheetName val="Est.RCC-IC-0.6x0.8m"/>
      <sheetName val="Est.RCC-IC-0.6x0.7m"/>
      <sheetName val="Est.RCC-IC-0.6x0.6m"/>
      <sheetName val="DWC pipe from IC to MH"/>
      <sheetName val="Machinery-"/>
      <sheetName val="Zone&quot;C&quot;-Esti-25-4-17"/>
      <sheetName val="Zone&quot;C&quot;-Manholes"/>
      <sheetName val="Inspection chambers"/>
      <sheetName val="Sewer-HSC"/>
      <sheetName val="Inspection chamber-1"/>
      <sheetName val="U PVC pipe from IC to MH"/>
      <sheetName val="Gen sets-320 KVA "/>
      <sheetName val="Gen sets-250 KVA "/>
      <sheetName val="Approach Roads- CC"/>
      <sheetName val="HDPE pipe from IC to MH "/>
      <sheetName val="MH-Z-&quot;M &amp;N&quot;"/>
      <sheetName val="C-Mat-Gen-17-18"/>
      <sheetName val="data- Sewer -Final"/>
      <sheetName val="Est-CC Roads-"/>
      <sheetName val="DI &amp; MS pipes"/>
      <sheetName val="data-HDPE &amp; PVC pipes (2)"/>
      <sheetName val="Data- BT roads"/>
      <sheetName val="data-RCC-PE &amp; SS-SRC cement."/>
      <sheetName val="MH -0.90m dia-"/>
      <sheetName val="MH -1.20m dia"/>
      <sheetName val="MH -1.5m dia- 2.30 to 3m"/>
      <sheetName val="MH-est -1.5m-3 to 5m"/>
      <sheetName val="MH-est -1.5m-5 to 9m."/>
      <sheetName val="MH-est -1.8m-3 to 5m"/>
      <sheetName val="data-HDPE &amp; PVC pipes"/>
      <sheetName val="SSR-Irri, R&amp;B, PH-17-18"/>
      <sheetName val="Pipes &amp; Valves-17-18"/>
      <sheetName val="Bld.SoR-17-18"/>
      <sheetName val="Sanitary SSR-17-18"/>
      <sheetName val="Elec SSR 2016-17 New"/>
      <sheetName val="labour &amp; Hire-17-18"/>
      <sheetName val="Convey -17-18"/>
      <sheetName val="Lead-17-18"/>
      <sheetName val="Cent'g--17-18"/>
      <sheetName val="PH data-17-18"/>
      <sheetName val="data-Bld-17-18"/>
      <sheetName val="data-WS &amp; Sanitary-17-18"/>
      <sheetName val="MH-0.90m.dia-1.00m. depth "/>
      <sheetName val="MH-0.90m dia-1.10m to 1.60m"/>
      <sheetName val="MH-1.20m dia-1.65 to 2.30m"/>
      <sheetName val="MH.1.5m dia-2.40 to 3m"/>
      <sheetName val="MH.1.5m dia-3.10m to 5m"/>
      <sheetName val="MH.1.5m dia-5.1m to 8m"/>
      <sheetName val="MH.1.5m dia-8.1m to 10m"/>
      <sheetName val="Elc.Stnd.Data -New"/>
      <sheetName val="Data-Gen sets "/>
      <sheetName val="Elec SSR 2016-17 New (2)"/>
      <sheetName val="data-RWHS"/>
      <sheetName val="Elc.Stnd.Data -New (2)"/>
      <sheetName val="PH data-17-18 (2)"/>
      <sheetName val="Data for UGD"/>
      <sheetName val="sewer data modi"/>
      <sheetName val="sewer data"/>
      <sheetName val="Data for UGD (2)"/>
      <sheetName val="Data_for_UGD"/>
      <sheetName val="sewer_data_modi"/>
      <sheetName val="sewer_data"/>
      <sheetName val="Data_for_UGD_(2)"/>
      <sheetName val="ZoneIII(Pra)"/>
      <sheetName val="ZoneIII(APHB)"/>
      <sheetName val="(NSP)Table111"/>
      <sheetName val="(NSP)Table11"/>
      <sheetName val="ZoneIII(Bang)"/>
      <sheetName val="zonal wise"/>
      <sheetName val="APPENDIX-I"/>
      <sheetName val="Corr-spt"/>
      <sheetName val="Obs-spt"/>
      <sheetName val="Indices"/>
      <sheetName val="reinft"/>
      <sheetName val="glass project concrete"/>
      <sheetName val="glass project reift"/>
      <sheetName val="glass project indices"/>
      <sheetName val="Material&amp;equipment"/>
      <sheetName val="sept-plan"/>
      <sheetName val="Spt-BH"/>
      <sheetName val="Summary 0506"/>
      <sheetName val="Summary 0607- 31.MAR"/>
      <sheetName val="Other"/>
      <sheetName val="glass_project_concrete"/>
      <sheetName val="glass_project_reift"/>
      <sheetName val="glass_project_indices"/>
      <sheetName val="BH 12-11-10-13"/>
      <sheetName val="BH 12-11-10-9"/>
      <sheetName val="BH 36-15-37"/>
      <sheetName val="BH 16-35-25-17"/>
      <sheetName val="BH 35-25-17"/>
      <sheetName val="glass_project_concrete1"/>
      <sheetName val="glass_project_reift1"/>
      <sheetName val="glass_project_indices1"/>
      <sheetName val="SBC-BH_19"/>
      <sheetName val="BH_12-11-10-13"/>
      <sheetName val="BH_12-11-10-9"/>
      <sheetName val="BH_36-15-37"/>
      <sheetName val="BH_16-35-25-17"/>
      <sheetName val="BH_35-25-17"/>
      <sheetName val="REVISED4A PROG PERF-SITE 1"/>
      <sheetName val="Legal Risk Analysis"/>
      <sheetName val="Abstract Sheet"/>
      <sheetName val="V.O.4 - PCC Qty"/>
      <sheetName val="Crew"/>
      <sheetName val="Pipe Supports"/>
      <sheetName val="WWR"/>
      <sheetName val="Load Details-220kV"/>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CABLE DATA"/>
      <sheetName val="Stock-II"/>
      <sheetName val="FT-05-02IsoBOM"/>
      <sheetName val="[RecoveredExternalLink3]B_____2"/>
      <sheetName val="Rev S1 Abstract"/>
      <sheetName val="Quantity Abstract"/>
      <sheetName val="BS1"/>
      <sheetName val="11-hsd"/>
      <sheetName val="13-septic"/>
      <sheetName val="7-ug"/>
      <sheetName val="2-utility"/>
      <sheetName val="18-misc"/>
      <sheetName val="5-pipe"/>
      <sheetName val="Parapet"/>
      <sheetName val="[RecoveredExternalLink3]B_____3"/>
      <sheetName val="B@__x005f_x0000__x005f_x0004_@_x005f_x0000__x0000"/>
      <sheetName val="Summary_0506"/>
      <sheetName val="Summary_0607-_31_MAR"/>
      <sheetName val="B@_"/>
      <sheetName val="BOQ -II ph 2"/>
      <sheetName val="A-General"/>
      <sheetName val="B@___x0004_@_____$__"/>
      <sheetName val="SUMM"/>
      <sheetName val="DADAN-1"/>
      <sheetName val="d-safe specs"/>
      <sheetName val="class &amp; category"/>
      <sheetName val="Rein-Final (Ph 1+Ph2)"/>
      <sheetName val="pt_cw"/>
      <sheetName val="Metso - Forth &amp; Slurry 11.02.10"/>
      <sheetName val="Hystmnt (2)"/>
      <sheetName val="need"/>
      <sheetName val="estPM"/>
      <sheetName val="distrib"/>
      <sheetName val="VC99"/>
      <sheetName val="VC96"/>
      <sheetName val="Pumproom"/>
      <sheetName val="ltrt"/>
      <sheetName val="SPData"/>
      <sheetName val="pps"/>
      <sheetName val="map"/>
      <sheetName val="m_est"/>
      <sheetName val="feature"/>
      <sheetName val="GAJWEL SEC EST"/>
      <sheetName val="Det.Cum Abst. (3)"/>
      <sheetName val="Det.Cum Abst. (2)"/>
      <sheetName val="Det.Cum Abst. (4)"/>
      <sheetName val="Det.Cum Abst."/>
      <sheetName val="Sheet2 (3)"/>
      <sheetName val="Ty.Cross Section"/>
      <sheetName val="unitratedata"/>
      <sheetName val="ssrdata"/>
      <sheetName val="Model-ssrData2008"/>
      <sheetName val="Mahesh"/>
      <sheetName val="Raghuveer"/>
      <sheetName val="General Abst"/>
      <sheetName val="Crust design"/>
      <sheetName val="GA-Medak -1"/>
      <sheetName val="Medak-Mpl.office-2nd"/>
      <sheetName val="Medak-Mpl.office-1st"/>
      <sheetName val="Spec.Report.Medak"/>
      <sheetName val="C-Mat-Gen-"/>
      <sheetName val="data-Bld-15-16"/>
      <sheetName val="Total SSR-15-16"/>
      <sheetName val="labour&amp; Hire-15-16"/>
      <sheetName val="Convey -15-16"/>
      <sheetName val="Lead-15-16"/>
      <sheetName val="ygt 16"/>
      <sheetName val="CC16 hudco aler"/>
      <sheetName val="bram 17 hudco"/>
      <sheetName val="CC16 HUDCO atm sat"/>
      <sheetName val="thukrapaly cc17 hud"/>
      <sheetName val="ygt hudco 17"/>
      <sheetName val="15 GUND 23012020"/>
      <sheetName val="CC atm15"/>
      <sheetName val="CC alair15"/>
      <sheetName val="cc 12 brm"/>
      <sheetName val="tply cc 13"/>
      <sheetName val="pply 16"/>
      <sheetName val="vlg 17"/>
      <sheetName val="BNGR CC 17"/>
      <sheetName val="rajapet cc 17"/>
      <sheetName val="CC17 RAJA"/>
      <sheetName val="restortion"/>
      <sheetName val="valves (2f)"/>
      <sheetName val="laying (p)"/>
      <sheetName val="hsc details"/>
      <sheetName val="EWE GLSR"/>
      <sheetName val="EWE Pipeline"/>
      <sheetName val="DI WS ITEMS"/>
      <sheetName val="Valves lOWERING"/>
      <sheetName val="Almn DW"/>
      <sheetName val="Finishing items"/>
      <sheetName val="Ab"/>
      <sheetName val="men-cm"/>
      <sheetName val="BBS(Intake well)-2"/>
      <sheetName val="Intake well with approach bridg"/>
      <sheetName val="sump cum pump house-6.0m dia"/>
      <sheetName val="ring bund"/>
      <sheetName val="nizamcolony"/>
      <sheetName val="data -bui"/>
      <sheetName val="I.Well"/>
      <sheetName val="BBS(Intake well)"/>
      <sheetName val=" laying "/>
      <sheetName val="mh "/>
      <sheetName val="Bedding &amp; Encasing"/>
      <sheetName val="E.W. trench"/>
      <sheetName val="E.W M.H"/>
      <sheetName val="H.S.C M.H"/>
      <sheetName val="shoring shuttering"/>
      <sheetName val="_x005f_x0000_V_x005f_x0000_O_x005f_x0000_I_x005f_x0000_"/>
      <sheetName val="_x005f_x0000_V_x005f_x0000_O_x005f_x0000_I_x000_2"/>
      <sheetName val="?V?O?I?L?S?I?N?G?R?A?M?.?X?L?S?"/>
      <sheetName val="cwaydata_(2)"/>
      <sheetName val="CDdata_(3)"/>
      <sheetName val="lead_st"/>
      <sheetName val="cwaydata_(2)1"/>
      <sheetName val="CDdata_(3)1"/>
      <sheetName val="Mortars"/>
      <sheetName val="cwaydata_(2)5"/>
      <sheetName val="CDdata_(3)5"/>
      <sheetName val="Lead_statement_ss53"/>
      <sheetName val="cwaydata_(2)3"/>
      <sheetName val="CDdata_(3)3"/>
      <sheetName val="cwaydata_(2)2"/>
      <sheetName val="CDdata_(3)2"/>
      <sheetName val="Lead_statement_ss51"/>
      <sheetName val="cwaydata_(2)4"/>
      <sheetName val="CDdata_(3)4"/>
      <sheetName val="Lead_statement_ss52"/>
      <sheetName val="Quotes"/>
      <sheetName val="Bridge-well"/>
      <sheetName val="Wells data"/>
      <sheetName val="Road det"/>
      <sheetName val="Cause way"/>
      <sheetName val="Abstact"/>
      <sheetName val="nc"/>
      <sheetName val="nss (2)"/>
      <sheetName val="Trunk Main"/>
      <sheetName val="Habcodes"/>
      <sheetName val="Gravity Main-Jukkal"/>
      <sheetName val="MTC-estimate"/>
      <sheetName val="other rates"/>
      <sheetName val="INPUT-SHEET"/>
      <sheetName val="CIV INV&amp;EXP"/>
      <sheetName val="20KL"/>
      <sheetName val="20KL WE4"/>
      <sheetName val="BBS"/>
      <sheetName val="PVS"/>
      <sheetName val="POL"/>
      <sheetName val="PV Data"/>
      <sheetName val="S Data"/>
      <sheetName val="Epoxy &amp; MS Door"/>
      <sheetName val="chambers caze"/>
      <sheetName val="FLooring &amp; Sanitery"/>
      <sheetName val="ss railing "/>
      <sheetName val="HSC "/>
      <sheetName val="Buildings"/>
      <sheetName val="GM&amp;PM EST- final "/>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Data-all"/>
      <sheetName val="I.R.P"/>
      <sheetName val="open well"/>
      <sheetName val="ringwell"/>
      <sheetName val="bwell"/>
      <sheetName val="lead charges"/>
      <sheetName val="Watersoft (2)"/>
      <sheetName val="Lead (Final)"/>
      <sheetName val="Summary_of_Rates"/>
      <sheetName val="Basic_Approach"/>
      <sheetName val="Iocount"/>
      <sheetName val="Data base Feb 09"/>
      <sheetName val="Plant _  Machinery"/>
      <sheetName val="Data 2011-12"/>
      <sheetName val="feasibility require"/>
      <sheetName val="Salient1"/>
      <sheetName val="A 3.7"/>
      <sheetName val="Parkal Supplementary Deletions"/>
      <sheetName val="labour &amp; Centering"/>
      <sheetName val="Mp-team 1"/>
      <sheetName val="Gajwel Secondary TS"/>
      <sheetName val="Gajwel Secondary"/>
      <sheetName val="Sketch"/>
      <sheetName val="Summary_of_Rates1"/>
      <sheetName val="Basic_Approach1"/>
      <sheetName val="Lead_(Final)"/>
      <sheetName val="Revised_rates(SSR_2015-16)"/>
      <sheetName val="Variables_x"/>
      <sheetName val="Lookup"/>
      <sheetName val="HS 1 BPT (2)all bpts"/>
      <sheetName val="economic PM"/>
      <sheetName val="ms_10_mm"/>
      <sheetName val="ms_8_mm"/>
      <sheetName val="ms_6_mm"/>
      <sheetName val="ms_data"/>
      <sheetName val="PSC_-pv"/>
      <sheetName val="NA"/>
      <sheetName val="HS 1"/>
      <sheetName val="ohsrb"/>
      <sheetName val="2A_2008_09_ABST_GENSCST"/>
      <sheetName val="CLEAR OVER FALL DROP"/>
      <sheetName val="TELs"/>
      <sheetName val="HS 1 BPT (2)"/>
      <sheetName val="Fund Req Abstract"/>
      <sheetName val="roads fund estimate"/>
      <sheetName val="Resorse Planning"/>
      <sheetName val="Roads Work Plan"/>
      <sheetName val="Staff Quarters work plan"/>
      <sheetName val="Compound Wall Plan"/>
      <sheetName val="90 kl at UPPAL"/>
      <sheetName val="Valves 10-11Data"/>
      <sheetName val="DFjoints 2.11.17"/>
      <sheetName val="Sluice-DI-16"/>
      <sheetName val="1-Pop Proj"/>
      <sheetName val="Rising Main"/>
      <sheetName val="E1"/>
      <sheetName val="Roadlist"/>
      <sheetName val="KONDAPUR."/>
      <sheetName val="14 _MLD.modi"/>
      <sheetName val="Rates Abstract"/>
      <sheetName val="BS"/>
      <sheetName val="Checks &amp; Inputs"/>
      <sheetName val="wwww"/>
      <sheetName val="QDTS"/>
      <sheetName val="Calc1"/>
      <sheetName val="CBL_OD"/>
      <sheetName val=" Boppudi  Designs"/>
      <sheetName val="Boppudi Lead"/>
      <sheetName val="SST 1"/>
      <sheetName val="Sump well Dome type"/>
      <sheetName val="V.Pits"/>
      <sheetName val="IN&amp;OUT"/>
      <sheetName val="pumpset (2)"/>
      <sheetName val="ewelj"/>
      <sheetName val="SS to SSF"/>
      <sheetName val="L to SS"/>
      <sheetName val="Hyd (2)"/>
      <sheetName val="PVC PIPES Data"/>
      <sheetName val="Flow diagram"/>
      <sheetName val="Hyd"/>
      <sheetName val="Lead statement kanaparru"/>
      <sheetName val="Pipe L&amp;J rates"/>
      <sheetName val="powerlines"/>
      <sheetName val="IR"/>
      <sheetName val="Photos - 2"/>
      <sheetName val="Photos -1"/>
      <sheetName val="lable I"/>
      <sheetName val="abs-1"/>
      <sheetName val="Road Est "/>
      <sheetName val="Road furniture"/>
      <sheetName val="Seignorage for this work"/>
      <sheetName val="key-Map "/>
      <sheetName val="User-Instructions"/>
      <sheetName val="TRAFF-Count-ESAL-Cal"/>
      <sheetName val="SP-72 DESIGN"/>
      <sheetName val="SP-72-CHART"/>
      <sheetName val="Det esti"/>
      <sheetName val="1v_900_PC"/>
      <sheetName val="Retaining-wall"/>
      <sheetName val="Road-furniture"/>
      <sheetName val="MTC-ABS"/>
      <sheetName val="DATA-CD"/>
      <sheetName val="Road Furniture-Data"/>
      <sheetName val="Mtc-data"/>
      <sheetName val="1v_600_PC"/>
      <sheetName val="1v_1000_PC"/>
      <sheetName val="2v_600_PC"/>
      <sheetName val="2v_900_PC"/>
      <sheetName val="2v_1000_PC"/>
      <sheetName val="sc_1v_2m"/>
      <sheetName val="sc_1v_3m"/>
      <sheetName val="sc_2v_3m"/>
      <sheetName val="sc_2v_5m"/>
      <sheetName val="3v_600_RDVENTS"/>
      <sheetName val="temp-ws"/>
      <sheetName val="MTC-Table"/>
      <sheetName val="Cd-qty-ws-temp"/>
      <sheetName val="IR ok"/>
      <sheetName val="Road chart "/>
      <sheetName val="Gen Abs (2)"/>
      <sheetName val="WE R wall"/>
      <sheetName val="WE "/>
      <sheetName val="WE Road-furniture"/>
      <sheetName val="WE Seig_Cal"/>
      <sheetName val="Det esti (2)"/>
      <sheetName val="Retaining-wall 400"/>
      <sheetName val="Lead for all materials"/>
      <sheetName val="Datas of GSB GII"/>
      <sheetName val="CD ABS 1"/>
      <sheetName val="1v_600_PC (2)"/>
      <sheetName val="1v 1000 PC"/>
      <sheetName val="2v_1000_PC "/>
      <sheetName val="sc_1v_3m 7250m,10680m"/>
      <sheetName val="sc_1v_5m at 890m"/>
      <sheetName val="Quarry mapp"/>
      <sheetName val="Key mapp"/>
      <sheetName val="Labour and Other Rates"/>
      <sheetName val="NP-3 Pipes"/>
      <sheetName val="NP-3 Collars"/>
      <sheetName val="abst(cd-works)"/>
      <sheetName val="2vent culvert (2)"/>
      <sheetName val="2vent culvert"/>
      <sheetName val="1vent culvert (2)"/>
      <sheetName val="1vent culvert"/>
      <sheetName val="road dam (2)"/>
      <sheetName val="road dam"/>
      <sheetName val="berole est"/>
      <sheetName val="Bridge est OK"/>
      <sheetName val="Bridge est ABS"/>
      <sheetName val="Seign"/>
      <sheetName val="Data_Renuals"/>
      <sheetName val="Gen Abst"/>
      <sheetName val="CC Road _Data"/>
      <sheetName val="CC PVMT"/>
      <sheetName val=" BT Estimate"/>
      <sheetName val="Lead  RATES"/>
      <sheetName val="Lead charges 07-08"/>
      <sheetName val="Data_patch work"/>
      <sheetName val="CC 1st &amp; Final"/>
      <sheetName val="Template"/>
      <sheetName val="Conveyance 2017-18"/>
      <sheetName val="Dont corect the Right sd sheets"/>
      <sheetName val="Road Est (2)"/>
      <sheetName val="lable"/>
      <sheetName val="Road Est (4)"/>
      <sheetName val=" CD WORKS DATA "/>
      <sheetName val="key (5)"/>
      <sheetName val="key (4)"/>
      <sheetName val="Estt 2.98 L"/>
      <sheetName val="Building Lead "/>
      <sheetName val="Building Data"/>
      <sheetName val="Building Data All Floors"/>
      <sheetName val="Electrical Data 213-14"/>
      <sheetName val="Windows&amp; Doors Data (2)"/>
      <sheetName val="Windows&amp; Doors Data"/>
      <sheetName val="Building Data2013-14"/>
      <sheetName val="Tender Schedule"/>
      <sheetName val="Tender Schedule (2)"/>
      <sheetName val="Road Est (3)"/>
      <sheetName val="Agree Schedule"/>
      <sheetName val="Proceedings"/>
      <sheetName val="Agmnt"/>
      <sheetName val="tender comparitive"/>
      <sheetName val="Conveyance 2013-14"/>
      <sheetName val="Dismantling DATA MORD"/>
      <sheetName val="Dismantling Data "/>
      <sheetName val="OHSR -1"/>
      <sheetName val="Entry"/>
      <sheetName val="2.Input"/>
      <sheetName val="OHSR &gt;20kl"/>
      <sheetName val="8.OHSR-1 DI-40KL"/>
      <sheetName val="14.Dist Network_PVC"/>
      <sheetName val="15.Dist Network_HDPE"/>
      <sheetName val="16.OFC"/>
      <sheetName val="17.House Hold"/>
      <sheetName val="6.Specification_2"/>
      <sheetName val="5.Design"/>
      <sheetName val="Hab - Abs working"/>
      <sheetName val="Hab - Comp working"/>
      <sheetName val="OHSR-10 KL"/>
      <sheetName val="Distribution PVC"/>
      <sheetName val="Distribution PVC Comp"/>
      <sheetName val="Distribution HDPE Comp"/>
      <sheetName val="Dist Network_HDPE (2)"/>
      <sheetName val="House Hold working"/>
      <sheetName val="House Hold comp"/>
      <sheetName val="COVER PG"/>
      <sheetName val="SPEC RC"/>
      <sheetName val="DESIGN "/>
      <sheetName val="OHSR CI Part A"/>
      <sheetName val="OHSR CI Part B"/>
      <sheetName val="HDPE RC"/>
      <sheetName val="HDPE COMP"/>
      <sheetName val="PVC (W) (2)"/>
      <sheetName val="PVC (W)"/>
      <sheetName val="PVC COMP"/>
      <sheetName val="HDPE RC add"/>
      <sheetName val="HDPE add COMP "/>
      <sheetName val="OFC w2"/>
      <sheetName val="HHC w2"/>
      <sheetName val="HHC RC"/>
      <sheetName val="85 COL"/>
      <sheetName val="90kl"/>
      <sheetName val="thakallapally ohsr 60,40 (2)"/>
      <sheetName val="kothapally 40kl ohsr "/>
      <sheetName val="nanaknagar ohsr 60,40"/>
      <sheetName val="mall ohsr 90kl,60kl"/>
      <sheetName val="60KL OHSR "/>
      <sheetName val="40 kl"/>
      <sheetName val="60kl"/>
      <sheetName val="Chinta"/>
      <sheetName val="Est All (2)"/>
      <sheetName val="Machrla (3)"/>
      <sheetName val="05082017"/>
      <sheetName val="Pamreddypally"/>
      <sheetName val="spec1"/>
      <sheetName val="subestimate"/>
      <sheetName val="1 R 1000"/>
      <sheetName val="(1R with casing)"/>
      <sheetName val="Abstract for CD works"/>
      <sheetName val="4 R 1000"/>
      <sheetName val="4R with Casing"/>
      <sheetName val="Road &amp; CD  data"/>
      <sheetName val="Line_ABS"/>
      <sheetName val="1 R 800"/>
      <sheetName val="2 R 800"/>
      <sheetName val="3R 1000"/>
      <sheetName val="She_A"/>
      <sheetName val="AS"/>
      <sheetName val="TS_CRF"/>
      <sheetName val="Detailed Estimate 1 layer"/>
      <sheetName val="sub structure data"/>
      <sheetName val="BT FINAL"/>
      <sheetName val="R&amp;B DATAS"/>
      <sheetName val="Akkaram civil"/>
      <sheetName val="Mangole civil"/>
      <sheetName val="Thipparam Civil "/>
      <sheetName val="33 kV SS Estimate-Thipparam"/>
      <sheetName val="33 kV SS Estimate-Thipparam Com"/>
      <sheetName val="33 kV SS Estimate-Mangole"/>
      <sheetName val="33 kV SS Estimate-Akkaram"/>
      <sheetName val="32 KV SS Datas-2020-21"/>
      <sheetName val="32 KV SS Datas-2021-22"/>
      <sheetName val="elec data"/>
      <sheetName val="yard lighting Datas"/>
      <sheetName val="Sup Data "/>
      <sheetName val="DISCHARGE"/>
      <sheetName val="ele.Abstract"/>
      <sheetName val="L-CIVIL-1"/>
      <sheetName val="L-STEEL-2"/>
      <sheetName val="LEVEL SHEET FOR RR MASONRY"/>
      <sheetName val="ABCD-CIVIL"/>
      <sheetName val="ABCD-WS &amp;&amp; SA"/>
      <sheetName val="ABCD-ELE"/>
      <sheetName val="HOSP-WS-AbS"/>
      <sheetName val="ABS-ELE"/>
      <sheetName val=" Hospital-GF (FF) "/>
      <sheetName val="Hospital-FF (SF)"/>
      <sheetName val="Hospital- SF"/>
      <sheetName val="Hospital-Terrace"/>
      <sheetName val="HOSP-WS-Det "/>
      <sheetName val="Mort-Civil-abs"/>
      <sheetName val="MorT-WS-Abs"/>
      <sheetName val="Mortuary-GF(Dd)"/>
      <sheetName val="Mortury-WS-Det"/>
      <sheetName val="Patient-Civil"/>
      <sheetName val="WS-Abs-P.shed"/>
      <sheetName val="Patient-GF-1st "/>
      <sheetName val="WS-Det-P.shed"/>
      <sheetName val="Garrage-Civil-ABS"/>
      <sheetName val="Garrage-Det"/>
      <sheetName val="Abs-sump 2lit"/>
      <sheetName val="Abs-ST (300)"/>
      <sheetName val="Sump(2 Lack Litr)"/>
      <sheetName val="Det-ST (300users)"/>
      <sheetName val="BOQ-WS &amp;&amp; SA"/>
      <sheetName val="BOQ-ELE"/>
      <sheetName val="CP (2)"/>
      <sheetName val="Deviation Stmnt"/>
      <sheetName val="Updated GA"/>
      <sheetName val="SUPL-CIVIL"/>
      <sheetName val="SUPL-WS"/>
      <sheetName val="SUPL-EL"/>
      <sheetName val="Working Estimate"/>
      <sheetName val="RENOVATION BUILDING"/>
      <sheetName val="10TH Abstract"/>
      <sheetName val="road safety datas"/>
      <sheetName val="DETAILED ESTIMATE  (2)"/>
      <sheetName val="Civil Data"/>
      <sheetName val="Lead new"/>
      <sheetName val="Civil Asifabad"/>
      <sheetName val="Civil wankidi"/>
      <sheetName val="Lead Asifabad"/>
      <sheetName val="Lead Wankidi"/>
      <sheetName val="Ketharbonda Thanda OHBR"/>
      <sheetName val="Goureddypalli-OHBR"/>
      <sheetName val="Vattem "/>
      <sheetName val="Trunkmain "/>
      <sheetName val="1400 GLBR "/>
      <sheetName val="NEW DATAS"/>
      <sheetName val="1400KL GLBR"/>
      <sheetName val="1400 KL GLBR WE"/>
      <sheetName val="DI Sub Estimate"/>
      <sheetName val="Design calctns-3-2-15  fina"/>
      <sheetName val="1000 sump"/>
      <sheetName val="40 KL OHBR WORKDONE"/>
      <sheetName val="WLI &amp; LA"/>
      <sheetName val="NAME BOARD"/>
      <sheetName val="ALUMINIUM LADDER"/>
      <sheetName val="DI DATA"/>
      <sheetName val="DI COMPARATIVE"/>
      <sheetName val="DI 0.60PIPES"/>
      <sheetName val="NUTS &amp; BOLTS"/>
      <sheetName val="40 KL OHBR SB THANDA POL"/>
      <sheetName val="Compound walls"/>
      <sheetName val="Compartiv"/>
      <sheetName val="gst 1"/>
      <sheetName val="GST"/>
      <sheetName val="Steel -PV"/>
      <sheetName val="Steel -POL"/>
      <sheetName val="BOCE"/>
      <sheetName val="WE Gen Comp St HDPE"/>
      <sheetName val="90 KL OHSR-1"/>
      <sheetName val="Comp SUB2"/>
      <sheetName val="90 KL PV 60"/>
      <sheetName val="OHSR-S"/>
      <sheetName val="OHSR-C"/>
      <sheetName val="90 KL OHSR-2"/>
      <sheetName val="Comp SUB2 1"/>
      <sheetName val="OHSR 2"/>
      <sheetName val="90 KL PV 60 - 2"/>
      <sheetName val="OHSR - S"/>
      <sheetName val="OHSR - C"/>
      <sheetName val="Comp SUB1"/>
      <sheetName val="CS RATE DATE"/>
      <sheetName val="SEIG "/>
      <sheetName val="Comp SUB1 (2)"/>
      <sheetName val="OHSR-1 (2)"/>
      <sheetName val="OHSR-1 (3)"/>
      <sheetName val="60 KL OHSR-1"/>
      <sheetName val="Comp SUB2 (2)"/>
      <sheetName val="OHSR 1"/>
      <sheetName val="60 KL PV 60"/>
      <sheetName val="OHSR-S (2)"/>
      <sheetName val="OHSR-C (2)"/>
      <sheetName val="HH"/>
      <sheetName val="HH Comp"/>
      <sheetName val="Blocks "/>
      <sheetName val="7F"/>
      <sheetName val="General Abstract OHSR EST-1 (2)"/>
      <sheetName val="Muthangi 40 KL I Part A"/>
      <sheetName val="Muthangi 40 I KL Part B "/>
      <sheetName val="Muthangi 40 KL"/>
      <sheetName val="Comp OHSR EST- 40 KL"/>
      <sheetName val="PV-S (4)"/>
      <sheetName val="PV-C (4)"/>
      <sheetName val="Chitkul 60 KL I Part A "/>
      <sheetName val="Chitkul 60 I KL Part B "/>
      <sheetName val="CHITKUL 60 KL - 1"/>
      <sheetName val="Comp OHSR EST- 60 KL"/>
      <sheetName val="PV-S (3)"/>
      <sheetName val="PV-C (3)"/>
      <sheetName val="Chitkul 90 KL II Part A "/>
      <sheetName val="Chitkul 90 II KL Part B "/>
      <sheetName val="CHITKUL 90 KL - 2"/>
      <sheetName val="Comp OHSR EST-2"/>
      <sheetName val="PV-S (2)"/>
      <sheetName val="PV-C (2)"/>
      <sheetName val="Chitkul 90 KL I Part A"/>
      <sheetName val="Chitkul 90 I KL Part B"/>
      <sheetName val="CHITKUL 90 KL - 1"/>
      <sheetName val="PV-S"/>
      <sheetName val="PV-C"/>
      <sheetName val="CS RATES"/>
      <sheetName val="SSR 17-18"/>
      <sheetName val="OHSR-1"/>
      <sheetName val="GST LEAD"/>
      <sheetName val="PV 60 (2)"/>
      <sheetName val="LeadE (2)"/>
      <sheetName val="ABSTRACT_FINAL"/>
      <sheetName val="OHSR CI"/>
      <sheetName val="OHSR DI"/>
      <sheetName val="ew og 2016-17"/>
      <sheetName val="pvc ssr 2016-17"/>
      <sheetName val="sluice valves 2016-17"/>
      <sheetName val="Dist Network"/>
      <sheetName val="Rate Cal-2"/>
      <sheetName val="GM&amp;PM Original Estimate"/>
      <sheetName val="EW INCL SAND EMBEDDING FOR AC"/>
      <sheetName val="AC WITH SAND EMBEDDING"/>
      <sheetName val="MS-8mm"/>
      <sheetName val="MS-Data"/>
      <sheetName val="soft sluice -HDPE"/>
      <sheetName val="lead-Sheet"/>
      <sheetName val="CI-kintc-airvalve-DI"/>
      <sheetName val="Revised rates(Jun 13)"/>
      <sheetName val="soft-DI"/>
      <sheetName val="CI-sluice-AC,grp"/>
      <sheetName val="butterfly-HDPE"/>
      <sheetName val="butterfly-PVC"/>
      <sheetName val="in put data"/>
      <sheetName val="ABSTRACT SANCTIONED"/>
      <sheetName val="Rate Calc-1 (3)"/>
      <sheetName val="OHSR DI (2)"/>
      <sheetName val="OHSR DI 120"/>
      <sheetName val="OHSR 120 CS "/>
      <sheetName val="OHSR DI 90kl"/>
      <sheetName val="OHSR 90kl DI CS"/>
      <sheetName val="Rate Calc-1 (2)"/>
      <sheetName val="DS CS"/>
      <sheetName val="OFC (2)"/>
      <sheetName val="OFC CS"/>
      <sheetName val="House Hold (2)"/>
      <sheetName val="HHC CS"/>
      <sheetName val="Abstract Part 2"/>
      <sheetName val="Abstract CS"/>
      <sheetName val="Dist Network Part 2"/>
      <sheetName val=" OFC  Part 2"/>
      <sheetName val="House Hold (3)"/>
      <sheetName val="OHSR DI 90kl (2)"/>
      <sheetName val="madam"/>
      <sheetName val="OHSR DI 90kl (3)"/>
      <sheetName val="OHSR CI (2)"/>
      <sheetName val="DI 100"/>
      <sheetName val="illuru"/>
      <sheetName val="kmmpadu"/>
      <sheetName val="kistapuram"/>
      <sheetName val="thorlapadu"/>
      <sheetName val="DI 150"/>
      <sheetName val="PL-C"/>
      <sheetName val="PL-S"/>
      <sheetName val="Cover Page (2)"/>
      <sheetName val="WE-HH-MOD"/>
      <sheetName val="RC-HH-MOD"/>
      <sheetName val="WE Comp HH-MOD"/>
      <sheetName val="WE Abstract"/>
      <sheetName val="WE OHSR-1 RC EST"/>
      <sheetName val="OHSR-1 RC EST (2)"/>
      <sheetName val="WE Comp OHSR EST-1"/>
      <sheetName val=" HDPE Orig"/>
      <sheetName val="WE HDPE RC EST"/>
      <sheetName val="WE Comp HDPE"/>
      <sheetName val="OFC Orig"/>
      <sheetName val="WE OFC RC"/>
      <sheetName val="WE Comp OFC"/>
      <sheetName val="HH Orig"/>
      <sheetName val="HH Original"/>
      <sheetName val="WE HH RC EST"/>
      <sheetName val="WE Comp HH"/>
      <sheetName val="PVC-HDPE DATA"/>
      <sheetName val="HH DATA 17-18"/>
      <sheetName val="PART A Abstract"/>
      <sheetName val="PART B ABSTRACT"/>
      <sheetName val="PART A comp"/>
      <sheetName val="PART B comp "/>
      <sheetName val="PV 20"/>
      <sheetName val="300 sump"/>
      <sheetName val="dept HS (3)"/>
      <sheetName val="old  estimate"/>
      <sheetName val="old BLASTING"/>
      <sheetName val="HS 2"/>
      <sheetName val="Phase2"/>
      <sheetName val="Phase2_Abs"/>
      <sheetName val="Internaldia"/>
      <sheetName val="WORKING Anchor blocks"/>
      <sheetName val="working est"/>
      <sheetName val="comp     stat"/>
      <sheetName val="WORKING BLASTING"/>
      <sheetName val="Working HS"/>
      <sheetName val="pivot for pipeline"/>
      <sheetName val="Butterfly valves PN25"/>
      <sheetName val="Butterfly valves PN16"/>
      <sheetName val="pivot for pipe line"/>
      <sheetName val="pivot for sluice"/>
      <sheetName val="Data piovt"/>
      <sheetName val="Pipeline (2)"/>
      <sheetName val="Anchour"/>
      <sheetName val="VC rate-Modified"/>
      <sheetName val="Chambers-Modified"/>
      <sheetName val="Small Cage"/>
      <sheetName val="Big Cage"/>
      <sheetName val="Air-HDPE-Mod"/>
      <sheetName val="SV-DI-1000 Mod-Str"/>
      <sheetName val="SV-DI-1000 Mod"/>
      <sheetName val="SCV-HDPE-Mod"/>
      <sheetName val="SCV-DI-Mod"/>
      <sheetName val="Airvalve-DI-Small"/>
      <sheetName val="Airvalve-DI-Big"/>
      <sheetName val="Stem"/>
      <sheetName val="Butterfly valves PN40"/>
      <sheetName val="SCV-Mod"/>
      <sheetName val="SCV-Org"/>
      <sheetName val="Stem "/>
      <sheetName val="NRV(Swing check valve)-DI (2)"/>
      <sheetName val="chitriyala HS"/>
      <sheetName val="HS work"/>
      <sheetName val="pivot for pipe"/>
      <sheetName val="DI LENGTH"/>
      <sheetName val="AV DI"/>
      <sheetName val="SLUICE DI"/>
      <sheetName val="for anchor"/>
      <sheetName val="blasting"/>
      <sheetName val="old estmate"/>
      <sheetName val="comp st"/>
      <sheetName val="pivot for pieline"/>
      <sheetName val="Raw_Water -625"/>
      <sheetName val="Raw_Water"/>
      <sheetName val="Secondary Main 375"/>
      <sheetName val="Trunk Main_Raw Water"/>
      <sheetName val="PhaseK"/>
      <sheetName val="PhaseK_Abs"/>
      <sheetName val="PhaseB"/>
      <sheetName val="PhaseB_Abs"/>
      <sheetName val="PhaseAll"/>
      <sheetName val="PhaseAll_Abs"/>
      <sheetName val="Eql_Factor"/>
      <sheetName val="HS Revised"/>
      <sheetName val="Raw Water 150-OE"/>
      <sheetName val="working estimates"/>
      <sheetName val="HS Raw Water "/>
      <sheetName val="Anchor level-1 "/>
      <sheetName val="Thrust-Level1 "/>
      <sheetName val="Blasting - level1 "/>
      <sheetName val="hs new"/>
      <sheetName val="scour"/>
      <sheetName val="working thrust bolck"/>
      <sheetName val="working anchor"/>
      <sheetName val="SCHOOL-SCHEDULE (2)"/>
      <sheetName val="school Bldg (2)"/>
      <sheetName val="school Bldg (4)"/>
      <sheetName val="school Bldg (3)"/>
      <sheetName val="school Bldg"/>
      <sheetName val="SREEPUR (2)"/>
      <sheetName val="Sheet 1"/>
      <sheetName val="BT.UMAMAHESHWARAM."/>
      <sheetName val="UPPUNUNTHALA"/>
      <sheetName val="SREEPUR"/>
      <sheetName val="PEDDAMUDDUNOOR"/>
      <sheetName val="THUDUKURTHY"/>
      <sheetName val="UPPL"/>
      <sheetName val="MCB-telk"/>
      <sheetName val="BJP2SR"/>
      <sheetName val="KDR"/>
      <sheetName val="SUB-DVN"/>
      <sheetName val="zpgf-2.50"/>
      <sheetName val="zpgf-5.20"/>
      <sheetName val="sh-b"/>
      <sheetName val="Sh-c"/>
      <sheetName val="sh-d"/>
      <sheetName val="Sheet10 (2)"/>
      <sheetName val="CC roads"/>
      <sheetName val="mtt"/>
      <sheetName val="METT.ROADS"/>
      <sheetName val="SIDE DRAIN"/>
      <sheetName val="Sheet7 (2)"/>
      <sheetName val="data (6)"/>
      <sheetName val="data (3)"/>
      <sheetName val="data (4)"/>
      <sheetName val="data (5)"/>
      <sheetName val="Datasheet"/>
      <sheetName val="CONNECT"/>
      <sheetName val="D1_CO"/>
      <sheetName val="D2_CO"/>
      <sheetName val="JACKWELL"/>
      <sheetName val="srgr"/>
      <sheetName val=" Submitd"/>
      <sheetName val=" P.M BR"/>
      <sheetName val="01 CHHATABHATA  MINOR-1"/>
      <sheetName val="01 CBM-I"/>
      <sheetName val="01 CBM-I-BSM"/>
      <sheetName val="01 CBM-I-BSM-1"/>
      <sheetName val="02 CBM-I"/>
      <sheetName val="02 CBM-I-BSM"/>
      <sheetName val="02 CBM-I-BSM1"/>
      <sheetName val="02 CBM-I-BSM2"/>
      <sheetName val="02 CBM-I-BSM3"/>
      <sheetName val="03 CBM-I"/>
      <sheetName val="03 CBM-I-BSM"/>
      <sheetName val="03 CBM-I-BSM-1"/>
      <sheetName val="03 CBM-I-BSM-2"/>
      <sheetName val="03 CBM-I-BSM-3"/>
      <sheetName val="03 CBM-I-BSM-4"/>
      <sheetName val="03 CBM-I-BSM-5"/>
      <sheetName val="04 CBM-I"/>
      <sheetName val="04 CBM-I-BSM"/>
      <sheetName val="05 CBM-I"/>
      <sheetName val="05 CBM-I-BSM"/>
      <sheetName val="05 CBM-I-BSM-1"/>
      <sheetName val="05 CBM-I-BSM-2"/>
      <sheetName val="06 CBM-I"/>
      <sheetName val="06 CBM-I-BSM"/>
      <sheetName val="06 CBM-I-BSM-1"/>
      <sheetName val="07 CBM-I"/>
      <sheetName val="07 CBM-I-BSM"/>
      <sheetName val="07 CBM-I-BSM-1"/>
      <sheetName val="07 CBM-I-BSM-2"/>
      <sheetName val="07 CBM-I-BSM-3"/>
      <sheetName val="07 CBM-I-BSM-4"/>
      <sheetName val="08 CBM-I"/>
      <sheetName val="08 CBM-I-BSM"/>
      <sheetName val="08 CBM-I-BSM-1"/>
      <sheetName val="09 CBM-I"/>
      <sheetName val="09 CBM-I-BSM"/>
      <sheetName val="09 CBM-I-BSM-1"/>
      <sheetName val="09 CBM-I-BSM-2"/>
      <sheetName val="09 CBM-I-BSM-3"/>
      <sheetName val="01BEHERABHATA MINOR-III"/>
      <sheetName val="01 BBM-III"/>
      <sheetName val="01 BBM-III-BSM "/>
      <sheetName val="01 BBM-III-BSM-1"/>
      <sheetName val="01 BBM-III-BSM-2"/>
      <sheetName val="02 BBM-III"/>
      <sheetName val="02 BBM-III-BSM  "/>
      <sheetName val="02 BBM-III-BSM-1"/>
      <sheetName val="03 BBM-III "/>
      <sheetName val="03 BBM-III-BSM"/>
      <sheetName val="03 BBM-III-BSM-1"/>
      <sheetName val="03 BBM-III-BSM-2"/>
      <sheetName val="MS  (2)"/>
      <sheetName val="HS-Veldurthy-12-1-13 (2)"/>
      <sheetName val="shivampet seg"/>
      <sheetName val="Yeldurthy seg (2)"/>
      <sheetName val="Yeldurthy seg"/>
      <sheetName val="SALIENT-Shivampet-final (2)"/>
      <sheetName val="pipe lengths- final"/>
      <sheetName val="HS-Shivampet 12-01-13"/>
      <sheetName val="HS-Shivampet 26-12-12"/>
      <sheetName val="HS-Veldurthy-12-1-13"/>
      <sheetName val="Yeldurthy"/>
      <sheetName val="shivampet segment"/>
      <sheetName val="Gomaram"/>
      <sheetName val="toopran"/>
      <sheetName val="Shivampet"/>
      <sheetName val=" GENERAL ABSTRACT"/>
      <sheetName val="Total Campartive"/>
      <sheetName val="Comparative Abstract (2)"/>
      <sheetName val="NF"/>
      <sheetName val="steel Quantities"/>
      <sheetName val="old-1-VKB-1000-30-Raka- comp"/>
      <sheetName val="VKB-1000-30-rakam-comp-we4"/>
      <sheetName val="VKB-1000-30-rakamcherla"/>
      <sheetName val="VKB-1000-30-Rakamchrla-specials"/>
      <sheetName val="VKB-400-30-VKB Munci-comp-we4"/>
      <sheetName val="VKB-400-30-VKB Muncipality"/>
      <sheetName val="VKB-400-30-VKB Munc-Specials"/>
      <sheetName val="VKB-60-12.95-Burgply-comp-we4"/>
      <sheetName val="VKB-60-12.95-Burgply"/>
      <sheetName val="VKB60-12.95-Brgply-Specials"/>
      <sheetName val="VKB-40-18-Kerelly-comp-we4"/>
      <sheetName val="VKB-40-18-Kerelly-we4"/>
      <sheetName val="VKB-40-18-Kerelly-Spe-we4"/>
      <sheetName val="VKB-60-30-Pathur-comp-we4"/>
      <sheetName val="VKB-60-30-Pathur"/>
      <sheetName val="VKB-60-30-Pathur-Specials"/>
      <sheetName val="VKB-120-30-Kompally-comp-we4"/>
      <sheetName val="VKB-120-30-Kompally-we4"/>
      <sheetName val="VKB-120-30-Kmply-specials"/>
      <sheetName val="Kompally GLBR -comp-we 4"/>
      <sheetName val="VKB-20-GLBR-Kompally-we-4"/>
      <sheetName val="VKB-20-GLBR-Kmply-specials-we4"/>
      <sheetName val="VKB-60-30-Enkepally-comp-we4"/>
      <sheetName val="VKB-60-30-Enkepally-we4"/>
      <sheetName val="VKB-60-30-Enkepally- Spe-we4"/>
      <sheetName val="VKB-60-30-Bantwaram-comp-we3"/>
      <sheetName val="VKB-60-30-Bantwaram"/>
      <sheetName val="VKB-60-30-Bantwaram-specials"/>
      <sheetName val="VKB-60-30-Thormamidi-comp-we3"/>
      <sheetName val="VKB-60-30-Thormamidi-we4"/>
      <sheetName val="VKB-60-30-Thormamid- Spec-we4"/>
      <sheetName val="VKB-120-30-Ekmamdi-comp-we4"/>
      <sheetName val="VKB-120-30-Ekmamdi-we4"/>
      <sheetName val="VKB-120-30-Ekmamdi-spe-we4"/>
      <sheetName val="VKB-300-30-Kesaram-comp-we4"/>
      <sheetName val="VKB-300-30-Kesaram-we4"/>
      <sheetName val="VKB-300-30-Kesaram-spe-WE4"/>
      <sheetName val="VKB-90-30-Mnpt-comp-we4"/>
      <sheetName val="VKB-90-30-Mnpt-we4"/>
      <sheetName val="VKB-90-30-Mnpt- Specials"/>
      <sheetName val="VKB-90-30-Maply (Patl)-comp-we4"/>
      <sheetName val="VKB-90-30-Maply (Patloor)"/>
      <sheetName val="VKB-90-30-Mrply(Patl)-Specia"/>
      <sheetName val="VKB-40-30-Marpally(V)-comp-we3"/>
      <sheetName val="VKB-40-30-Marpally(V)-we4"/>
      <sheetName val="VKB-40-30-Marplly(V)-Specials"/>
      <sheetName val="datas slabs, beams"/>
      <sheetName val="150KL-15m, Spls VKB"/>
      <sheetName val="datas slabs, beams (2)"/>
      <sheetName val="Data for Painting"/>
      <sheetName val="Vkb 90 Kl Mominpet work done"/>
      <sheetName val="Ramannaguem "/>
      <sheetName val="B Peta "/>
      <sheetName val="Amruthanda "/>
      <sheetName val="Jaggannagudem"/>
      <sheetName val="Muthapur "/>
      <sheetName val="Abbapur "/>
      <sheetName val="Kamalapur "/>
      <sheetName val="Buchampata "/>
      <sheetName val="R K Pur "/>
      <sheetName val="Abbapur..... "/>
      <sheetName val="Muthapur ....."/>
      <sheetName val="Muthapur CS"/>
      <sheetName val="Amrutrhanda ......"/>
      <sheetName val="Amruthanda CS"/>
      <sheetName val="Jaggannagudem......."/>
      <sheetName val="Ramannagudem........"/>
      <sheetName val="Jaggannagudem CS"/>
      <sheetName val="Bayyakkapeta ......"/>
      <sheetName val="Buchampeta.............."/>
      <sheetName val="Ramakrishnaour....."/>
      <sheetName val="New T Sump to Devadula OHSR"/>
      <sheetName val="NEW T Sump to Old T OHSR"/>
      <sheetName val="NEW T Sump to New T OHSR"/>
      <sheetName val="Kannaigudem sump to Bhupathipur"/>
      <sheetName val="Gurthurthanda Sump"/>
      <sheetName val="Puligudum Sump"/>
      <sheetName val="Kodishalakunta Sump-1"/>
      <sheetName val="Kodishalakunta Sump-2"/>
      <sheetName val="Kondai"/>
      <sheetName val="Kondai Sump to Ailapur"/>
      <sheetName val="Devagiripatnam Sump"/>
      <sheetName val="Bayyakkapeta CS"/>
      <sheetName val="Lavvala "/>
      <sheetName val="Pumpset data"/>
      <sheetName val="Electrical datas"/>
      <sheetName val="Mechanical Datas 2015-16"/>
      <sheetName val="Lavvala CS"/>
      <sheetName val="Special Data "/>
      <sheetName val="MS data "/>
      <sheetName val="MF "/>
      <sheetName val="cilvil"/>
      <sheetName val="08.07.10헾】_x0005_ꎋ"/>
      <sheetName val="_x0004__x000d__x0003__x0004__x0016__x000d__x0004_"/>
      <sheetName val="_x000a__x001b__x0006__x0006__x0008__x000a_"/>
      <sheetName val=" _x001b__x0006__x0006__x0008_ "/>
      <sheetName val="VOILSINGRAM.XLS"/>
      <sheetName val="Chlorine system"/>
      <sheetName val="Valves and actuators"/>
      <sheetName val="SCADA"/>
      <sheetName val="Pump sets repair"/>
      <sheetName val="Data for media "/>
      <sheetName val="GENERAL ABSTRACT-f"/>
      <sheetName val="Doulathnagar OHBR "/>
      <sheetName val="Doulathnagar sump"/>
      <sheetName val="Velair OHBR "/>
      <sheetName val="Narayanagiri sump "/>
      <sheetName val="Kyathampalli OHBR "/>
      <sheetName val="Saipet sump "/>
      <sheetName val="Zaffergadh OHBR"/>
      <sheetName val="Zaffergadh sump"/>
      <sheetName val="Watchmen Quarters"/>
      <sheetName val="CHLORINE BUILDING"/>
      <sheetName val="chemical building"/>
      <sheetName val="CLEAR WATER PUMP HOUSE"/>
      <sheetName val="CLEAR WATER SUMP"/>
      <sheetName val="cascade aerator"/>
      <sheetName val="CHANNEL FRM ART TO FM"/>
      <sheetName val="Dharmasagar OHBR"/>
      <sheetName val="CLARIFLOCULATOR"/>
      <sheetName val="BACK WASH OVER HEAD TANK"/>
      <sheetName val="filter bed"/>
      <sheetName val="Darmasagar 25.5"/>
      <sheetName val="Filling of Media"/>
      <sheetName val="Removal of media"/>
      <sheetName val="Media replacement"/>
      <sheetName val="New Lead"/>
      <sheetName val="Painting Data"/>
      <sheetName val="Screening"/>
      <sheetName val="WE-25.5 MLD WTP"/>
      <sheetName val="Mandal WD Gen Abst(NRDWP+Nab)"/>
      <sheetName val="Mandal WD Abst(NRDWP)"/>
      <sheetName val="Mandal WD Abst (Nabard)"/>
      <sheetName val="Mandal Abst Compr(NRDWP)"/>
      <sheetName val="Mandal Abst Compr (Nabard)"/>
      <sheetName val="Specifi"/>
      <sheetName val="Abstract (625)"/>
      <sheetName val="Abstractcomp"/>
      <sheetName val="AbstractC-COMP"/>
      <sheetName val="Abstract Embedded taxes"/>
      <sheetName val="AbstractC embedded"/>
      <sheetName val="NRDWP+NABARD-COMP"/>
      <sheetName val="NRDWP-Specifi."/>
      <sheetName val="Abstract and Comp of 625 &amp; 688"/>
      <sheetName val="Specifi.(NRDWP+NABARD)"/>
      <sheetName val="RCC Ladder 4 mtrs"/>
      <sheetName val="RCC railing"/>
      <sheetName val="60KLOHSR "/>
      <sheetName val="20kl Com"/>
      <sheetName val="GST EST OHSR"/>
      <sheetName val="Lead OHSR  2017-18"/>
      <sheetName val="ABSTRACT(NRDWP+NABARD)"/>
      <sheetName val="Rates as per PH"/>
      <sheetName val="Lead- cHAMBERS"/>
      <sheetName val="LEAD LOOKUP"/>
      <sheetName val="Lead VC I"/>
      <sheetName val="Lead concrete blocks"/>
      <sheetName val="Concrete blocks - PV"/>
      <sheetName val="cc Cutting "/>
      <sheetName val="EARTHWORK LJ"/>
      <sheetName val="10kl to 30kl"/>
      <sheetName val="40kl to 90kl"/>
      <sheetName val="100kl and Above upto 250kl"/>
      <sheetName val="Part A PVC Valves"/>
      <sheetName val="Part A HDPE Valves"/>
      <sheetName val="Part B HDPE Valves"/>
      <sheetName val="Part B PVC Valves"/>
      <sheetName val="OHSR Valves"/>
      <sheetName val="Base- Brief Note"/>
      <sheetName val="Abstract C (2)"/>
      <sheetName val="30kl"/>
      <sheetName val="30klc"/>
      <sheetName val="30klc  (CR)"/>
      <sheetName val="30KL-12m Embedded"/>
      <sheetName val="Data for OHSR Embedded"/>
      <sheetName val="SSR OHSR"/>
      <sheetName val="Lead OHSR"/>
      <sheetName val="DFjoints 16-17"/>
      <sheetName val="20KL-(VC)"/>
      <sheetName val="MS pipe (2)"/>
      <sheetName val="MS Data (2)"/>
      <sheetName val="BOC Monthly Rates"/>
      <sheetName val="PRICE VARIATION  OHSR"/>
      <sheetName val="Seignorage OHSR (2)"/>
      <sheetName val="PRICE VARIATION(VC)"/>
      <sheetName val="Segnorage (VC) (2)"/>
      <sheetName val="Pipeline -1 CC Restoration (2)"/>
      <sheetName val="Seignorage - Pipeline - 1"/>
      <sheetName val="Pipeline -2 Pedestals"/>
      <sheetName val="Seignorage - Pipeline-Agency 2"/>
      <sheetName val="DN 32"/>
      <sheetName val="Abs Hab"/>
      <sheetName val="Mdl  Abst (625+NA)."/>
      <sheetName val="Main sheet (2)"/>
      <sheetName val="Elec SSR 2017-18"/>
      <sheetName val="Elc.Stnd.Data-17-18  (2)"/>
      <sheetName val="10.Highmast-12m (2)"/>
      <sheetName val="Est-Elec.Est"/>
      <sheetName val="wall near burning unit"/>
      <sheetName val="Burning UNIT-"/>
      <sheetName val="MS-Truss gallery "/>
      <sheetName val="6.Toilet  "/>
      <sheetName val="Store &amp; Office room"/>
      <sheetName val="Toilet blocks "/>
      <sheetName val="woodstorage"/>
      <sheetName val="Elc.Stnd.Data "/>
      <sheetName val="mortuary"/>
      <sheetName val="Pooja Unit "/>
      <sheetName val="9. LED LIGHTING"/>
      <sheetName val="10.Highmast-12m"/>
      <sheetName val="OFFICE,TOI,SHOP"/>
      <sheetName val="WAITING HALL"/>
      <sheetName val="Precast security room"/>
      <sheetName val="8.Bore wells."/>
      <sheetName val="Pathway-"/>
      <sheetName val="LED LIGHTING (2)"/>
      <sheetName val="12.DUBBA( LED LIGHTING)"/>
      <sheetName val="17.Bore well"/>
      <sheetName val="12.Parking-"/>
      <sheetName val="GA- Park (2)"/>
      <sheetName val="GA- Park"/>
      <sheetName val="1.Compound Wall"/>
      <sheetName val="DCM"/>
      <sheetName val="2.security Room"/>
      <sheetName val="3.Toilet blocks "/>
      <sheetName val="4.Children Play Area"/>
      <sheetName val="5.Pathway"/>
      <sheetName val="6.Greenery."/>
      <sheetName val="7.Garden Posts.."/>
      <sheetName val="Audi Abs"/>
      <sheetName val="Audi det"/>
      <sheetName val="gazebo"/>
      <sheetName val="8. Est-Borewell"/>
      <sheetName val="Fountain"/>
      <sheetName val="BLD-ELEC-13-4"/>
      <sheetName val="Elc.Stnd.Data-17-18 "/>
      <sheetName val="data-Parks-18-19"/>
      <sheetName val="data-WS &amp; Sanitary-17-188"/>
      <sheetName val="Elc.Stnd.Data-16-17 "/>
      <sheetName val="data-Soak pit "/>
      <sheetName val="Led Light Data Data"/>
      <sheetName val="Elec SSR 2016-17 "/>
      <sheetName val="RC-Bore wells-2 (2)"/>
      <sheetName val="data-Sump &amp; ST17-18"/>
      <sheetName val="RC-Bore wells-1 (2)"/>
      <sheetName val="RC-Bore wells-3 (2)"/>
      <sheetName val="errection"/>
      <sheetName val="Sanitary SSR-18-19"/>
      <sheetName val="lord shiva (2)"/>
      <sheetName val="Elec SSR 2018-19-final"/>
      <sheetName val="Elec SSR 2016-17"/>
      <sheetName val="Bld.SoR-18-19"/>
      <sheetName val="SSR-Irri, R&amp;B, PH-18-19"/>
      <sheetName val="Data- Dismantling"/>
      <sheetName val="labour&amp; Hire-18-19"/>
      <sheetName val="Lead-18-19"/>
      <sheetName val="Cent'g-18-19"/>
      <sheetName val="new-Bld.data"/>
      <sheetName val="Wooden"/>
      <sheetName val="Truss-Dhobhighat"/>
      <sheetName val="VALVES SUPPLY"/>
      <sheetName val="ALL VALVES FIXING TAX"/>
      <sheetName val="Chamber&amp; Stem  Steel PV"/>
      <sheetName val="Chamber&amp; Stem  Steel PV (2)"/>
      <sheetName val="AV STEM ENCASEMENT POL"/>
      <sheetName val="AV STEM STEEL PV"/>
      <sheetName val="AV STEM CEMENT PV"/>
      <sheetName val="AV STEM SEIGNORAGE"/>
      <sheetName val="AV CAGE POL"/>
      <sheetName val="AV CAGE CEMENT PV"/>
      <sheetName val="AV CAGE STRUCTURAL STEEL PV"/>
      <sheetName val="AV CAGE SEIGONARAGE"/>
      <sheetName val="SLUICE-BFV-SCOUR CHAMBERS POL"/>
      <sheetName val="CHAMBERS CEMENT PV"/>
      <sheetName val="CHAMBERS STEEL PV"/>
      <sheetName val="CHAMBERS SEIGNORAGE"/>
      <sheetName val="AV Pivot"/>
      <sheetName val="RATE Vlook"/>
      <sheetName val="AV rates"/>
      <sheetName val="Cement, Steel Rates"/>
      <sheetName val="chambers stem POL"/>
      <sheetName val="60-70"/>
      <sheetName val="80-100"/>
      <sheetName val="Emulsion MS"/>
      <sheetName val=" HSD"/>
      <sheetName val="Chlorine for Siddu"/>
      <sheetName val="PAC for SK"/>
      <sheetName val="chemicals"/>
      <sheetName val="Abstract MN"/>
      <sheetName val="MN staff"/>
      <sheetName val="data 23-24"/>
      <sheetName val="Power loads"/>
      <sheetName val="Power caliculations"/>
      <sheetName val="Desgin cak"/>
      <sheetName val="Data of staff"/>
      <sheetName val="Abstract MN (2)"/>
      <sheetName val="Dist Network(W)"/>
      <sheetName val="H-1"/>
      <sheetName val="Dist NetworkS(S)"/>
      <sheetName val="Input Revise"/>
      <sheetName val="Abstract traileer"/>
      <sheetName val="Abs Total"/>
      <sheetName val="SSR revised"/>
      <sheetName val="Phase1"/>
      <sheetName val="Phase1_Abs"/>
      <sheetName val="fp1g7rj57r"/>
      <sheetName val="id1ogdeozf"/>
      <sheetName val="LMD Dharamasagar"/>
      <sheetName val="Comperative Estimate"/>
      <sheetName val="Pipe Line Estimation"/>
      <sheetName val="Pipe Line Comperative State "/>
      <sheetName val="HDPE(15-16)"/>
      <sheetName val="DI(15-16)"/>
      <sheetName val="Airvalve-BWSC&amp;MS (2)"/>
      <sheetName val="Airvavles  - DI"/>
      <sheetName val="air valves -HDPE"/>
      <sheetName val="PL - Check"/>
      <sheetName val="Parkal - Thrust"/>
      <sheetName val="Anchor parkal"/>
      <sheetName val="Air pedastal for 50 mm air valv"/>
      <sheetName val="Air pedastal for 80 mm air "/>
      <sheetName val="MS Specials "/>
      <sheetName val="Anchor Blocks Parkal"/>
      <sheetName val="Data Thrust &amp; Anchor"/>
      <sheetName val="HDPE(15-16) without excavation"/>
      <sheetName val="ew-DiMs 0.0m"/>
      <sheetName val="EW OG Ground"/>
      <sheetName val="DI(15-16) without excavation"/>
      <sheetName val="Parkal Rock Blasting "/>
      <sheetName val="Rock Blasting (2)"/>
      <sheetName val="HDPE(15-16) (2)"/>
      <sheetName val="DI(15-16) (2)"/>
      <sheetName val="MS pipesfinal(15-16)"/>
      <sheetName val="Blasting R&amp;B"/>
      <sheetName val="BV-DI upto 1000 (2)"/>
      <sheetName val="BV-BWSCP-MS above 1000  (2)"/>
      <sheetName val="Airvalve-HDPE TS"/>
      <sheetName val="cage for DI"/>
      <sheetName val="Airvalve-DI TS"/>
      <sheetName val="Airvalve-BWSC&amp;MS (3) TS"/>
      <sheetName val="scour-pvc-hdpe-psc-bwsc (2)"/>
      <sheetName val="sluice-HDPE (2)"/>
      <sheetName val="sluice-DI upto 1000 (2)"/>
      <sheetName val="VC 80-200"/>
      <sheetName val="VC 450-500"/>
      <sheetName val="VC 600-700"/>
      <sheetName val="VC above 1000 - 1500"/>
      <sheetName val="VC above 1500 - 2000"/>
      <sheetName val="cage for DI and HDPE"/>
      <sheetName val="Airvalve-BWSC&amp;MS nonslam airval"/>
      <sheetName val="Encasing"/>
      <sheetName val="Critical Gaps"/>
      <sheetName val="All Abstract"/>
      <sheetName val="NRDWP Mulugu"/>
      <sheetName val="ARWS"/>
      <sheetName val="TSC-SFC"/>
      <sheetName val="G-Pet"/>
      <sheetName val="NRDWP G-Pet"/>
      <sheetName val="Nabard G-M"/>
      <sheetName val="V-Pur"/>
      <sheetName val="DWF V-Pur"/>
      <sheetName val="ZPTFC"/>
      <sheetName val="300mm HDPE to 300mm DI"/>
      <sheetName val="coffer dam"/>
      <sheetName val="Data-PL"/>
      <sheetName val="GRP Replace ment"/>
      <sheetName val="GA-Mancheriyal (2)"/>
      <sheetName val="Pipes &amp; Valves-SSR-16-17"/>
      <sheetName val="500 &amp; 600 mm P.Mains"/>
      <sheetName val="data-DI &amp; MS pipes"/>
      <sheetName val="Work slip "/>
      <sheetName val="worklsip-Abs"/>
      <sheetName val="GLBR data"/>
      <sheetName val="GLBR Lifting Data"/>
      <sheetName val="data-WS-16-17 "/>
      <sheetName val="New Elect Datas"/>
      <sheetName val="HOT Crane Comp"/>
      <sheetName val="300mm Pumping Main Hitech colon"/>
      <sheetName val="300mm Pumping Main IB TO ZONE 2"/>
      <sheetName val="300mm Pumping Main Hitech City"/>
      <sheetName val="100 -110 IC "/>
      <sheetName val="110 HDPE-110 HDPE"/>
      <sheetName val="Pipeline "/>
      <sheetName val="Pumping mains revised"/>
      <sheetName val="RCC Retaining wall .revised"/>
      <sheetName val="gravity mains.revised"/>
      <sheetName val="Modified data "/>
      <sheetName val="Oboslete pipes data"/>
      <sheetName val="Dist-revised"/>
      <sheetName val="HSCs  "/>
      <sheetName val="Rate ELSR's-20"/>
      <sheetName val="PLB Duct"/>
      <sheetName val="RR&amp; Testing Data"/>
      <sheetName val="RCC Retaining wall"/>
      <sheetName val="Rate ELSR's-15 mts"/>
      <sheetName val="new pumsets"/>
      <sheetName val="General abs reivsed"/>
      <sheetName val="Mancheriyal BOQ"/>
      <sheetName val="GA-Mancheriyal"/>
      <sheetName val="Dist-All Zones"/>
      <sheetName val="Gen sets-500 KVA"/>
      <sheetName val="Transf-400 KVA"/>
      <sheetName val="500 KL GLBR-"/>
      <sheetName val="1500 KL Sump-Col-2 Rows"/>
      <sheetName val="flowmeters"/>
      <sheetName val="500 KL ELSR-15m-St."/>
      <sheetName val="600 KL ELSR-13m-St."/>
      <sheetName val="800 KL ELSR-15m-St."/>
      <sheetName val="App,Road to Hillock"/>
      <sheetName val="COMPOUND WALL DETAIL"/>
      <sheetName val="Staff.Qrt-"/>
      <sheetName val="Elec &amp; Sani-Staff.Qrt"/>
      <sheetName val="Pump room-15x6m"/>
      <sheetName val="Elec-Pump room-"/>
      <sheetName val="Generator Room 8x5."/>
      <sheetName val="Elec-Generator Room-"/>
      <sheetName val="Gen sets-500 KVA "/>
      <sheetName val="Transf-400 KVA-final  "/>
      <sheetName val="HSCs"/>
      <sheetName val="discard"/>
      <sheetName val="Bld.SoR-16-17 "/>
      <sheetName val="Sanitary SSR-16-17"/>
      <sheetName val="C-Mat-16-17-"/>
      <sheetName val="Cent'g--16-17"/>
      <sheetName val="PH data-16-17"/>
      <sheetName val="DI &amp; CI-Spe-1"/>
      <sheetName val="drains-data-new"/>
      <sheetName val="data-WS &amp; Sanitary-16-17"/>
      <sheetName val="Data-Transformers 16-17"/>
      <sheetName val="Data-Gen sets (2)"/>
      <sheetName val="Elc-data-new"/>
      <sheetName val="31-35"/>
      <sheetName val="entitlements"/>
      <sheetName val="House Hold work done (2)"/>
      <sheetName val="House Hold comp  (2)"/>
      <sheetName val="ABS - Mandal"/>
      <sheetName val="Com- Mandal"/>
      <sheetName val="Hab - Abs"/>
      <sheetName val="Hab - Comp"/>
      <sheetName val="Distribution HDPE"/>
      <sheetName val="Pipeline Comp"/>
      <sheetName val="House Hold work done"/>
      <sheetName val="House Hold comp "/>
      <sheetName val="PM_705"/>
      <sheetName val="GM_705"/>
      <sheetName val="PM_estimate5"/>
      <sheetName val="PM_40rev__(2)5"/>
      <sheetName val="PM_40rev_5"/>
      <sheetName val="GM_estimate5"/>
      <sheetName val="GM_40_OHs_AC_(2)5"/>
      <sheetName val="GM_40_OHs_AC5"/>
      <sheetName val="GM_40_OHs5"/>
      <sheetName val="GM_40_5"/>
      <sheetName val="pm_pipes5"/>
      <sheetName val="gm_pipes5"/>
      <sheetName val="GM_40__(AC)_(2)5"/>
      <sheetName val="GM_40__(AC)5"/>
      <sheetName val="PM_(2)5"/>
      <sheetName val="POP_5"/>
      <sheetName val="HYD_STA_M5"/>
      <sheetName val="pm-est_(NEW)5"/>
      <sheetName val="hyd_5"/>
      <sheetName val="maint_est5"/>
      <sheetName val="pm-est_(2)5"/>
      <sheetName val="OHSR_GOT5"/>
      <sheetName val="econ_pm5"/>
      <sheetName val="Infiltration_well_(2)5"/>
      <sheetName val="F_slip5"/>
      <sheetName val="General__AB5"/>
      <sheetName val="OHSR_10KL_6_305"/>
      <sheetName val="OHSR10_kl11_55"/>
      <sheetName val="OHSR20kl6_35"/>
      <sheetName val="OHSR15_kl_6_35"/>
      <sheetName val="OHSR20KL8_35"/>
      <sheetName val="OHSR_40_9_455"/>
      <sheetName val="OHSR60_9_455"/>
      <sheetName val="OHBR40-det_est5"/>
      <sheetName val="Hydraulic_design5"/>
      <sheetName val="cw_110kl5"/>
      <sheetName val="sp_dis5"/>
      <sheetName val="Det-sp_dis5"/>
      <sheetName val="PH_6x45"/>
      <sheetName val="diff_steel_qty5"/>
      <sheetName val="GMest_phase15"/>
      <sheetName val="ewelj_5"/>
      <sheetName val="EW,L_&amp;J_pipes5"/>
      <sheetName val="DI_on_pedestals5"/>
      <sheetName val="HDPE_sluice_valve5"/>
      <sheetName val="PVC_sluice_val)5"/>
      <sheetName val="Scour_all5"/>
      <sheetName val="PVC_Air_valves5"/>
      <sheetName val="Valve_Chambers5"/>
      <sheetName val="annualmai_5"/>
      <sheetName val="Sheet1_(2)5"/>
      <sheetName val="HYDRAULIC_SSTATEMENT5"/>
      <sheetName val="mcon_pm5"/>
      <sheetName val="PH_6x2"/>
      <sheetName val="Plant_&amp;__Machinery2"/>
      <sheetName val="data_existing_do_not_delete2"/>
      <sheetName val="Data_F8_BTR2"/>
      <sheetName val="Global_factors2"/>
      <sheetName val="PM_703"/>
      <sheetName val="GM_703"/>
      <sheetName val="PM_estimate3"/>
      <sheetName val="PM_40rev__(2)3"/>
      <sheetName val="PM_40rev_3"/>
      <sheetName val="GM_estimate3"/>
      <sheetName val="GM_40_OHs_AC_(2)3"/>
      <sheetName val="GM_40_OHs_AC3"/>
      <sheetName val="GM_40_OHs3"/>
      <sheetName val="GM_40_3"/>
      <sheetName val="pm_pipes3"/>
      <sheetName val="gm_pipes3"/>
      <sheetName val="GM_40__(AC)_(2)3"/>
      <sheetName val="GM_40__(AC)3"/>
      <sheetName val="PM_(2)3"/>
      <sheetName val="POP_3"/>
      <sheetName val="HYD_STA_M3"/>
      <sheetName val="pm-est_(NEW)3"/>
      <sheetName val="hyd_3"/>
      <sheetName val="maint_est3"/>
      <sheetName val="pm-est_(2)3"/>
      <sheetName val="OHSR_GOT3"/>
      <sheetName val="econ_pm3"/>
      <sheetName val="Infiltration_well_(2)3"/>
      <sheetName val="F_slip3"/>
      <sheetName val="General__AB3"/>
      <sheetName val="OHSR_10KL_6_303"/>
      <sheetName val="OHSR10_kl11_53"/>
      <sheetName val="OHSR20kl6_33"/>
      <sheetName val="OHSR15_kl_6_33"/>
      <sheetName val="OHSR20KL8_33"/>
      <sheetName val="OHSR_40_9_453"/>
      <sheetName val="OHSR60_9_453"/>
      <sheetName val="OHBR40-det_est3"/>
      <sheetName val="Hydraulic_design3"/>
      <sheetName val="cw_110kl3"/>
      <sheetName val="sp_dis3"/>
      <sheetName val="Det-sp_dis3"/>
      <sheetName val="PH_6x43"/>
      <sheetName val="diff_steel_qty3"/>
      <sheetName val="GMest_phase13"/>
      <sheetName val="ewelj_3"/>
      <sheetName val="EW,L_&amp;J_pipes3"/>
      <sheetName val="DI_on_pedestals3"/>
      <sheetName val="HDPE_sluice_valve3"/>
      <sheetName val="PVC_sluice_val)3"/>
      <sheetName val="Scour_all3"/>
      <sheetName val="PVC_Air_valves3"/>
      <sheetName val="Valve_Chambers3"/>
      <sheetName val="annualmai_3"/>
      <sheetName val="Sheet1_(2)3"/>
      <sheetName val="HYDRAULIC_SSTATEMENT3"/>
      <sheetName val="mcon_pm3"/>
      <sheetName val="PM_702"/>
      <sheetName val="GM_702"/>
      <sheetName val="PM_estimate2"/>
      <sheetName val="PM_40rev__(2)2"/>
      <sheetName val="PM_40rev_2"/>
      <sheetName val="GM_estimate2"/>
      <sheetName val="GM_40_OHs_AC_(2)2"/>
      <sheetName val="GM_40_OHs_AC2"/>
      <sheetName val="GM_40_OHs2"/>
      <sheetName val="GM_40_2"/>
      <sheetName val="pm_pipes2"/>
      <sheetName val="gm_pipes2"/>
      <sheetName val="GM_40__(AC)_(2)2"/>
      <sheetName val="GM_40__(AC)2"/>
      <sheetName val="PM_(2)2"/>
      <sheetName val="POP_2"/>
      <sheetName val="HYD_STA_M2"/>
      <sheetName val="pm-est_(NEW)2"/>
      <sheetName val="hyd_2"/>
      <sheetName val="maint_est2"/>
      <sheetName val="pm-est_(2)2"/>
      <sheetName val="OHSR_GOT2"/>
      <sheetName val="econ_pm2"/>
      <sheetName val="Infiltration_well_(2)2"/>
      <sheetName val="F_slip2"/>
      <sheetName val="General__AB2"/>
      <sheetName val="OHSR_10KL_6_302"/>
      <sheetName val="OHSR10_kl11_52"/>
      <sheetName val="OHSR20kl6_32"/>
      <sheetName val="OHSR15_kl_6_32"/>
      <sheetName val="OHSR20KL8_32"/>
      <sheetName val="OHSR_40_9_452"/>
      <sheetName val="OHSR60_9_452"/>
      <sheetName val="OHBR40-det_est2"/>
      <sheetName val="Hydraulic_design2"/>
      <sheetName val="cw_110kl2"/>
      <sheetName val="sp_dis2"/>
      <sheetName val="Det-sp_dis2"/>
      <sheetName val="PH_6x42"/>
      <sheetName val="diff_steel_qty2"/>
      <sheetName val="GMest_phase12"/>
      <sheetName val="ewelj_2"/>
      <sheetName val="EW,L_&amp;J_pipes2"/>
      <sheetName val="DI_on_pedestals2"/>
      <sheetName val="HDPE_sluice_valve2"/>
      <sheetName val="PVC_sluice_val)2"/>
      <sheetName val="Scour_all2"/>
      <sheetName val="PVC_Air_valves2"/>
      <sheetName val="Valve_Chambers2"/>
      <sheetName val="annualmai_2"/>
      <sheetName val="Sheet1_(2)2"/>
      <sheetName val="HYDRAULIC_SSTATEMENT2"/>
      <sheetName val="mcon_pm2"/>
      <sheetName val="PH_6x"/>
      <sheetName val="data_existing_do_not_delete"/>
      <sheetName val="PM_704"/>
      <sheetName val="GM_704"/>
      <sheetName val="PM_estimate4"/>
      <sheetName val="PM_40rev__(2)4"/>
      <sheetName val="PM_40rev_4"/>
      <sheetName val="GM_estimate4"/>
      <sheetName val="GM_40_OHs_AC_(2)4"/>
      <sheetName val="GM_40_OHs_AC4"/>
      <sheetName val="GM_40_OHs4"/>
      <sheetName val="GM_40_4"/>
      <sheetName val="pm_pipes4"/>
      <sheetName val="gm_pipes4"/>
      <sheetName val="GM_40__(AC)_(2)4"/>
      <sheetName val="GM_40__(AC)4"/>
      <sheetName val="PM_(2)4"/>
      <sheetName val="POP_4"/>
      <sheetName val="HYD_STA_M4"/>
      <sheetName val="pm-est_(NEW)4"/>
      <sheetName val="hyd_4"/>
      <sheetName val="maint_est4"/>
      <sheetName val="pm-est_(2)4"/>
      <sheetName val="OHSR_GOT4"/>
      <sheetName val="econ_pm4"/>
      <sheetName val="Infiltration_well_(2)4"/>
      <sheetName val="F_slip4"/>
      <sheetName val="General__AB4"/>
      <sheetName val="OHSR_10KL_6_304"/>
      <sheetName val="OHSR10_kl11_54"/>
      <sheetName val="OHSR20kl6_34"/>
      <sheetName val="OHSR15_kl_6_34"/>
      <sheetName val="OHSR20KL8_34"/>
      <sheetName val="OHSR_40_9_454"/>
      <sheetName val="OHSR60_9_454"/>
      <sheetName val="OHBR40-det_est4"/>
      <sheetName val="Hydraulic_design4"/>
      <sheetName val="cw_110kl4"/>
      <sheetName val="sp_dis4"/>
      <sheetName val="Det-sp_dis4"/>
      <sheetName val="PH_6x44"/>
      <sheetName val="diff_steel_qty4"/>
      <sheetName val="GMest_phase14"/>
      <sheetName val="ewelj_4"/>
      <sheetName val="EW,L_&amp;J_pipes4"/>
      <sheetName val="DI_on_pedestals4"/>
      <sheetName val="HDPE_sluice_valve4"/>
      <sheetName val="PVC_sluice_val)4"/>
      <sheetName val="Scour_all4"/>
      <sheetName val="PVC_Air_valves4"/>
      <sheetName val="Valve_Chambers4"/>
      <sheetName val="annualmai_4"/>
      <sheetName val="Sheet1_(2)4"/>
      <sheetName val="HYDRAULIC_SSTATEMENT4"/>
      <sheetName val="mcon_pm4"/>
      <sheetName val="PH_6x1"/>
      <sheetName val="data_existing_do_not_delete1"/>
      <sheetName val="Data_F8_BTR1"/>
      <sheetName val="Global_factors1"/>
      <sheetName val="sp di"/>
      <sheetName val="Data o"/>
      <sheetName val="AUTDATA"/>
      <sheetName val="LEAD-c"/>
      <sheetName val="other rates-C"/>
      <sheetName val="sp dip"/>
      <sheetName val="KGP.hyd rev GLBR"/>
      <sheetName val="Valves workable"/>
      <sheetName val="PRICE BID"/>
      <sheetName val="OPD-Civil"/>
      <sheetName val="Input &amp; Calculations"/>
      <sheetName val="Coversheet"/>
      <sheetName val="_x0004__x0000_ _x0000__x0003__x0000__x0004__x0000__x0016__x0000_ _x0000__x0004_"/>
      <sheetName val="ABSTRACT OF DI SPECIALS"/>
      <sheetName val="ygt"/>
      <sheetName val="ANNEXURE YGT1504"/>
      <sheetName val="HAB DET AMOUNT"/>
      <sheetName val="HAB AM 150422"/>
      <sheetName val="format ygt 13042022 (2)"/>
      <sheetName val="format ygt 13042022"/>
      <sheetName val="HAB AM YGT"/>
      <sheetName val="Data Step"/>
      <sheetName val="LA New"/>
      <sheetName val="OHSR Rates"/>
      <sheetName val="OHSR TAXES"/>
      <sheetName val="Rajapet WD Final CR"/>
      <sheetName val="VC 1.1x0.95x1.0"/>
      <sheetName val="ANNEXURE (3)"/>
      <sheetName val="Hudco ANX"/>
      <sheetName val="Hudco ANX (2)"/>
      <sheetName val="3 N-Abstract"/>
      <sheetName val="N-Compar"/>
      <sheetName val="3 N-Abstract (2)"/>
      <sheetName val="N-Compar (2)"/>
      <sheetName val="HUDCO (2)"/>
      <sheetName val="H ABS"/>
      <sheetName val="H COMP"/>
      <sheetName val="final after corr ygt 150422"/>
      <sheetName val="Final qtys as per abstract"/>
      <sheetName val=" 2 abstract gstvatetc"/>
      <sheetName val="1 abstract taxes"/>
      <sheetName val="VALVES DT RAJ"/>
      <sheetName val="DT YGT"/>
      <sheetName val="valve purpose gst"/>
      <sheetName val="DT PURPOSE"/>
      <sheetName val="format ygt 310322"/>
      <sheetName val="format 040121"/>
      <sheetName val="Block Data"/>
      <sheetName val="CC Block"/>
      <sheetName val="Valve Rates"/>
      <sheetName val="Ferrule"/>
      <sheetName val="PIPLINE LAY FIN"/>
      <sheetName val="Ferrule Final"/>
      <sheetName val="CC CUTTING FIN"/>
      <sheetName val="stand post data"/>
      <sheetName val="GI PIPE "/>
      <sheetName val="HSC FIN FIXI SUPPL TO"/>
      <sheetName val="CCRest"/>
      <sheetName val="POL Rates"/>
      <sheetName val="ENTERED FINAL"/>
      <sheetName val="CC Cutting Final"/>
      <sheetName val="sv type 1-1"/>
      <sheetName val="sv type 1-2"/>
      <sheetName val="sv type 1-3"/>
      <sheetName val="sv type 1-4"/>
      <sheetName val="SV-No DJ type 2-1"/>
      <sheetName val="SV-No DJ type 2-2"/>
      <sheetName val="SV-No DJ type 2-3"/>
      <sheetName val="SV-No DJ type 2-4"/>
      <sheetName val="SV No DJ 0.6 type 4-1"/>
      <sheetName val="SV No DJ 0.6 type 4-2"/>
      <sheetName val="SV No DJ 0.6 type 4-3"/>
      <sheetName val="SV No DJ 0.6 type 4-4"/>
      <sheetName val="SV-No Chamber"/>
      <sheetName val="VC 0.9x0.9x1.0"/>
      <sheetName val="VC 1.1x0.95x1"/>
      <sheetName val="VC 0.9x0.9x0.9"/>
      <sheetName val="Master copy"/>
      <sheetName val="CS Abst Hab"/>
      <sheetName val="WD SubAbst-1"/>
      <sheetName val="CS sub Abst-1"/>
      <sheetName val="OHSR 10KL"/>
      <sheetName val="OHSR 10KL C"/>
      <sheetName val="OHSR 60KL"/>
      <sheetName val="OHSR 60KL C"/>
      <sheetName val="OHSR 60KL (2)"/>
      <sheetName val="OHSR 60KL C (2)"/>
      <sheetName val="Sump Designs and pumpsets"/>
      <sheetName val="Thandas"/>
      <sheetName val="HS final-2 22.01.18"/>
      <sheetName val="mcr final pivit - 27.11.2017"/>
      <sheetName val="Original data"/>
      <sheetName val="CC_Pave"/>
      <sheetName val="Maint_"/>
      <sheetName val="CC_Pave1"/>
      <sheetName val="Maint_1"/>
      <sheetName val="Machinary_Road Work"/>
      <sheetName val="Batching&amp;Pil POL"/>
      <sheetName val="Pil"/>
      <sheetName val="Steel Piling_POL"/>
      <sheetName val="CC_Pave2"/>
      <sheetName val="Maint_2"/>
      <sheetName val="KITMC"/>
      <sheetName val="KI&amp;S"/>
      <sheetName val="Summary BS"/>
      <sheetName val="Summary Income Statement"/>
      <sheetName val="ProformaBS"/>
      <sheetName val="Names&amp;Cases"/>
      <sheetName val="DDM Valuation Summary"/>
      <sheetName val="Summary of Valuation"/>
      <sheetName val="Valuation Matrix"/>
      <sheetName val="KI&amp;S DisplayDCF"/>
      <sheetName val="KITMC DisplayDCF"/>
      <sheetName val="Reconciliation Summary IS"/>
      <sheetName val="TWO-WAY"/>
      <sheetName val="P.O VS Actual"/>
      <sheetName val="Copy of KITC_June28_reverted to"/>
      <sheetName val="1ST FLOOR BEAMS (B WING)"/>
      <sheetName val="Summary_BS"/>
      <sheetName val="Summary_Income_Statement"/>
      <sheetName val="DDM_Valuation_Summary"/>
      <sheetName val="Summary_of_Valuation"/>
      <sheetName val="Valuation_Matrix"/>
      <sheetName val="KI&amp;S_DisplayDCF"/>
      <sheetName val="KITMC_DisplayDCF"/>
      <sheetName val="Reconciliation_Summary_IS"/>
      <sheetName val="starter"/>
      <sheetName val="Specification report "/>
      <sheetName val="Specification report Ph-II"/>
      <sheetName val="Est. 100mld "/>
      <sheetName val="Est. 100mld final PH-II"/>
      <sheetName val="Est. 100mld"/>
      <sheetName val="Est. 100mld Comp "/>
      <sheetName val="Est. 100mld Comp PH-II"/>
      <sheetName val="System Staff"/>
      <sheetName val="Demand calculation"/>
      <sheetName val="Elec "/>
      <sheetName val="campertative"/>
      <sheetName val="60KL OHSR REPAIR"/>
      <sheetName val="data ohsr repair"/>
      <sheetName val="20KL EX OHSR Repar"/>
      <sheetName val="camparitive"/>
      <sheetName val="20KL EX OHSR Repair"/>
      <sheetName val="comapritive"/>
      <sheetName val="Comaparitive"/>
      <sheetName val="20KL EX  OHSR REPAIR "/>
      <sheetName val="EX OHSR REPAIR "/>
      <sheetName val="BTLeads (2)"/>
      <sheetName val="Leads  (2)"/>
      <sheetName val="DATA-EWE"/>
      <sheetName val="ew OG (2)"/>
      <sheetName val="Starting Point"/>
      <sheetName val="Bid Opening "/>
      <sheetName val="CSS"/>
      <sheetName val="Eval"/>
      <sheetName val="Note for CS and LOA2"/>
      <sheetName val="Note for CS and LoA"/>
      <sheetName val="Acceptance LOA"/>
      <sheetName val="Note for Inviting"/>
      <sheetName val="App contractor"/>
      <sheetName val="LOA"/>
      <sheetName val="Check Slip "/>
      <sheetName val="DAP"/>
      <sheetName val="LDm"/>
      <sheetName val="Annexurefinal"/>
      <sheetName val="Aneexure 02"/>
      <sheetName val="BOQ II"/>
      <sheetName val="Letter for deduct Balance EMD"/>
      <sheetName val="Note for Balance  EMD"/>
      <sheetName val="HSD Rates"/>
      <sheetName val="Est Hand rail"/>
      <sheetName val="sluice valvs"/>
      <sheetName val="SUB-ESTIMATE_IV"/>
      <sheetName val="3000KL CWR Estimate POL"/>
      <sheetName val="Data Hand rail"/>
      <sheetName val="Civil SoR"/>
      <sheetName val="DI without pipe cost"/>
      <sheetName val="Earthwork manual Means"/>
      <sheetName val="HDPE Manual"/>
      <sheetName val="DI Manual"/>
      <sheetName val="Branch T and Reducer"/>
      <sheetName val="20KL-25Mtr-Regulagudem"/>
      <sheetName val="10KL.30M-Chanrakunta (5th Inc)"/>
      <sheetName val="10KL.30M-Chanrakunta Comp "/>
      <sheetName val="60KL SUMP Bethampudi"/>
      <sheetName val="60KL SUMP Bethampudi Comp"/>
      <sheetName val="400KL Sump-4th Inc Line"/>
      <sheetName val="400KL Sump-4th Inc Line Comp"/>
      <sheetName val="10KL.20M-Banjara"/>
      <sheetName val="10KL.20M-Banjara Comp"/>
      <sheetName val="40KL.30M-4th Incline-Dhanabad"/>
      <sheetName val="40KL.30M-4th Incline Comp"/>
      <sheetName val="300KL Sump-Banjara"/>
      <sheetName val="300KL Sump-Banjara Comp"/>
      <sheetName val="Hard Rock-Pipeline"/>
      <sheetName val="HR Difference"/>
      <sheetName val="Earth Work-Structures"/>
      <sheetName val="HardRock &amp; Sludge Removal"/>
      <sheetName val="10KL.30M-Bethampudi"/>
      <sheetName val="10KL.30M-Bethampudi Comp"/>
      <sheetName val="10KL-Sump Mallaram"/>
      <sheetName val="300KL Sump-Mandrekullapadu"/>
      <sheetName val="PH-6x3-4th Bethampudi"/>
      <sheetName val="PH-6x3-4th Inc Line"/>
      <sheetName val="PH-6x3-Mandrekulapadu"/>
      <sheetName val="PH-6x3-Banjara"/>
      <sheetName val="PH-6x3-Banjara Comp"/>
      <sheetName val="CW-Mandrekullapadu"/>
      <sheetName val="CW-Banjara"/>
      <sheetName val="CW-Bethampudi"/>
      <sheetName val="CW-4th Inc Line"/>
      <sheetName val="Lead 2022-23"/>
      <sheetName val="Data- All 2022-23"/>
      <sheetName val="SSR 2022-23"/>
      <sheetName val="75mm AVC"/>
      <sheetName val="100mm AVC"/>
      <sheetName val="150mm AVC"/>
      <sheetName val="200mm AVC"/>
      <sheetName val="250mm AVC"/>
      <sheetName val="300mm AVC"/>
      <sheetName val="350mm AVC"/>
      <sheetName val="400mm AVC"/>
      <sheetName val="450mm AVC"/>
      <sheetName val="500mm AVC"/>
      <sheetName val="600mm AVC"/>
      <sheetName val="700mm AVC"/>
      <sheetName val="750mm AVC"/>
      <sheetName val="800mm AVC"/>
      <sheetName val="900mm AVC"/>
      <sheetName val="1000mm AVC"/>
      <sheetName val="80mm SVC"/>
      <sheetName val="100mm SVC"/>
      <sheetName val="150mm SVC"/>
      <sheetName val="200mm SVC"/>
      <sheetName val="250mm SVC"/>
      <sheetName val="300mm SVC"/>
      <sheetName val="350mm SVC"/>
      <sheetName val="400mm SVC"/>
      <sheetName val="450mm SVC"/>
      <sheetName val="500mm SVC"/>
      <sheetName val="600mm SVC"/>
      <sheetName val="700mm SVC"/>
      <sheetName val="750mm SVC"/>
      <sheetName val="800mm SVC"/>
      <sheetName val="900mm SVC"/>
      <sheetName val="1000mm SVC"/>
      <sheetName val="800 BFV on 1100"/>
      <sheetName val="VUP Data"/>
      <sheetName val="temp-calculations"/>
      <sheetName val="NOTE File1"/>
      <sheetName val="Inspection Report"/>
      <sheetName val="LS_2LS (2)"/>
      <sheetName val="LS_2LS"/>
      <sheetName val="ESAL-result"/>
      <sheetName val="ESAL-calculation "/>
      <sheetName val="ESAL-Data"/>
      <sheetName val="google-map"/>
      <sheetName val="Road Estimate"/>
      <sheetName val="Road-furniture "/>
      <sheetName val="MTS Esti"/>
      <sheetName val="Schedule-A (Part-B)"/>
      <sheetName val="MTC DAtas"/>
      <sheetName val="1V 1m dia Pipe Culverts"/>
      <sheetName val="2V 1m dia Pipe Culverts"/>
      <sheetName val="Slab Culvert 1V 5m x 2m span"/>
      <sheetName val="Slab Culvert 1V 6m x 2m spa"/>
      <sheetName val="Slab Culvert 2V 6m x 2m spa"/>
      <sheetName val="Road dam 30m"/>
      <sheetName val="Drain "/>
      <sheetName val="Slab-Culverts Data"/>
      <sheetName val="Road-Marks"/>
      <sheetName val="TENDER-NF"/>
      <sheetName val="NP4 pipes"/>
      <sheetName val="NP4 collars"/>
      <sheetName val="TEMP-CAL"/>
      <sheetName val="VOI"/>
      <sheetName val="VOI_x000_2"/>
      <sheetName val="Hystmnt_(2)"/>
      <sheetName val="wt of CID joint"/>
      <sheetName val="AC DAta"/>
      <sheetName val="Pipe Pilne MAch"/>
      <sheetName val="Indurhty"/>
      <sheetName val="Indurhty 2016-17"/>
      <sheetName val="FF WRK"/>
      <sheetName val="OHSR-1 RC EST"/>
      <sheetName val="직매22kv"/>
      <sheetName val="DATA SHEET (6)"/>
      <sheetName val="Lead ST (3)"/>
      <sheetName val="DATA SHEET (7)"/>
      <sheetName val="Basicdata-f"/>
      <sheetName val="Scour-f"/>
      <sheetName val="leads-c"/>
      <sheetName val="예가표"/>
      <sheetName val="Comperative"/>
      <sheetName val="Watchmen quar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ow r="1">
          <cell r="A1" t="str">
            <v>TECNICAS REUNIDAS, S. A.</v>
          </cell>
        </row>
      </sheetData>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sheetData sheetId="3198" refreshError="1"/>
      <sheetData sheetId="3199" refreshError="1"/>
      <sheetData sheetId="3200" refreshError="1"/>
      <sheetData sheetId="3201"/>
      <sheetData sheetId="3202" refreshError="1"/>
      <sheetData sheetId="3203" refreshError="1"/>
      <sheetData sheetId="3204" refreshError="1"/>
      <sheetData sheetId="3205" refreshError="1"/>
      <sheetData sheetId="3206"/>
      <sheetData sheetId="3207"/>
      <sheetData sheetId="3208"/>
      <sheetData sheetId="3209"/>
      <sheetData sheetId="3210" refreshError="1"/>
      <sheetData sheetId="3211" refreshError="1"/>
      <sheetData sheetId="3212" refreshError="1"/>
      <sheetData sheetId="3213" refreshError="1"/>
      <sheetData sheetId="3214" refreshError="1"/>
      <sheetData sheetId="3215" refreshError="1"/>
      <sheetData sheetId="3216">
        <row r="1">
          <cell r="J1" t="str">
            <v>PROFIT=</v>
          </cell>
        </row>
      </sheetData>
      <sheetData sheetId="3217"/>
      <sheetData sheetId="3218"/>
      <sheetData sheetId="3219"/>
      <sheetData sheetId="3220" refreshError="1"/>
      <sheetData sheetId="322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ow r="1">
          <cell r="B1">
            <v>2</v>
          </cell>
        </row>
      </sheetData>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ow r="1">
          <cell r="E1" t="str">
            <v>TECNICAS REUNIDAS, S.A.</v>
          </cell>
        </row>
      </sheetData>
      <sheetData sheetId="3509">
        <row r="1">
          <cell r="J1" t="str">
            <v>PROFIT=</v>
          </cell>
        </row>
      </sheetData>
      <sheetData sheetId="3510" refreshError="1"/>
      <sheetData sheetId="3511" refreshError="1"/>
      <sheetData sheetId="3512" refreshError="1"/>
      <sheetData sheetId="3513" refreshError="1"/>
      <sheetData sheetId="3514" refreshError="1"/>
      <sheetData sheetId="3515"/>
      <sheetData sheetId="3516" refreshError="1"/>
      <sheetData sheetId="3517" refreshError="1"/>
      <sheetData sheetId="3518">
        <row r="1">
          <cell r="A1" t="str">
            <v>MONTHLY PLANNING</v>
          </cell>
        </row>
      </sheetData>
      <sheetData sheetId="3519"/>
      <sheetData sheetId="3520" refreshError="1"/>
      <sheetData sheetId="3521" refreshError="1"/>
      <sheetData sheetId="3522" refreshError="1"/>
      <sheetData sheetId="3523">
        <row r="1">
          <cell r="A1" t="str">
            <v>TECNICAS REUNIDAS, S. A.</v>
          </cell>
        </row>
      </sheetData>
      <sheetData sheetId="3524" refreshError="1"/>
      <sheetData sheetId="3525" refreshError="1"/>
      <sheetData sheetId="3526">
        <row r="1">
          <cell r="E1" t="str">
            <v>TECNICAS REUNIDAS, S.A.</v>
          </cell>
        </row>
      </sheetData>
      <sheetData sheetId="3527" refreshError="1"/>
      <sheetData sheetId="3528" refreshError="1"/>
      <sheetData sheetId="3529"/>
      <sheetData sheetId="3530"/>
      <sheetData sheetId="3531"/>
      <sheetData sheetId="3532"/>
      <sheetData sheetId="3533">
        <row r="1">
          <cell r="J1" t="str">
            <v>PROFIT=</v>
          </cell>
        </row>
      </sheetData>
      <sheetData sheetId="3534"/>
      <sheetData sheetId="3535"/>
      <sheetData sheetId="3536"/>
      <sheetData sheetId="3537"/>
      <sheetData sheetId="3538">
        <row r="1">
          <cell r="E1" t="str">
            <v>TECNICAS REUNIDAS, S.A.</v>
          </cell>
        </row>
      </sheetData>
      <sheetData sheetId="3539" refreshError="1"/>
      <sheetData sheetId="3540"/>
      <sheetData sheetId="3541" refreshError="1"/>
      <sheetData sheetId="3542"/>
      <sheetData sheetId="3543" refreshError="1"/>
      <sheetData sheetId="3544" refreshError="1"/>
      <sheetData sheetId="3545" refreshError="1"/>
      <sheetData sheetId="3546" refreshError="1"/>
      <sheetData sheetId="3547"/>
      <sheetData sheetId="3548">
        <row r="1">
          <cell r="E1" t="str">
            <v>TECNICAS REUNIDAS, S.A.</v>
          </cell>
        </row>
      </sheetData>
      <sheetData sheetId="3549"/>
      <sheetData sheetId="3550"/>
      <sheetData sheetId="3551"/>
      <sheetData sheetId="3552"/>
      <sheetData sheetId="3553">
        <row r="203">
          <cell r="D203" t="str">
            <v>WWW</v>
          </cell>
        </row>
      </sheetData>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ow r="1">
          <cell r="A1" t="str">
            <v>TECNICAS REUNIDAS, S. A.</v>
          </cell>
        </row>
      </sheetData>
      <sheetData sheetId="3568"/>
      <sheetData sheetId="3569"/>
      <sheetData sheetId="3570"/>
      <sheetData sheetId="3571">
        <row r="1">
          <cell r="A1" t="str">
            <v>MONTHLY PLANNING</v>
          </cell>
        </row>
      </sheetData>
      <sheetData sheetId="3572"/>
      <sheetData sheetId="3573"/>
      <sheetData sheetId="3574">
        <row r="1">
          <cell r="B1" t="str">
            <v>2</v>
          </cell>
        </row>
      </sheetData>
      <sheetData sheetId="3575"/>
      <sheetData sheetId="3576" refreshError="1"/>
      <sheetData sheetId="3577" refreshError="1"/>
      <sheetData sheetId="3578" refreshError="1"/>
      <sheetData sheetId="3579" refreshError="1"/>
      <sheetData sheetId="3580" refreshError="1"/>
      <sheetData sheetId="3581" refreshError="1"/>
      <sheetData sheetId="3582" refreshError="1"/>
      <sheetData sheetId="3583"/>
      <sheetData sheetId="3584">
        <row r="1">
          <cell r="J1" t="str">
            <v>PROFIT=</v>
          </cell>
        </row>
      </sheetData>
      <sheetData sheetId="3585">
        <row r="1">
          <cell r="A1" t="str">
            <v>TECNICAS REUNIDAS, S. A.</v>
          </cell>
        </row>
      </sheetData>
      <sheetData sheetId="3586"/>
      <sheetData sheetId="3587"/>
      <sheetData sheetId="3588"/>
      <sheetData sheetId="3589"/>
      <sheetData sheetId="3590">
        <row r="1">
          <cell r="J1" t="str">
            <v>PROFIT=</v>
          </cell>
        </row>
      </sheetData>
      <sheetData sheetId="3591">
        <row r="1">
          <cell r="E1" t="str">
            <v>TECNICAS REUNIDAS, S.A.</v>
          </cell>
        </row>
      </sheetData>
      <sheetData sheetId="3592">
        <row r="1">
          <cell r="A1" t="str">
            <v>MONTHLY PLANNING</v>
          </cell>
        </row>
      </sheetData>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ow r="1">
          <cell r="B1" t="str">
            <v>2</v>
          </cell>
        </row>
      </sheetData>
      <sheetData sheetId="3636"/>
      <sheetData sheetId="3637"/>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ow r="2">
          <cell r="A2" t="str">
            <v>C.M. 1:1</v>
          </cell>
        </row>
      </sheetData>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sheetData sheetId="4498"/>
      <sheetData sheetId="4499"/>
      <sheetData sheetId="4500"/>
      <sheetData sheetId="4501"/>
      <sheetData sheetId="4502"/>
      <sheetData sheetId="4503"/>
      <sheetData sheetId="4504"/>
      <sheetData sheetId="4505"/>
      <sheetData sheetId="4506"/>
      <sheetData sheetId="4507"/>
      <sheetData sheetId="4508"/>
      <sheetData sheetId="4509"/>
      <sheetData sheetId="4510"/>
      <sheetData sheetId="4511"/>
      <sheetData sheetId="4512"/>
      <sheetData sheetId="4513"/>
      <sheetData sheetId="4514"/>
      <sheetData sheetId="4515"/>
      <sheetData sheetId="4516"/>
      <sheetData sheetId="4517"/>
      <sheetData sheetId="4518"/>
      <sheetData sheetId="4519"/>
      <sheetData sheetId="4520"/>
      <sheetData sheetId="4521"/>
      <sheetData sheetId="4522"/>
      <sheetData sheetId="4523"/>
      <sheetData sheetId="4524"/>
      <sheetData sheetId="4525"/>
      <sheetData sheetId="4526"/>
      <sheetData sheetId="4527">
        <row r="318">
          <cell r="AI318">
            <v>134.91192604608</v>
          </cell>
        </row>
      </sheetData>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sheetData sheetId="4555"/>
      <sheetData sheetId="4556">
        <row r="1">
          <cell r="A1">
            <v>1</v>
          </cell>
        </row>
      </sheetData>
      <sheetData sheetId="4557"/>
      <sheetData sheetId="4558"/>
      <sheetData sheetId="4559"/>
      <sheetData sheetId="4560" refreshError="1"/>
      <sheetData sheetId="4561" refreshError="1"/>
      <sheetData sheetId="4562"/>
      <sheetData sheetId="4563">
        <row r="1">
          <cell r="E1" t="str">
            <v>TECNICAS REUNIDAS, S.A.</v>
          </cell>
        </row>
      </sheetData>
      <sheetData sheetId="4564" refreshError="1"/>
      <sheetData sheetId="4565">
        <row r="1">
          <cell r="B1">
            <v>2</v>
          </cell>
        </row>
      </sheetData>
      <sheetData sheetId="4566"/>
      <sheetData sheetId="4567"/>
      <sheetData sheetId="4568"/>
      <sheetData sheetId="4569"/>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sheetData sheetId="4590"/>
      <sheetData sheetId="4591"/>
      <sheetData sheetId="4592"/>
      <sheetData sheetId="4593"/>
      <sheetData sheetId="4594"/>
      <sheetData sheetId="4595"/>
      <sheetData sheetId="4596"/>
      <sheetData sheetId="4597"/>
      <sheetData sheetId="4598">
        <row r="318">
          <cell r="AI318">
            <v>134.91192604608</v>
          </cell>
        </row>
      </sheetData>
      <sheetData sheetId="4599">
        <row r="1">
          <cell r="A1" t="str">
            <v>MONTHLY PLANNING</v>
          </cell>
        </row>
      </sheetData>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sheetData sheetId="4616"/>
      <sheetData sheetId="4617"/>
      <sheetData sheetId="4618"/>
      <sheetData sheetId="4619">
        <row r="1">
          <cell r="B1">
            <v>2</v>
          </cell>
        </row>
      </sheetData>
      <sheetData sheetId="4620">
        <row r="1">
          <cell r="B1">
            <v>2</v>
          </cell>
        </row>
      </sheetData>
      <sheetData sheetId="4621"/>
      <sheetData sheetId="4622"/>
      <sheetData sheetId="4623"/>
      <sheetData sheetId="4624">
        <row r="1">
          <cell r="B1">
            <v>2</v>
          </cell>
        </row>
      </sheetData>
      <sheetData sheetId="4625"/>
      <sheetData sheetId="4626">
        <row r="1">
          <cell r="B1" t="str">
            <v>2</v>
          </cell>
        </row>
      </sheetData>
      <sheetData sheetId="4627"/>
      <sheetData sheetId="4628">
        <row r="1">
          <cell r="A1">
            <v>1</v>
          </cell>
        </row>
      </sheetData>
      <sheetData sheetId="4629">
        <row r="1">
          <cell r="A1">
            <v>1</v>
          </cell>
        </row>
      </sheetData>
      <sheetData sheetId="4630">
        <row r="1">
          <cell r="A1">
            <v>10000000</v>
          </cell>
        </row>
      </sheetData>
      <sheetData sheetId="4631"/>
      <sheetData sheetId="4632">
        <row r="1">
          <cell r="B1">
            <v>2</v>
          </cell>
        </row>
      </sheetData>
      <sheetData sheetId="4633"/>
      <sheetData sheetId="4634"/>
      <sheetData sheetId="4635">
        <row r="1">
          <cell r="E1" t="str">
            <v>TECNICAS REUNIDAS, S.A.</v>
          </cell>
        </row>
      </sheetData>
      <sheetData sheetId="4636">
        <row r="1">
          <cell r="B1">
            <v>2</v>
          </cell>
        </row>
      </sheetData>
      <sheetData sheetId="4637">
        <row r="1">
          <cell r="B1">
            <v>2</v>
          </cell>
        </row>
      </sheetData>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sheetData sheetId="4668"/>
      <sheetData sheetId="4669"/>
      <sheetData sheetId="4670"/>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refreshError="1"/>
      <sheetData sheetId="5595" refreshError="1"/>
      <sheetData sheetId="5596" refreshError="1"/>
      <sheetData sheetId="5597" refreshError="1"/>
      <sheetData sheetId="5598" refreshError="1"/>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refreshError="1"/>
      <sheetData sheetId="11691" refreshError="1"/>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refreshError="1"/>
      <sheetData sheetId="11793" refreshError="1"/>
      <sheetData sheetId="11794" refreshError="1"/>
      <sheetData sheetId="11795" refreshError="1"/>
      <sheetData sheetId="11796" refreshError="1"/>
      <sheetData sheetId="11797" refreshError="1"/>
      <sheetData sheetId="11798" refreshError="1"/>
      <sheetData sheetId="11799" refreshError="1"/>
      <sheetData sheetId="11800" refreshError="1"/>
      <sheetData sheetId="11801" refreshError="1"/>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efreshError="1"/>
      <sheetData sheetId="12357" refreshError="1"/>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refreshError="1"/>
      <sheetData sheetId="12736" refreshError="1"/>
      <sheetData sheetId="12737" refreshError="1"/>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refreshError="1"/>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refreshError="1"/>
      <sheetData sheetId="12810" refreshError="1"/>
      <sheetData sheetId="12811" refreshError="1"/>
      <sheetData sheetId="12812" refreshError="1"/>
      <sheetData sheetId="12813" refreshError="1"/>
      <sheetData sheetId="12814" refreshError="1"/>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refreshError="1"/>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refreshError="1"/>
      <sheetData sheetId="12831" refreshError="1"/>
      <sheetData sheetId="12832" refreshError="1"/>
      <sheetData sheetId="12833" refreshError="1"/>
      <sheetData sheetId="12834" refreshError="1"/>
      <sheetData sheetId="12835" refreshError="1"/>
      <sheetData sheetId="12836" refreshError="1"/>
      <sheetData sheetId="12837" refreshError="1"/>
      <sheetData sheetId="12838" refreshError="1"/>
      <sheetData sheetId="12839" refreshError="1"/>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refreshError="1"/>
      <sheetData sheetId="12855" refreshError="1"/>
      <sheetData sheetId="12856" refreshError="1"/>
      <sheetData sheetId="12857" refreshError="1"/>
      <sheetData sheetId="12858" refreshError="1"/>
      <sheetData sheetId="12859" refreshError="1"/>
      <sheetData sheetId="12860" refreshError="1"/>
      <sheetData sheetId="12861" refreshError="1"/>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refreshError="1"/>
      <sheetData sheetId="12884" refreshError="1"/>
      <sheetData sheetId="12885" refreshError="1"/>
      <sheetData sheetId="12886" refreshError="1"/>
      <sheetData sheetId="12887" refreshError="1"/>
      <sheetData sheetId="12888" refreshError="1"/>
      <sheetData sheetId="12889" refreshError="1"/>
      <sheetData sheetId="12890" refreshError="1"/>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refreshError="1"/>
      <sheetData sheetId="13015" refreshError="1"/>
      <sheetData sheetId="13016" refreshError="1"/>
      <sheetData sheetId="13017" refreshError="1"/>
      <sheetData sheetId="13018" refreshError="1"/>
      <sheetData sheetId="13019" refreshError="1"/>
      <sheetData sheetId="13020" refreshError="1"/>
      <sheetData sheetId="13021" refreshError="1"/>
      <sheetData sheetId="13022" refreshError="1"/>
      <sheetData sheetId="13023" refreshError="1"/>
      <sheetData sheetId="13024" refreshError="1"/>
      <sheetData sheetId="13025" refreshError="1"/>
      <sheetData sheetId="13026" refreshError="1"/>
      <sheetData sheetId="13027" refreshError="1"/>
      <sheetData sheetId="13028" refreshError="1"/>
      <sheetData sheetId="13029" refreshError="1"/>
      <sheetData sheetId="13030" refreshError="1"/>
      <sheetData sheetId="13031" refreshError="1"/>
      <sheetData sheetId="13032" refreshError="1"/>
      <sheetData sheetId="13033" refreshError="1"/>
      <sheetData sheetId="13034" refreshError="1"/>
      <sheetData sheetId="13035" refreshError="1"/>
      <sheetData sheetId="13036" refreshError="1"/>
      <sheetData sheetId="13037" refreshError="1"/>
      <sheetData sheetId="13038" refreshError="1"/>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refreshError="1"/>
      <sheetData sheetId="14231" refreshError="1"/>
      <sheetData sheetId="14232" refreshError="1"/>
      <sheetData sheetId="14233" refreshError="1"/>
      <sheetData sheetId="14234" refreshError="1"/>
      <sheetData sheetId="14235" refreshError="1"/>
      <sheetData sheetId="14236" refreshError="1"/>
      <sheetData sheetId="14237" refreshError="1"/>
      <sheetData sheetId="14238" refreshError="1"/>
      <sheetData sheetId="14239" refreshError="1"/>
      <sheetData sheetId="14240" refreshError="1"/>
      <sheetData sheetId="14241" refreshError="1"/>
      <sheetData sheetId="14242" refreshError="1"/>
      <sheetData sheetId="14243" refreshError="1"/>
      <sheetData sheetId="14244" refreshError="1"/>
      <sheetData sheetId="14245" refreshError="1"/>
      <sheetData sheetId="14246" refreshError="1"/>
      <sheetData sheetId="14247" refreshError="1"/>
      <sheetData sheetId="14248" refreshError="1"/>
      <sheetData sheetId="14249" refreshError="1"/>
      <sheetData sheetId="14250" refreshError="1"/>
      <sheetData sheetId="14251" refreshError="1"/>
      <sheetData sheetId="14252" refreshError="1"/>
      <sheetData sheetId="14253" refreshError="1"/>
      <sheetData sheetId="14254" refreshError="1"/>
      <sheetData sheetId="14255" refreshError="1"/>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refreshError="1"/>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refreshError="1"/>
      <sheetData sheetId="14524" refreshError="1"/>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refreshError="1"/>
      <sheetData sheetId="14546" refreshError="1"/>
      <sheetData sheetId="14547" refreshError="1"/>
      <sheetData sheetId="14548" refreshError="1"/>
      <sheetData sheetId="14549" refreshError="1"/>
      <sheetData sheetId="14550" refreshError="1"/>
      <sheetData sheetId="14551" refreshError="1"/>
      <sheetData sheetId="14552" refreshError="1"/>
      <sheetData sheetId="14553" refreshError="1"/>
      <sheetData sheetId="14554" refreshError="1"/>
      <sheetData sheetId="14555" refreshError="1"/>
      <sheetData sheetId="14556" refreshError="1"/>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 sheetId="14577" refreshError="1"/>
      <sheetData sheetId="14578" refreshError="1"/>
      <sheetData sheetId="14579" refreshError="1"/>
      <sheetData sheetId="14580" refreshError="1"/>
      <sheetData sheetId="14581" refreshError="1"/>
      <sheetData sheetId="14582" refreshError="1"/>
      <sheetData sheetId="14583" refreshError="1"/>
      <sheetData sheetId="14584" refreshError="1"/>
      <sheetData sheetId="14585" refreshError="1"/>
      <sheetData sheetId="14586" refreshError="1"/>
      <sheetData sheetId="14587" refreshError="1"/>
      <sheetData sheetId="14588" refreshError="1"/>
      <sheetData sheetId="14589" refreshError="1"/>
      <sheetData sheetId="14590" refreshError="1"/>
      <sheetData sheetId="14591" refreshError="1"/>
      <sheetData sheetId="14592" refreshError="1"/>
      <sheetData sheetId="14593" refreshError="1"/>
      <sheetData sheetId="14594" refreshError="1"/>
      <sheetData sheetId="14595" refreshError="1"/>
      <sheetData sheetId="14596" refreshError="1"/>
      <sheetData sheetId="14597" refreshError="1"/>
      <sheetData sheetId="14598" refreshError="1"/>
      <sheetData sheetId="14599" refreshError="1"/>
      <sheetData sheetId="14600" refreshError="1"/>
      <sheetData sheetId="14601" refreshError="1"/>
      <sheetData sheetId="14602" refreshError="1"/>
      <sheetData sheetId="14603" refreshError="1"/>
      <sheetData sheetId="14604" refreshError="1"/>
      <sheetData sheetId="14605" refreshError="1"/>
      <sheetData sheetId="14606" refreshError="1"/>
      <sheetData sheetId="14607" refreshError="1"/>
      <sheetData sheetId="14608" refreshError="1"/>
      <sheetData sheetId="14609" refreshError="1"/>
      <sheetData sheetId="14610" refreshError="1"/>
      <sheetData sheetId="14611" refreshError="1"/>
      <sheetData sheetId="14612" refreshError="1"/>
      <sheetData sheetId="14613" refreshError="1"/>
      <sheetData sheetId="14614" refreshError="1"/>
      <sheetData sheetId="14615" refreshError="1"/>
      <sheetData sheetId="14616" refreshError="1"/>
      <sheetData sheetId="14617" refreshError="1"/>
      <sheetData sheetId="14618" refreshError="1"/>
      <sheetData sheetId="14619" refreshError="1"/>
      <sheetData sheetId="14620" refreshError="1"/>
      <sheetData sheetId="14621" refreshError="1"/>
      <sheetData sheetId="14622" refreshError="1"/>
      <sheetData sheetId="14623" refreshError="1"/>
      <sheetData sheetId="14624" refreshError="1"/>
      <sheetData sheetId="14625" refreshError="1"/>
      <sheetData sheetId="14626" refreshError="1"/>
      <sheetData sheetId="14627" refreshError="1"/>
      <sheetData sheetId="14628" refreshError="1"/>
      <sheetData sheetId="14629" refreshError="1"/>
      <sheetData sheetId="14630" refreshError="1"/>
      <sheetData sheetId="14631" refreshError="1"/>
      <sheetData sheetId="14632" refreshError="1"/>
      <sheetData sheetId="14633" refreshError="1"/>
      <sheetData sheetId="14634" refreshError="1"/>
      <sheetData sheetId="14635" refreshError="1"/>
      <sheetData sheetId="14636" refreshError="1"/>
      <sheetData sheetId="14637" refreshError="1"/>
      <sheetData sheetId="14638" refreshError="1"/>
      <sheetData sheetId="14639" refreshError="1"/>
      <sheetData sheetId="14640" refreshError="1"/>
      <sheetData sheetId="14641" refreshError="1"/>
      <sheetData sheetId="14642" refreshError="1"/>
      <sheetData sheetId="14643" refreshError="1"/>
      <sheetData sheetId="14644" refreshError="1"/>
      <sheetData sheetId="14645" refreshError="1"/>
      <sheetData sheetId="14646" refreshError="1"/>
      <sheetData sheetId="14647" refreshError="1"/>
      <sheetData sheetId="14648" refreshError="1"/>
      <sheetData sheetId="14649" refreshError="1"/>
      <sheetData sheetId="14650" refreshError="1"/>
      <sheetData sheetId="14651" refreshError="1"/>
      <sheetData sheetId="14652" refreshError="1"/>
      <sheetData sheetId="14653" refreshError="1"/>
      <sheetData sheetId="14654" refreshError="1"/>
      <sheetData sheetId="14655" refreshError="1"/>
      <sheetData sheetId="14656" refreshError="1"/>
      <sheetData sheetId="14657" refreshError="1"/>
      <sheetData sheetId="14658" refreshError="1"/>
      <sheetData sheetId="14659" refreshError="1"/>
      <sheetData sheetId="14660" refreshError="1"/>
      <sheetData sheetId="14661" refreshError="1"/>
      <sheetData sheetId="14662" refreshError="1"/>
      <sheetData sheetId="14663" refreshError="1"/>
      <sheetData sheetId="14664" refreshError="1"/>
      <sheetData sheetId="14665" refreshError="1"/>
      <sheetData sheetId="14666" refreshError="1"/>
      <sheetData sheetId="14667" refreshError="1"/>
      <sheetData sheetId="14668" refreshError="1"/>
      <sheetData sheetId="14669" refreshError="1"/>
      <sheetData sheetId="14670" refreshError="1"/>
      <sheetData sheetId="14671" refreshError="1"/>
      <sheetData sheetId="14672" refreshError="1"/>
      <sheetData sheetId="14673" refreshError="1"/>
      <sheetData sheetId="14674" refreshError="1"/>
      <sheetData sheetId="14675" refreshError="1"/>
      <sheetData sheetId="14676" refreshError="1"/>
      <sheetData sheetId="14677" refreshError="1"/>
      <sheetData sheetId="14678" refreshError="1"/>
      <sheetData sheetId="14679" refreshError="1"/>
      <sheetData sheetId="14680" refreshError="1"/>
      <sheetData sheetId="14681" refreshError="1"/>
      <sheetData sheetId="14682" refreshError="1"/>
      <sheetData sheetId="14683" refreshError="1"/>
      <sheetData sheetId="14684" refreshError="1"/>
      <sheetData sheetId="14685" refreshError="1"/>
      <sheetData sheetId="14686" refreshError="1"/>
      <sheetData sheetId="14687" refreshError="1"/>
      <sheetData sheetId="14688" refreshError="1"/>
      <sheetData sheetId="14689" refreshError="1"/>
      <sheetData sheetId="14690" refreshError="1"/>
      <sheetData sheetId="14691" refreshError="1"/>
      <sheetData sheetId="14692" refreshError="1"/>
      <sheetData sheetId="14693" refreshError="1"/>
      <sheetData sheetId="14694" refreshError="1"/>
      <sheetData sheetId="14695" refreshError="1"/>
      <sheetData sheetId="14696" refreshError="1"/>
      <sheetData sheetId="14697" refreshError="1"/>
      <sheetData sheetId="14698" refreshError="1"/>
      <sheetData sheetId="14699" refreshError="1"/>
      <sheetData sheetId="14700" refreshError="1"/>
      <sheetData sheetId="14701" refreshError="1"/>
      <sheetData sheetId="14702" refreshError="1"/>
      <sheetData sheetId="14703" refreshError="1"/>
      <sheetData sheetId="14704" refreshError="1"/>
      <sheetData sheetId="14705" refreshError="1"/>
      <sheetData sheetId="14706" refreshError="1"/>
      <sheetData sheetId="14707" refreshError="1"/>
      <sheetData sheetId="14708" refreshError="1"/>
      <sheetData sheetId="14709" refreshError="1"/>
      <sheetData sheetId="14710" refreshError="1"/>
      <sheetData sheetId="14711" refreshError="1"/>
      <sheetData sheetId="14712" refreshError="1"/>
      <sheetData sheetId="14713" refreshError="1"/>
      <sheetData sheetId="14714" refreshError="1"/>
      <sheetData sheetId="14715" refreshError="1"/>
      <sheetData sheetId="14716" refreshError="1"/>
      <sheetData sheetId="14717" refreshError="1"/>
      <sheetData sheetId="14718" refreshError="1"/>
      <sheetData sheetId="14719" refreshError="1"/>
      <sheetData sheetId="14720" refreshError="1"/>
      <sheetData sheetId="14721" refreshError="1"/>
      <sheetData sheetId="14722" refreshError="1"/>
      <sheetData sheetId="14723" refreshError="1"/>
      <sheetData sheetId="14724" refreshError="1"/>
      <sheetData sheetId="14725" refreshError="1"/>
      <sheetData sheetId="14726" refreshError="1"/>
      <sheetData sheetId="14727" refreshError="1"/>
      <sheetData sheetId="14728" refreshError="1"/>
      <sheetData sheetId="14729" refreshError="1"/>
      <sheetData sheetId="14730" refreshError="1"/>
      <sheetData sheetId="14731" refreshError="1"/>
      <sheetData sheetId="14732" refreshError="1"/>
      <sheetData sheetId="14733" refreshError="1"/>
      <sheetData sheetId="14734" refreshError="1"/>
      <sheetData sheetId="14735" refreshError="1"/>
      <sheetData sheetId="14736" refreshError="1"/>
      <sheetData sheetId="14737" refreshError="1"/>
      <sheetData sheetId="14738" refreshError="1"/>
      <sheetData sheetId="14739" refreshError="1"/>
      <sheetData sheetId="14740" refreshError="1"/>
      <sheetData sheetId="14741" refreshError="1"/>
      <sheetData sheetId="14742" refreshError="1"/>
      <sheetData sheetId="14743" refreshError="1"/>
      <sheetData sheetId="14744" refreshError="1"/>
      <sheetData sheetId="14745" refreshError="1"/>
      <sheetData sheetId="14746" refreshError="1"/>
      <sheetData sheetId="14747" refreshError="1"/>
      <sheetData sheetId="14748" refreshError="1"/>
      <sheetData sheetId="14749" refreshError="1"/>
      <sheetData sheetId="14750" refreshError="1"/>
      <sheetData sheetId="14751" refreshError="1"/>
      <sheetData sheetId="14752" refreshError="1"/>
      <sheetData sheetId="14753" refreshError="1"/>
      <sheetData sheetId="14754" refreshError="1"/>
      <sheetData sheetId="14755" refreshError="1"/>
      <sheetData sheetId="14756" refreshError="1"/>
      <sheetData sheetId="14757" refreshError="1"/>
      <sheetData sheetId="14758" refreshError="1"/>
      <sheetData sheetId="14759" refreshError="1"/>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efreshError="1"/>
      <sheetData sheetId="14768" refreshError="1"/>
      <sheetData sheetId="14769" refreshError="1"/>
      <sheetData sheetId="14770" refreshError="1"/>
      <sheetData sheetId="14771" refreshError="1"/>
      <sheetData sheetId="14772" refreshError="1"/>
      <sheetData sheetId="14773" refreshError="1"/>
      <sheetData sheetId="14774" refreshError="1"/>
      <sheetData sheetId="14775" refreshError="1"/>
      <sheetData sheetId="14776" refreshError="1"/>
      <sheetData sheetId="14777" refreshError="1"/>
      <sheetData sheetId="14778" refreshError="1"/>
      <sheetData sheetId="14779" refreshError="1"/>
      <sheetData sheetId="14780" refreshError="1"/>
      <sheetData sheetId="14781" refreshError="1"/>
      <sheetData sheetId="14782" refreshError="1"/>
      <sheetData sheetId="14783" refreshError="1"/>
      <sheetData sheetId="14784" refreshError="1"/>
      <sheetData sheetId="14785" refreshError="1"/>
      <sheetData sheetId="14786" refreshError="1"/>
      <sheetData sheetId="14787" refreshError="1"/>
      <sheetData sheetId="14788" refreshError="1"/>
      <sheetData sheetId="14789" refreshError="1"/>
      <sheetData sheetId="14790" refreshError="1"/>
      <sheetData sheetId="14791" refreshError="1"/>
      <sheetData sheetId="14792" refreshError="1"/>
      <sheetData sheetId="14793" refreshError="1"/>
      <sheetData sheetId="14794" refreshError="1"/>
      <sheetData sheetId="14795" refreshError="1"/>
      <sheetData sheetId="14796" refreshError="1"/>
      <sheetData sheetId="14797" refreshError="1"/>
      <sheetData sheetId="14798" refreshError="1"/>
      <sheetData sheetId="14799" refreshError="1"/>
      <sheetData sheetId="14800" refreshError="1"/>
      <sheetData sheetId="14801" refreshError="1"/>
      <sheetData sheetId="14802" refreshError="1"/>
      <sheetData sheetId="14803" refreshError="1"/>
      <sheetData sheetId="14804" refreshError="1"/>
      <sheetData sheetId="14805" refreshError="1"/>
      <sheetData sheetId="14806" refreshError="1"/>
      <sheetData sheetId="14807" refreshError="1"/>
      <sheetData sheetId="14808" refreshError="1"/>
      <sheetData sheetId="14809" refreshError="1"/>
      <sheetData sheetId="14810" refreshError="1"/>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refreshError="1"/>
      <sheetData sheetId="14836" refreshError="1"/>
      <sheetData sheetId="14837" refreshError="1"/>
      <sheetData sheetId="14838" refreshError="1"/>
      <sheetData sheetId="14839" refreshError="1"/>
      <sheetData sheetId="14840" refreshError="1"/>
      <sheetData sheetId="14841" refreshError="1"/>
      <sheetData sheetId="14842" refreshError="1"/>
      <sheetData sheetId="14843" refreshError="1"/>
      <sheetData sheetId="14844" refreshError="1"/>
      <sheetData sheetId="14845" refreshError="1"/>
      <sheetData sheetId="14846" refreshError="1"/>
      <sheetData sheetId="14847" refreshError="1"/>
      <sheetData sheetId="14848" refreshError="1"/>
      <sheetData sheetId="14849" refreshError="1"/>
      <sheetData sheetId="14850" refreshError="1"/>
      <sheetData sheetId="14851" refreshError="1"/>
      <sheetData sheetId="14852" refreshError="1"/>
      <sheetData sheetId="14853" refreshError="1"/>
      <sheetData sheetId="14854" refreshError="1"/>
      <sheetData sheetId="14855" refreshError="1"/>
      <sheetData sheetId="14856" refreshError="1"/>
      <sheetData sheetId="14857" refreshError="1"/>
      <sheetData sheetId="14858" refreshError="1"/>
      <sheetData sheetId="14859" refreshError="1"/>
      <sheetData sheetId="14860" refreshError="1"/>
      <sheetData sheetId="14861" refreshError="1"/>
      <sheetData sheetId="14862" refreshError="1"/>
      <sheetData sheetId="14863" refreshError="1"/>
      <sheetData sheetId="14864" refreshError="1"/>
      <sheetData sheetId="14865" refreshError="1"/>
      <sheetData sheetId="14866" refreshError="1"/>
      <sheetData sheetId="14867" refreshError="1"/>
      <sheetData sheetId="14868" refreshError="1"/>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Sheet2"/>
      <sheetName val="pop"/>
      <sheetName val="Detailed"/>
      <sheetName val="Lead"/>
      <sheetName val="20kL-design-final"/>
      <sheetName val="m1"/>
      <sheetName val="Data rough"/>
      <sheetName val="ewst"/>
      <sheetName val="DATA_PRG"/>
      <sheetName val="r"/>
      <sheetName val="l"/>
      <sheetName val="Set"/>
      <sheetName val="Plant &amp;  Machinery"/>
      <sheetName val="pvc_basic"/>
      <sheetName val="pvc"/>
      <sheetName val="detls"/>
      <sheetName val="BWSCPlt"/>
      <sheetName val="CI"/>
      <sheetName val="DI"/>
      <sheetName val="G.R.P"/>
      <sheetName val="HDPE"/>
      <sheetName val="PSC REVISED"/>
      <sheetName val="BOQ"/>
      <sheetName val="Material"/>
      <sheetName val="Labour"/>
      <sheetName val="water-hammar-strenght"/>
      <sheetName val="hdpe-rates"/>
      <sheetName val="pvc-rates"/>
      <sheetName val="VC rate"/>
      <sheetName val="DFjoints"/>
      <sheetName val="sluice-PVC"/>
      <sheetName val="scour-DI-CI"/>
      <sheetName val="sluice-HDPE"/>
      <sheetName val="Scheme Area Details_Block__ C2"/>
      <sheetName val="leads"/>
      <sheetName val="11.Habitations"/>
      <sheetName val="clvrt_data"/>
      <sheetName val="data existing_do not delete"/>
      <sheetName val="HS 30.04.2015.Final"/>
      <sheetName val="ID"/>
      <sheetName val="mas_hab"/>
      <sheetName val="GenAbst"/>
      <sheetName val="m"/>
      <sheetName val="Usage "/>
      <sheetName val="DATA"/>
      <sheetName val="Sheet5"/>
      <sheetName val="index"/>
      <sheetName val="input"/>
      <sheetName val="OverviewBarmer"/>
      <sheetName val="MRATES"/>
      <sheetName val="MRoad data"/>
      <sheetName val="Rates"/>
      <sheetName val="Sheet9"/>
      <sheetName val="_5wgdhabfinal00_01"/>
      <sheetName val="BM-HOOP"/>
      <sheetName val="Detailed cum Abstract Estimate"/>
      <sheetName val="E6"/>
      <sheetName val="E8"/>
      <sheetName val="E11"/>
      <sheetName val="Form_E6"/>
      <sheetName val="Thrust Blocks "/>
      <sheetName val="Staff Acco."/>
      <sheetName val="CPHEEO"/>
      <sheetName val="wh_data_R"/>
      <sheetName val="co_5"/>
      <sheetName val="ssr-rates"/>
      <sheetName val="sand"/>
      <sheetName val="stone"/>
      <sheetName val="RMR"/>
      <sheetName val="C.D.Abs.Est."/>
      <sheetName val="mlead"/>
      <sheetName val="abs road"/>
      <sheetName val="Abs_CD_2"/>
      <sheetName val="coverpage"/>
      <sheetName val="road est"/>
      <sheetName val="Road data"/>
      <sheetName val="ECV"/>
      <sheetName val="Newabstract"/>
      <sheetName val="v"/>
      <sheetName val="Detailed Estimate"/>
      <sheetName val="LEAD STATEMENT"/>
      <sheetName val="LOCAL RATES"/>
      <sheetName val="Vind-BtB"/>
      <sheetName val="New33KVSS_E3"/>
      <sheetName val="Prop aug of Ex 33KVSS_E3a"/>
      <sheetName val="HDPE-pipe-rates"/>
      <sheetName val="pvc-pipe-rates"/>
      <sheetName val="hdpe_basic"/>
      <sheetName val="int-Dia-pvc"/>
      <sheetName val="segments-details"/>
      <sheetName val="int-Dia-hdpe"/>
      <sheetName val="habs-list"/>
      <sheetName val="Sheet1"/>
      <sheetName val="t_prsr"/>
      <sheetName val="wh"/>
      <sheetName val="Rate"/>
      <sheetName val="AV-HDPE"/>
      <sheetName val="Di_gate-HDPE"/>
      <sheetName val="Cement"/>
      <sheetName val="Approach Road"/>
      <sheetName val="GM&amp;PM WE1 EST"/>
      <sheetName val="BWSCP"/>
      <sheetName val="Global factors"/>
      <sheetName val="wh_data"/>
      <sheetName val="rdamdata"/>
      <sheetName val="lead-st"/>
      <sheetName val="PS1"/>
      <sheetName val="DISCOUNT"/>
      <sheetName val="Bitumen trunk"/>
      <sheetName val="Feeder"/>
      <sheetName val="R99 etc"/>
      <sheetName val="Trunk unpaved"/>
      <sheetName val="GM&amp;PM EST- final "/>
      <sheetName val="DI-AV-HDPE- Final "/>
      <sheetName val="DI_scour-DI-final"/>
      <sheetName val="DI_scour-pvc-hdpe-psc-bwsc"/>
      <sheetName val="DI SV on DI-final "/>
      <sheetName val="DI Sluice_HDPE"/>
      <sheetName val=" data sheet "/>
      <sheetName val="Work_sheet"/>
      <sheetName val="DATA-BASE"/>
      <sheetName val="DATA-ABSTRACT"/>
      <sheetName val="hdpe weights"/>
      <sheetName val="abs"/>
      <sheetName val="economic PM"/>
      <sheetName val="CPIPE"/>
      <sheetName val="TOP SLAB-beams"/>
      <sheetName val="airvalve-AC PN 1.60"/>
      <sheetName val="Soft-sluice-AC,GRP PN 1.6"/>
      <sheetName val="soft-sluice-BWSC-MS"/>
      <sheetName val="DI sluice valve"/>
      <sheetName val="F.Bridge"/>
      <sheetName val="WATER-HAMMER"/>
      <sheetName val="Material-Det"/>
      <sheetName val="HS final-2"/>
      <sheetName val="Data.F8.BTR"/>
      <sheetName val="AV_GRP ms bwsc"/>
      <sheetName val="Road Detail Est."/>
      <sheetName val="General"/>
      <sheetName val="PVC weights"/>
      <sheetName val="Iocount"/>
      <sheetName val="650kL-design-final"/>
      <sheetName val="Habco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joduck_SK_1"/>
      <sheetName val="DATA_PRG"/>
      <sheetName val="SPECIFICATION"/>
      <sheetName val="COMMUNITY_HALL_ESTT22"/>
      <sheetName val="COMM_HALL_3LAKHS"/>
      <sheetName val="PLAN"/>
      <sheetName val="DATA_TEMP(MC)"/>
      <sheetName val="Nspt-smp-final-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DATA_PRG"/>
      <sheetName val="r"/>
      <sheetName val="leads"/>
      <sheetName val="pvc-pipe-rates"/>
      <sheetName val="DATA"/>
      <sheetName val="Sheet1"/>
      <sheetName val="clvrt_data"/>
      <sheetName val="v"/>
      <sheetName val="bom"/>
      <sheetName val="Rates"/>
      <sheetName val="rdamdata"/>
      <sheetName val="lead-st"/>
      <sheetName val="bricks"/>
      <sheetName val="MRATES"/>
      <sheetName val="C-data"/>
      <sheetName val="MRoad data"/>
      <sheetName val="wh_data"/>
      <sheetName val="wh_data_R"/>
      <sheetName val="CPHEEO"/>
      <sheetName val="input"/>
      <sheetName val="Abs"/>
      <sheetName val="FORM-16"/>
      <sheetName val="ww-march-02"/>
      <sheetName val="detls"/>
      <sheetName val="habs-list"/>
      <sheetName val="int-Dia"/>
      <sheetName val="nodes"/>
      <sheetName val="maya"/>
      <sheetName val="Labour"/>
      <sheetName val="Material"/>
      <sheetName val="Plant &amp;  Machinery"/>
      <sheetName val="PS1"/>
      <sheetName val="sand"/>
      <sheetName val="stone"/>
      <sheetName val="index"/>
      <sheetName val="Detailed"/>
      <sheetName val="Lead"/>
      <sheetName val="Pop"/>
      <sheetName val="C.D.Abs.Est."/>
      <sheetName val="DATA v."/>
      <sheetName val="OHSR EST , PV, POL"/>
      <sheetName val="Steel PV &amp; POL"/>
      <sheetName val="PV DI V"/>
      <sheetName val="int-Dia-hdpe"/>
      <sheetName val="hdpe weights"/>
      <sheetName val="PVC weights"/>
      <sheetName val="WATER-HAMMER"/>
      <sheetName val="ewst"/>
      <sheetName val="Habcodes"/>
      <sheetName val="Levels"/>
      <sheetName val="Nspt-smp-final-ORIGINAL"/>
      <sheetName val="Sort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pm"/>
      <sheetName val="GM"/>
      <sheetName val="SRs"/>
      <sheetName val="SRs-Rev"/>
      <sheetName val="detls"/>
      <sheetName val="Sheet1"/>
      <sheetName val="Global factors"/>
      <sheetName val="HDPE-pipe-rates"/>
      <sheetName val="pvc-pipe-rates"/>
      <sheetName val="ww-march-02"/>
      <sheetName val="pvc"/>
      <sheetName val="HDPE"/>
      <sheetName val="Detailed"/>
      <sheetName val="Nspt-smp-final-ORIGINAL"/>
      <sheetName val="DATA_PRG"/>
      <sheetName val="pop"/>
      <sheetName val="m"/>
      <sheetName val="leads"/>
      <sheetName val="hdpe weights"/>
      <sheetName val="PVC weights"/>
      <sheetName val="index"/>
      <sheetName val="id"/>
      <sheetName val="DI"/>
      <sheetName val="hdpe_basic"/>
      <sheetName val="pvc_basic"/>
      <sheetName val="Sheet2"/>
      <sheetName val="habs-list"/>
      <sheetName val="nodes"/>
      <sheetName val="ESTIMATE"/>
      <sheetName val="m1"/>
      <sheetName val="hdpe-rates"/>
      <sheetName val="pvc-rates"/>
      <sheetName val="Material"/>
      <sheetName val="Summary"/>
      <sheetName val="Sheet6"/>
      <sheetName val="0000000000000"/>
      <sheetName val="Abs"/>
      <sheetName val="Dormitory"/>
      <sheetName val="data existing_do not delete"/>
      <sheetName val="data-WC"/>
      <sheetName val="Road data"/>
      <sheetName val="r"/>
      <sheetName val="MRATES"/>
      <sheetName val="Labour"/>
      <sheetName val="General"/>
      <sheetName val="economic PM"/>
      <sheetName val="WATER-HAMMER"/>
      <sheetName val="Lead"/>
      <sheetName val="Rate"/>
      <sheetName val="BOQ"/>
      <sheetName val="Sheet5"/>
      <sheetName val="Rates"/>
      <sheetName val="Data rough"/>
      <sheetName val="sectorwise"/>
      <sheetName val="int-Dia"/>
      <sheetName val="DATA"/>
      <sheetName val="cpheeo"/>
      <sheetName val="wh_data_r"/>
      <sheetName val="_5wgdhabfinal00_01"/>
      <sheetName val="Plant &amp;  Machinery"/>
      <sheetName val="water-hammar-strenght"/>
      <sheetName val="mlead"/>
      <sheetName val="SSR 2014-15 Rates"/>
      <sheetName val="Lead statement"/>
      <sheetName val="Specification"/>
      <sheetName val="Sheet1 (2)"/>
      <sheetName val="Data_Base"/>
      <sheetName val="AV-HDPE"/>
      <sheetName val="Di_gate-HDPE"/>
      <sheetName val="beam-reinft"/>
      <sheetName val="ewst"/>
      <sheetName val="stone"/>
      <sheetName val="v"/>
      <sheetName val="b asic rates"/>
      <sheetName val="rdamdata"/>
      <sheetName val="Rising Main"/>
      <sheetName val="Work_sheet"/>
      <sheetName val="RMR"/>
      <sheetName val="l"/>
      <sheetName val="THK"/>
      <sheetName val="BWSCPlt"/>
      <sheetName val="CI"/>
      <sheetName val="Data.F8.BTR"/>
      <sheetName val="G.R.P"/>
      <sheetName val="BM-HOOP"/>
      <sheetName val="PSC REVISED"/>
      <sheetName val="Bitumen trunk"/>
      <sheetName val="Feeder"/>
      <sheetName val="R99 etc"/>
      <sheetName val="Trunk unpaved"/>
      <sheetName val="LEAD (2)"/>
      <sheetName val="t_prsr"/>
      <sheetName val="wh"/>
      <sheetName val="ssr-rates"/>
      <sheetName val="HS 30.04.2015.Final"/>
      <sheetName val="bom"/>
      <sheetName val="FORM7"/>
      <sheetName val="Levels"/>
      <sheetName val="Set"/>
      <sheetName val="int-Dia-hdpe"/>
      <sheetName val="int-Dia-pvc"/>
      <sheetName val="G F  (2)"/>
      <sheetName val="Main sheet"/>
      <sheetName val="New33KVSS_E3"/>
      <sheetName val="Prop aug of Ex 33KVSS_E3a"/>
      <sheetName val="Suppl-data"/>
      <sheetName val="Relig-place"/>
      <sheetName val="Code"/>
      <sheetName val="D2_CO"/>
      <sheetName val="Z1_DATA"/>
      <sheetName val="MHNO_LEV"/>
      <sheetName val="SUMP1420KL@HW"/>
      <sheetName val="Det Est"/>
      <sheetName val="civ data"/>
      <sheetName val="9 Col"/>
      <sheetName val="Habcodes"/>
      <sheetName val="DISCOUNT"/>
      <sheetName val="Note"/>
      <sheetName val="Lead  RATES"/>
      <sheetName val="quarry"/>
      <sheetName val="maya"/>
      <sheetName val="MRoad data"/>
      <sheetName val="DATA-BASE"/>
      <sheetName val="DATA-ABSTRACT"/>
      <sheetName val="mas_hab"/>
      <sheetName val="RAFT"/>
      <sheetName val="lead-st"/>
      <sheetName val="Global_factors"/>
      <sheetName val="457 COMP"/>
      <sheetName val="labour rates"/>
      <sheetName val="zone-2"/>
      <sheetName val="Iocount"/>
      <sheetName val=" data sheet "/>
      <sheetName val="sand"/>
      <sheetName val="C-data for paint"/>
      <sheetName val="C-data"/>
      <sheetName val="ps1"/>
      <sheetName val="1) Volume - Calculation"/>
      <sheetName val="Data o"/>
      <sheetName val="R_Det"/>
      <sheetName val="Data 2"/>
      <sheetName val="Sheet9"/>
      <sheetName val="data_existing_do_not_delete"/>
      <sheetName val="Global_factors1"/>
      <sheetName val="data_existing_do_not_delete1"/>
      <sheetName val="segments-details"/>
      <sheetName val="Road Detail Est."/>
    </sheetNames>
    <sheetDataSet>
      <sheetData sheetId="0">
        <row r="3">
          <cell r="B3">
            <v>2.5</v>
          </cell>
        </row>
      </sheetData>
      <sheetData sheetId="1"/>
      <sheetData sheetId="2"/>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Nspt-smp-final-ORIGINAL"/>
      <sheetName val="DATA_PRG"/>
      <sheetName val="detls"/>
      <sheetName val="pop"/>
      <sheetName val="ww-march-02"/>
      <sheetName val="m1"/>
      <sheetName val="r"/>
      <sheetName val="l"/>
      <sheetName val="water-hammar-strenght"/>
      <sheetName val="Sheet9"/>
      <sheetName val="Global factors"/>
      <sheetName val="HDPE-pipe-rates"/>
      <sheetName val="pvc-pipe-rates"/>
      <sheetName val="m"/>
      <sheetName val="Sheet5"/>
      <sheetName val="0000000000000"/>
      <sheetName val="sand"/>
      <sheetName val="stone"/>
      <sheetName val="Sheet2"/>
      <sheetName val="SSR"/>
      <sheetName val="int-Dia"/>
      <sheetName val="int-Dia-pvc"/>
      <sheetName val="SEGMENTS-nodes"/>
      <sheetName val="ohbr-hyd-initial"/>
      <sheetName val="nodes"/>
      <sheetName val="Data.F8.BTR"/>
      <sheetName val="Lead"/>
      <sheetName val="wh_data_R"/>
      <sheetName val="habs-list"/>
      <sheetName val="ewst"/>
      <sheetName val="mas_hab"/>
      <sheetName val="Labour"/>
      <sheetName val="Material"/>
      <sheetName val="Plant &amp;  Machinery"/>
      <sheetName val="int-dia-hdpe"/>
      <sheetName val="HS 1 BPT (2)"/>
      <sheetName val="HS 1"/>
      <sheetName val="Summary"/>
      <sheetName val="Ward areas"/>
      <sheetName val="Civil Boq"/>
      <sheetName val="coverpage"/>
      <sheetName val="THK"/>
      <sheetName val="pvc_basic"/>
      <sheetName val="Input"/>
      <sheetName val="Civil SoR"/>
      <sheetName val="t_prsr"/>
      <sheetName val="clvrt_data"/>
      <sheetName val="Iocount"/>
      <sheetName val="PM&amp;GM"/>
      <sheetName val="HSD Rates"/>
      <sheetName val="Seigniorage Charges"/>
      <sheetName val="Est Hand rail"/>
      <sheetName val="sluice valvs"/>
      <sheetName val="SUB-ESTIMATE_IV"/>
      <sheetName val="3000KL CWR Estimate POL"/>
      <sheetName val="RAM"/>
      <sheetName val="Data Hand rail"/>
      <sheetName val="Rate"/>
      <sheetName val="Detailed"/>
      <sheetName val="CPHEEO"/>
      <sheetName val="wh_data"/>
      <sheetName val="GM&amp;PM WE1 EST"/>
      <sheetName val="BWSCPlt"/>
      <sheetName val="G.R.P"/>
      <sheetName val="PSC REVISED"/>
      <sheetName val="PUMP_DATA"/>
      <sheetName val="id"/>
      <sheetName val="wh"/>
      <sheetName val="lead-st"/>
      <sheetName val="rdamdata"/>
      <sheetName val="Mp-team 1"/>
      <sheetName val="E-Table"/>
      <sheetName val="pvc-int-Dia"/>
      <sheetName val="hdpe-int-Dia"/>
      <sheetName val="650kL-design-final"/>
      <sheetName val="TOP SLAB-beams"/>
      <sheetName val="MRATES"/>
      <sheetName val="DATA-BASE"/>
      <sheetName val="DATA-ABSTRACT"/>
      <sheetName val="v"/>
      <sheetName val="Data rough"/>
      <sheetName val="maya"/>
      <sheetName val="hdpe_basic"/>
      <sheetName val="Sorted"/>
      <sheetName val="Habcodes"/>
      <sheetName val="WATER-HAMMER"/>
      <sheetName val="abs road"/>
      <sheetName val="Quarry"/>
      <sheetName val="RMR"/>
      <sheetName val="Line"/>
      <sheetName val="BTR"/>
      <sheetName val="CRUST"/>
      <sheetName val="QDTS"/>
      <sheetName val="Rates"/>
      <sheetName val="Road data"/>
      <sheetName val="DfGgHhdEeaBb"/>
      <sheetName val="UZzv1wXxY6Z"/>
      <sheetName val="economic PM"/>
      <sheetName val="1) Volume - Calculation"/>
      <sheetName val="Absrct (2)"/>
      <sheetName val="Work_sheet"/>
      <sheetName val="AV_GRP ms bwsc"/>
    </sheetNames>
    <sheetDataSet>
      <sheetData sheetId="0" refreshError="1"/>
      <sheetData sheetId="1" refreshError="1"/>
      <sheetData sheetId="2" refreshError="1"/>
      <sheetData sheetId="3">
        <row r="28">
          <cell r="D28">
            <v>68.819999999999993</v>
          </cell>
        </row>
      </sheetData>
      <sheetData sheetId="4">
        <row r="2">
          <cell r="B2" t="str">
            <v>DI100K9</v>
          </cell>
        </row>
      </sheetData>
      <sheetData sheetId="5" refreshError="1"/>
      <sheetData sheetId="6" refreshError="1"/>
      <sheetData sheetId="7" refreshError="1"/>
      <sheetData sheetId="8" refreshError="1"/>
      <sheetData sheetId="9">
        <row r="3">
          <cell r="D3">
            <v>7</v>
          </cell>
        </row>
      </sheetData>
      <sheetData sheetId="10" refreshError="1"/>
      <sheetData sheetId="11" refreshError="1"/>
      <sheetData sheetId="12" refreshError="1"/>
      <sheetData sheetId="13" refreshError="1"/>
      <sheetData sheetId="14">
        <row r="13">
          <cell r="H13">
            <v>3264.8</v>
          </cell>
        </row>
      </sheetData>
      <sheetData sheetId="15">
        <row r="2">
          <cell r="L2" t="str">
            <v>code</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B1" t="str">
            <v>Id</v>
          </cell>
        </row>
      </sheetData>
      <sheetData sheetId="25" refreshError="1"/>
      <sheetData sheetId="26" refreshError="1"/>
      <sheetData sheetId="27">
        <row r="1">
          <cell r="B1" t="str">
            <v>Id</v>
          </cell>
        </row>
      </sheetData>
      <sheetData sheetId="28" refreshError="1"/>
      <sheetData sheetId="29">
        <row r="1">
          <cell r="A1" t="str">
            <v>Earth</v>
          </cell>
        </row>
      </sheetData>
      <sheetData sheetId="30" refreshError="1"/>
      <sheetData sheetId="31" refreshError="1"/>
      <sheetData sheetId="32">
        <row r="1">
          <cell r="A1" t="str">
            <v>1999-2000</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specification report"/>
      <sheetName val="est(13habs)-bypass"/>
      <sheetName val="detls"/>
      <sheetName val="water-hammar-strenght"/>
      <sheetName val="hdpe-rates"/>
      <sheetName val="pvc-rates"/>
      <sheetName val="DATA_PRG"/>
      <sheetName val="index"/>
      <sheetName val="Nspt-smp-final-ORIGINAL"/>
      <sheetName val="pvc"/>
      <sheetName val="HDPE"/>
      <sheetName val="ww-march-02"/>
      <sheetName val="hdpe weights"/>
      <sheetName val="PVC weights"/>
      <sheetName val="ssr-rates"/>
      <sheetName val="int-Dia-hdpe"/>
      <sheetName val="int-Dia-pvc"/>
      <sheetName val="m"/>
      <sheetName val="HS 1"/>
      <sheetName val="DI"/>
      <sheetName val="leads"/>
      <sheetName val="CI"/>
      <sheetName val="G.R.P"/>
      <sheetName val="PSC REVISED"/>
      <sheetName val="rdamdata"/>
      <sheetName val="lead-st"/>
      <sheetName val="Pop"/>
      <sheetName val="Global factors"/>
      <sheetName val="Material"/>
      <sheetName val="Plant &amp;  Machinery"/>
      <sheetName val="PUMP_DATA"/>
      <sheetName val="hdpe_rates"/>
      <sheetName val="hdpe_wt-r"/>
      <sheetName val="DATA-BASE"/>
      <sheetName val="r"/>
      <sheetName val="DATA"/>
      <sheetName val="economic PM"/>
      <sheetName val="int-Dia"/>
      <sheetName val="Habcodes"/>
      <sheetName val="ID"/>
      <sheetName val="Iocount"/>
      <sheetName val="Abs"/>
      <sheetName val="ssr-rates-valves"/>
      <sheetName val="Labour"/>
      <sheetName val="Watersoft (2)"/>
      <sheetName val="RATES"/>
      <sheetName val="Lead"/>
      <sheetName val="Ward areas"/>
      <sheetName val="D2_CO"/>
      <sheetName val="_5wgdhabfinal00_01"/>
      <sheetName val="RMR"/>
      <sheetName val="0000000000000"/>
      <sheetName val="MRATES"/>
      <sheetName val="Sheet2"/>
      <sheetName val="clvrt_data"/>
      <sheetName val="Sheet9"/>
      <sheetName val="Sheet3"/>
      <sheetName val="Sheet5"/>
      <sheetName val="FORM7"/>
      <sheetName val="DISCOUNT"/>
      <sheetName val="HS 30.04.2015.Final"/>
      <sheetName val="Sheet1"/>
      <sheetName val="v"/>
      <sheetName val="wh_data_R"/>
      <sheetName val="CPHEEO"/>
      <sheetName val="wh_data"/>
      <sheetName val="input"/>
      <sheetName val="ewst"/>
      <sheetName val="Levels"/>
      <sheetName val="GM&amp;PM WE1 EST"/>
      <sheetName val="BWSCP"/>
      <sheetName val="Detailed"/>
      <sheetName val="Data.F8.BTR"/>
      <sheetName val="m1"/>
      <sheetName val="BWSCPlt"/>
      <sheetName val="Mp-team 1"/>
      <sheetName val="Lead statement ss5"/>
      <sheetName val="bom"/>
      <sheetName val="coverpage"/>
      <sheetName val="Road data"/>
      <sheetName val="11.Habitations"/>
      <sheetName val="DATA-ABSTRACT"/>
      <sheetName val="segments-details"/>
      <sheetName val="habs-list"/>
      <sheetName val="na1-pac1-gravity-lines"/>
      <sheetName val="na1-pac1-gravity-lines-Final"/>
      <sheetName val="SMP-gravity-lines-Final"/>
      <sheetName val="AV-HDPE"/>
      <sheetName val="Di_gate-HDPE"/>
      <sheetName val="hdpe_basic"/>
      <sheetName val="Sorted"/>
      <sheetName val="t_prsr"/>
      <sheetName val="w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AAAAAAAAAAAAA"/>
      <sheetName val="Revised rates(SSR 2014-15)"/>
      <sheetName val="PVC"/>
      <sheetName val="Abstract"/>
      <sheetName val="Comp- abs "/>
      <sheetName val="Pipe lines"/>
      <sheetName val="Comp- PL "/>
      <sheetName val="MS "/>
      <sheetName val="MS data"/>
      <sheetName val="ew OG"/>
      <sheetName val="ew-DiMs"/>
      <sheetName val="HDPE"/>
      <sheetName val="SSR "/>
      <sheetName val="AC"/>
      <sheetName val="DI"/>
      <sheetName val="CI"/>
      <sheetName val="GRP"/>
      <sheetName val="BWSCP"/>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SC -pv"/>
      <sheetName val="GRP-pv"/>
      <sheetName val="index"/>
      <sheetName val="HDPE-pipe-rates"/>
      <sheetName val="pvc-pipe-rates"/>
      <sheetName val="Labour"/>
      <sheetName val="Revised rates(SSR 2015-16)"/>
      <sheetName val="water-hammar-strenght"/>
      <sheetName val="pop"/>
      <sheetName val="m1"/>
      <sheetName val="r"/>
      <sheetName val="l"/>
      <sheetName val="detls"/>
      <sheetName val="Detailed"/>
      <sheetName val="OHSR-COMP"/>
      <sheetName val="DATA_PRG"/>
      <sheetName val="CPHEEO"/>
      <sheetName val="wh_data_R"/>
      <sheetName val="wh_data"/>
      <sheetName val="input"/>
      <sheetName val="WATER-HAMMER"/>
      <sheetName val="t_prsr"/>
      <sheetName val="TOP SLAB-beams"/>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1">
          <cell r="B1" t="str">
            <v>Id</v>
          </cell>
        </row>
      </sheetData>
      <sheetData sheetId="32" refreshError="1"/>
      <sheetData sheetId="33" refreshError="1"/>
      <sheetData sheetId="34">
        <row r="1">
          <cell r="B1" t="str">
            <v>Id</v>
          </cell>
        </row>
      </sheetData>
      <sheetData sheetId="35" refreshError="1"/>
      <sheetData sheetId="36" refreshError="1"/>
      <sheetData sheetId="37" refreshError="1"/>
      <sheetData sheetId="38">
        <row r="1">
          <cell r="A1" t="str">
            <v>1999-2000</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AAAAAAAAAAAAA"/>
      <sheetName val="Revised rates(SSR 2014-15)"/>
      <sheetName val="PVC"/>
      <sheetName val="Abstract"/>
      <sheetName val="Comp- abs "/>
      <sheetName val="Pipe lines"/>
      <sheetName val="Comp- PL "/>
      <sheetName val="MS "/>
      <sheetName val="MS data"/>
      <sheetName val="ew OG"/>
      <sheetName val="ew-DiMs"/>
      <sheetName val="HDPE"/>
      <sheetName val="SSR "/>
      <sheetName val="AC"/>
      <sheetName val="DI"/>
      <sheetName val="CI"/>
      <sheetName val="GRP"/>
      <sheetName val="BWSCP"/>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SC -pv"/>
      <sheetName val="GRP-pv"/>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1">
          <cell r="B1" t="str">
            <v>Id</v>
          </cell>
          <cell r="C1" t="str">
            <v>Dia</v>
          </cell>
          <cell r="D1" t="str">
            <v>Class</v>
          </cell>
          <cell r="E1" t="str">
            <v>Weight of Pipe (Kgs/mtr)</v>
          </cell>
          <cell r="F1" t="str">
            <v>SSR Rate 08-09</v>
          </cell>
        </row>
        <row r="2">
          <cell r="B2" t="str">
            <v>a11010</v>
          </cell>
          <cell r="C2">
            <v>110</v>
          </cell>
          <cell r="D2">
            <v>10</v>
          </cell>
          <cell r="E2">
            <v>3.1240000000000001</v>
          </cell>
          <cell r="F2">
            <v>377</v>
          </cell>
        </row>
        <row r="3">
          <cell r="B3" t="str">
            <v>a1104</v>
          </cell>
          <cell r="C3">
            <v>110</v>
          </cell>
          <cell r="D3">
            <v>4</v>
          </cell>
          <cell r="E3">
            <v>1.4530000000000001</v>
          </cell>
          <cell r="F3">
            <v>175</v>
          </cell>
        </row>
        <row r="4">
          <cell r="B4" t="str">
            <v>a1106</v>
          </cell>
          <cell r="C4">
            <v>110</v>
          </cell>
          <cell r="D4">
            <v>6</v>
          </cell>
          <cell r="E4">
            <v>2.0670000000000002</v>
          </cell>
          <cell r="F4">
            <v>250</v>
          </cell>
        </row>
        <row r="5">
          <cell r="B5" t="str">
            <v>a1108</v>
          </cell>
          <cell r="C5">
            <v>110</v>
          </cell>
          <cell r="D5">
            <v>8</v>
          </cell>
          <cell r="E5">
            <v>2.6269999999999998</v>
          </cell>
          <cell r="F5">
            <v>317</v>
          </cell>
        </row>
        <row r="6">
          <cell r="B6" t="str">
            <v>a12510</v>
          </cell>
          <cell r="C6">
            <v>125</v>
          </cell>
          <cell r="D6">
            <v>10</v>
          </cell>
          <cell r="E6">
            <v>4.0510000000000002</v>
          </cell>
          <cell r="F6">
            <v>489</v>
          </cell>
        </row>
        <row r="7">
          <cell r="B7" t="str">
            <v>a1254</v>
          </cell>
          <cell r="C7">
            <v>125</v>
          </cell>
          <cell r="D7">
            <v>4</v>
          </cell>
          <cell r="E7">
            <v>1.8640000000000001</v>
          </cell>
          <cell r="F7">
            <v>225</v>
          </cell>
        </row>
        <row r="8">
          <cell r="B8" t="str">
            <v>a1256</v>
          </cell>
          <cell r="C8">
            <v>125</v>
          </cell>
          <cell r="D8">
            <v>6</v>
          </cell>
          <cell r="E8">
            <v>2.6459999999999999</v>
          </cell>
          <cell r="F8">
            <v>320</v>
          </cell>
        </row>
        <row r="9">
          <cell r="B9" t="str">
            <v>a1258</v>
          </cell>
          <cell r="C9">
            <v>125</v>
          </cell>
          <cell r="D9">
            <v>8</v>
          </cell>
          <cell r="E9">
            <v>3.379</v>
          </cell>
          <cell r="F9">
            <v>408</v>
          </cell>
        </row>
        <row r="10">
          <cell r="B10" t="str">
            <v>a14010</v>
          </cell>
          <cell r="C10">
            <v>140</v>
          </cell>
          <cell r="D10">
            <v>10</v>
          </cell>
          <cell r="E10">
            <v>5.08</v>
          </cell>
          <cell r="F10">
            <v>614</v>
          </cell>
        </row>
        <row r="11">
          <cell r="B11" t="str">
            <v>a1404</v>
          </cell>
          <cell r="C11">
            <v>140</v>
          </cell>
          <cell r="D11">
            <v>4</v>
          </cell>
          <cell r="E11">
            <v>2.3079999999999998</v>
          </cell>
          <cell r="F11">
            <v>279</v>
          </cell>
        </row>
        <row r="12">
          <cell r="B12" t="str">
            <v>a1406</v>
          </cell>
          <cell r="C12">
            <v>140</v>
          </cell>
          <cell r="D12">
            <v>6</v>
          </cell>
          <cell r="E12">
            <v>3.3140000000000001</v>
          </cell>
          <cell r="F12">
            <v>400</v>
          </cell>
        </row>
        <row r="13">
          <cell r="B13" t="str">
            <v>a1408</v>
          </cell>
          <cell r="C13">
            <v>140</v>
          </cell>
          <cell r="D13">
            <v>8</v>
          </cell>
          <cell r="E13">
            <v>4.2249999999999996</v>
          </cell>
          <cell r="F13">
            <v>510</v>
          </cell>
        </row>
        <row r="14">
          <cell r="B14" t="str">
            <v>a16010</v>
          </cell>
          <cell r="C14">
            <v>160</v>
          </cell>
          <cell r="D14">
            <v>10</v>
          </cell>
          <cell r="E14">
            <v>6.6219999999999999</v>
          </cell>
          <cell r="F14">
            <v>800</v>
          </cell>
        </row>
        <row r="15">
          <cell r="B15" t="str">
            <v>a1604</v>
          </cell>
          <cell r="C15">
            <v>160</v>
          </cell>
          <cell r="D15">
            <v>4</v>
          </cell>
          <cell r="E15">
            <v>3.024</v>
          </cell>
          <cell r="F15">
            <v>365</v>
          </cell>
        </row>
        <row r="16">
          <cell r="B16" t="str">
            <v>a1606</v>
          </cell>
          <cell r="C16">
            <v>160</v>
          </cell>
          <cell r="D16">
            <v>6</v>
          </cell>
          <cell r="E16">
            <v>4.3230000000000004</v>
          </cell>
          <cell r="F16">
            <v>522</v>
          </cell>
        </row>
        <row r="17">
          <cell r="B17" t="str">
            <v>a1608</v>
          </cell>
          <cell r="C17">
            <v>160</v>
          </cell>
          <cell r="D17">
            <v>8</v>
          </cell>
          <cell r="E17">
            <v>5.5069999999999997</v>
          </cell>
          <cell r="F17">
            <v>665</v>
          </cell>
        </row>
        <row r="18">
          <cell r="B18" t="str">
            <v>a18010</v>
          </cell>
          <cell r="C18">
            <v>180</v>
          </cell>
          <cell r="D18">
            <v>10</v>
          </cell>
          <cell r="E18">
            <v>8.3680000000000003</v>
          </cell>
          <cell r="F18">
            <v>1011</v>
          </cell>
        </row>
        <row r="19">
          <cell r="B19" t="str">
            <v>a1804</v>
          </cell>
          <cell r="C19">
            <v>180</v>
          </cell>
          <cell r="D19">
            <v>4</v>
          </cell>
          <cell r="E19">
            <v>3.8119999999999998</v>
          </cell>
          <cell r="F19">
            <v>460</v>
          </cell>
        </row>
        <row r="20">
          <cell r="B20" t="str">
            <v>a1806</v>
          </cell>
          <cell r="C20">
            <v>180</v>
          </cell>
          <cell r="D20">
            <v>6</v>
          </cell>
          <cell r="E20">
            <v>5.4420000000000002</v>
          </cell>
          <cell r="F20">
            <v>657</v>
          </cell>
        </row>
        <row r="21">
          <cell r="B21" t="str">
            <v>a1808</v>
          </cell>
          <cell r="C21">
            <v>180</v>
          </cell>
          <cell r="D21">
            <v>8</v>
          </cell>
          <cell r="E21">
            <v>6.9809999999999999</v>
          </cell>
          <cell r="F21">
            <v>843</v>
          </cell>
        </row>
        <row r="22">
          <cell r="B22" t="str">
            <v>a20010</v>
          </cell>
          <cell r="C22">
            <v>200</v>
          </cell>
          <cell r="D22">
            <v>10</v>
          </cell>
          <cell r="E22">
            <v>10.317</v>
          </cell>
          <cell r="F22">
            <v>1246</v>
          </cell>
        </row>
        <row r="23">
          <cell r="B23" t="str">
            <v>a2004</v>
          </cell>
          <cell r="C23">
            <v>200</v>
          </cell>
          <cell r="D23">
            <v>4</v>
          </cell>
          <cell r="E23">
            <v>4.6630000000000003</v>
          </cell>
          <cell r="F23">
            <v>563</v>
          </cell>
        </row>
        <row r="24">
          <cell r="B24" t="str">
            <v>a2006</v>
          </cell>
          <cell r="C24">
            <v>200</v>
          </cell>
          <cell r="D24">
            <v>6</v>
          </cell>
          <cell r="E24">
            <v>6.7409999999999997</v>
          </cell>
          <cell r="F24">
            <v>814</v>
          </cell>
        </row>
        <row r="25">
          <cell r="B25" t="str">
            <v>a2008</v>
          </cell>
          <cell r="C25">
            <v>200</v>
          </cell>
          <cell r="D25">
            <v>8</v>
          </cell>
          <cell r="E25">
            <v>8.6050000000000004</v>
          </cell>
          <cell r="F25">
            <v>1039</v>
          </cell>
        </row>
        <row r="26">
          <cell r="B26" t="str">
            <v>a22510</v>
          </cell>
          <cell r="C26">
            <v>225</v>
          </cell>
          <cell r="D26">
            <v>10</v>
          </cell>
          <cell r="E26">
            <v>13.054</v>
          </cell>
          <cell r="F26">
            <v>1624</v>
          </cell>
        </row>
        <row r="27">
          <cell r="B27" t="str">
            <v>a2254</v>
          </cell>
          <cell r="C27">
            <v>225</v>
          </cell>
          <cell r="D27">
            <v>4</v>
          </cell>
          <cell r="E27">
            <v>5.9169999999999998</v>
          </cell>
          <cell r="F27">
            <v>736</v>
          </cell>
        </row>
        <row r="28">
          <cell r="B28" t="str">
            <v>a2256</v>
          </cell>
          <cell r="C28">
            <v>225</v>
          </cell>
          <cell r="D28">
            <v>6</v>
          </cell>
          <cell r="E28">
            <v>8.4960000000000004</v>
          </cell>
          <cell r="F28">
            <v>1057</v>
          </cell>
        </row>
        <row r="29">
          <cell r="B29" t="str">
            <v>a2258</v>
          </cell>
          <cell r="C29">
            <v>225</v>
          </cell>
          <cell r="D29">
            <v>8</v>
          </cell>
          <cell r="E29">
            <v>10.852</v>
          </cell>
          <cell r="F29">
            <v>1350</v>
          </cell>
        </row>
        <row r="30">
          <cell r="B30" t="str">
            <v>a25010</v>
          </cell>
          <cell r="C30">
            <v>250</v>
          </cell>
          <cell r="D30">
            <v>10</v>
          </cell>
          <cell r="E30">
            <v>16.113</v>
          </cell>
          <cell r="F30">
            <v>2005</v>
          </cell>
        </row>
        <row r="31">
          <cell r="B31" t="str">
            <v>a2504</v>
          </cell>
          <cell r="C31">
            <v>250</v>
          </cell>
          <cell r="D31">
            <v>4</v>
          </cell>
          <cell r="E31">
            <v>7.3209999999999997</v>
          </cell>
          <cell r="F31">
            <v>911</v>
          </cell>
        </row>
        <row r="32">
          <cell r="B32" t="str">
            <v>a2506</v>
          </cell>
          <cell r="C32">
            <v>250</v>
          </cell>
          <cell r="D32">
            <v>6</v>
          </cell>
          <cell r="E32">
            <v>10.484999999999999</v>
          </cell>
          <cell r="F32">
            <v>1301</v>
          </cell>
        </row>
        <row r="33">
          <cell r="B33" t="str">
            <v>a2508</v>
          </cell>
          <cell r="C33">
            <v>250</v>
          </cell>
          <cell r="D33">
            <v>8</v>
          </cell>
          <cell r="E33">
            <v>13.420999999999999</v>
          </cell>
          <cell r="F33">
            <v>1670</v>
          </cell>
        </row>
        <row r="34">
          <cell r="B34" t="str">
            <v>a28010</v>
          </cell>
          <cell r="C34">
            <v>280</v>
          </cell>
          <cell r="D34">
            <v>10</v>
          </cell>
          <cell r="E34">
            <v>20.117999999999999</v>
          </cell>
          <cell r="F34">
            <v>2512</v>
          </cell>
        </row>
        <row r="35">
          <cell r="B35" t="str">
            <v>a2804</v>
          </cell>
          <cell r="C35">
            <v>280</v>
          </cell>
          <cell r="D35">
            <v>4</v>
          </cell>
          <cell r="E35">
            <v>9.1170000000000009</v>
          </cell>
          <cell r="F35">
            <v>1135</v>
          </cell>
        </row>
        <row r="36">
          <cell r="B36" t="str">
            <v>a2806</v>
          </cell>
          <cell r="C36">
            <v>280</v>
          </cell>
          <cell r="D36">
            <v>6</v>
          </cell>
          <cell r="E36">
            <v>13.111000000000001</v>
          </cell>
          <cell r="F36">
            <v>1631</v>
          </cell>
        </row>
        <row r="37">
          <cell r="B37" t="str">
            <v>a2808</v>
          </cell>
          <cell r="C37">
            <v>280</v>
          </cell>
          <cell r="D37">
            <v>8</v>
          </cell>
          <cell r="E37">
            <v>16.795000000000002</v>
          </cell>
          <cell r="F37">
            <v>2090</v>
          </cell>
        </row>
        <row r="38">
          <cell r="B38" t="str">
            <v>a31510</v>
          </cell>
          <cell r="C38">
            <v>315</v>
          </cell>
          <cell r="D38">
            <v>10</v>
          </cell>
          <cell r="E38">
            <v>25.541</v>
          </cell>
          <cell r="F38">
            <v>3178</v>
          </cell>
        </row>
        <row r="39">
          <cell r="B39" t="str">
            <v>a3154</v>
          </cell>
          <cell r="C39">
            <v>315</v>
          </cell>
          <cell r="D39">
            <v>4</v>
          </cell>
          <cell r="E39">
            <v>11.598000000000001</v>
          </cell>
          <cell r="F39">
            <v>1443</v>
          </cell>
        </row>
        <row r="40">
          <cell r="B40" t="str">
            <v>a3156</v>
          </cell>
          <cell r="C40">
            <v>315</v>
          </cell>
          <cell r="D40">
            <v>6</v>
          </cell>
          <cell r="E40">
            <v>16.594000000000001</v>
          </cell>
          <cell r="F40">
            <v>2068</v>
          </cell>
        </row>
        <row r="41">
          <cell r="B41" t="str">
            <v>a3158</v>
          </cell>
          <cell r="C41">
            <v>315</v>
          </cell>
          <cell r="D41">
            <v>8</v>
          </cell>
          <cell r="E41">
            <v>21.260999999999999</v>
          </cell>
          <cell r="F41">
            <v>2646</v>
          </cell>
        </row>
        <row r="42">
          <cell r="B42" t="str">
            <v>a6310</v>
          </cell>
          <cell r="C42">
            <v>63</v>
          </cell>
          <cell r="D42">
            <v>10</v>
          </cell>
          <cell r="E42">
            <v>1.044</v>
          </cell>
          <cell r="F42">
            <v>126</v>
          </cell>
        </row>
        <row r="43">
          <cell r="B43" t="str">
            <v>a634</v>
          </cell>
          <cell r="C43">
            <v>63</v>
          </cell>
          <cell r="D43">
            <v>4</v>
          </cell>
          <cell r="E43">
            <v>0.49099999999999999</v>
          </cell>
          <cell r="F43">
            <v>59</v>
          </cell>
        </row>
        <row r="44">
          <cell r="B44" t="str">
            <v>a636</v>
          </cell>
          <cell r="C44">
            <v>63</v>
          </cell>
          <cell r="D44">
            <v>6</v>
          </cell>
          <cell r="E44">
            <v>0.68300000000000005</v>
          </cell>
          <cell r="F44">
            <v>83</v>
          </cell>
        </row>
        <row r="45">
          <cell r="B45" t="str">
            <v>a638</v>
          </cell>
          <cell r="C45">
            <v>63</v>
          </cell>
          <cell r="D45">
            <v>8</v>
          </cell>
          <cell r="E45">
            <v>0.86799999999999999</v>
          </cell>
          <cell r="F45">
            <v>105</v>
          </cell>
        </row>
        <row r="46">
          <cell r="B46" t="str">
            <v>a7510</v>
          </cell>
          <cell r="C46">
            <v>75</v>
          </cell>
          <cell r="D46">
            <v>10</v>
          </cell>
          <cell r="E46">
            <v>1.474</v>
          </cell>
          <cell r="F46">
            <v>178</v>
          </cell>
        </row>
        <row r="47">
          <cell r="B47" t="str">
            <v>a754</v>
          </cell>
          <cell r="C47">
            <v>75</v>
          </cell>
          <cell r="D47">
            <v>4</v>
          </cell>
          <cell r="E47">
            <v>0.67100000000000004</v>
          </cell>
          <cell r="F47">
            <v>81</v>
          </cell>
        </row>
        <row r="48">
          <cell r="B48" t="str">
            <v>a756</v>
          </cell>
          <cell r="C48">
            <v>75</v>
          </cell>
          <cell r="D48">
            <v>6</v>
          </cell>
          <cell r="E48">
            <v>0.97</v>
          </cell>
          <cell r="F48">
            <v>117</v>
          </cell>
        </row>
        <row r="49">
          <cell r="B49" t="str">
            <v>a758</v>
          </cell>
          <cell r="C49">
            <v>75</v>
          </cell>
          <cell r="D49">
            <v>8</v>
          </cell>
          <cell r="E49">
            <v>1.228</v>
          </cell>
          <cell r="F49">
            <v>148</v>
          </cell>
        </row>
        <row r="50">
          <cell r="B50" t="str">
            <v>a9010</v>
          </cell>
          <cell r="C50">
            <v>90</v>
          </cell>
          <cell r="D50">
            <v>10</v>
          </cell>
          <cell r="E50">
            <v>2.1080000000000001</v>
          </cell>
          <cell r="F50">
            <v>255</v>
          </cell>
        </row>
        <row r="51">
          <cell r="B51" t="str">
            <v>a904</v>
          </cell>
          <cell r="C51">
            <v>90</v>
          </cell>
          <cell r="D51">
            <v>4</v>
          </cell>
          <cell r="E51">
            <v>0.97099999999999997</v>
          </cell>
          <cell r="F51">
            <v>117</v>
          </cell>
        </row>
        <row r="52">
          <cell r="B52" t="str">
            <v>a906</v>
          </cell>
          <cell r="C52">
            <v>90</v>
          </cell>
          <cell r="D52">
            <v>6</v>
          </cell>
          <cell r="E52">
            <v>1.3779999999999999</v>
          </cell>
          <cell r="F52">
            <v>166</v>
          </cell>
        </row>
        <row r="53">
          <cell r="B53" t="str">
            <v>a908</v>
          </cell>
          <cell r="C53">
            <v>90</v>
          </cell>
          <cell r="D53">
            <v>8</v>
          </cell>
          <cell r="E53">
            <v>1.756</v>
          </cell>
          <cell r="F53">
            <v>212</v>
          </cell>
        </row>
      </sheetData>
      <sheetData sheetId="32" refreshError="1"/>
      <sheetData sheetId="33" refreshError="1"/>
      <sheetData sheetId="34"/>
      <sheetData sheetId="35" refreshError="1"/>
      <sheetData sheetId="36" refreshError="1"/>
      <sheetData sheetId="37" refreshError="1"/>
      <sheetData sheetId="38"/>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AAAAAAAAAAAAA"/>
      <sheetName val="MS pipesfinal"/>
      <sheetName val="MS pipes"/>
      <sheetName val="Revised rates(SSR 2015-16)"/>
      <sheetName val="ew OG"/>
      <sheetName val="ew-DiMs"/>
      <sheetName val="PVC"/>
      <sheetName val="HDPE"/>
      <sheetName val="AC"/>
      <sheetName val="DI"/>
      <sheetName val="CI"/>
      <sheetName val="GRP"/>
      <sheetName val="BWSCP"/>
      <sheetName val="MS data"/>
      <sheetName val="MS "/>
      <sheetName val="PCCP"/>
      <sheetName val="RCC 1400"/>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SC -pv"/>
      <sheetName val="GRP-pv"/>
      <sheetName val="index"/>
      <sheetName val="Sheet2"/>
      <sheetName val="Sheet3"/>
      <sheetName val="Blasting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1">
          <cell r="B1" t="str">
            <v>Id</v>
          </cell>
          <cell r="C1" t="str">
            <v>Dia</v>
          </cell>
          <cell r="D1" t="str">
            <v>Class</v>
          </cell>
          <cell r="E1" t="str">
            <v>Weight of Pipe (Kgs/mtr)</v>
          </cell>
          <cell r="F1" t="str">
            <v>SSR Rate 08-09</v>
          </cell>
        </row>
        <row r="2">
          <cell r="B2" t="str">
            <v>a11010</v>
          </cell>
          <cell r="C2">
            <v>110</v>
          </cell>
          <cell r="D2">
            <v>10</v>
          </cell>
          <cell r="E2">
            <v>3.1240000000000001</v>
          </cell>
          <cell r="F2">
            <v>377</v>
          </cell>
        </row>
        <row r="3">
          <cell r="B3" t="str">
            <v>a1104</v>
          </cell>
          <cell r="C3">
            <v>110</v>
          </cell>
          <cell r="D3">
            <v>4</v>
          </cell>
          <cell r="E3">
            <v>1.4530000000000001</v>
          </cell>
          <cell r="F3">
            <v>175</v>
          </cell>
        </row>
        <row r="4">
          <cell r="B4" t="str">
            <v>a1106</v>
          </cell>
          <cell r="C4">
            <v>110</v>
          </cell>
          <cell r="D4">
            <v>6</v>
          </cell>
          <cell r="E4">
            <v>2.0670000000000002</v>
          </cell>
          <cell r="F4">
            <v>250</v>
          </cell>
        </row>
        <row r="5">
          <cell r="B5" t="str">
            <v>a1108</v>
          </cell>
          <cell r="C5">
            <v>110</v>
          </cell>
          <cell r="D5">
            <v>8</v>
          </cell>
          <cell r="E5">
            <v>2.6269999999999998</v>
          </cell>
          <cell r="F5">
            <v>317</v>
          </cell>
        </row>
        <row r="6">
          <cell r="B6" t="str">
            <v>a12510</v>
          </cell>
          <cell r="C6">
            <v>125</v>
          </cell>
          <cell r="D6">
            <v>10</v>
          </cell>
          <cell r="E6">
            <v>4.0510000000000002</v>
          </cell>
          <cell r="F6">
            <v>489</v>
          </cell>
        </row>
        <row r="7">
          <cell r="B7" t="str">
            <v>a1254</v>
          </cell>
          <cell r="C7">
            <v>125</v>
          </cell>
          <cell r="D7">
            <v>4</v>
          </cell>
          <cell r="E7">
            <v>1.8640000000000001</v>
          </cell>
          <cell r="F7">
            <v>225</v>
          </cell>
        </row>
        <row r="8">
          <cell r="B8" t="str">
            <v>a1256</v>
          </cell>
          <cell r="C8">
            <v>125</v>
          </cell>
          <cell r="D8">
            <v>6</v>
          </cell>
          <cell r="E8">
            <v>2.6459999999999999</v>
          </cell>
          <cell r="F8">
            <v>320</v>
          </cell>
        </row>
        <row r="9">
          <cell r="B9" t="str">
            <v>a1258</v>
          </cell>
          <cell r="C9">
            <v>125</v>
          </cell>
          <cell r="D9">
            <v>8</v>
          </cell>
          <cell r="E9">
            <v>3.379</v>
          </cell>
          <cell r="F9">
            <v>408</v>
          </cell>
        </row>
        <row r="10">
          <cell r="B10" t="str">
            <v>a14010</v>
          </cell>
          <cell r="C10">
            <v>140</v>
          </cell>
          <cell r="D10">
            <v>10</v>
          </cell>
          <cell r="E10">
            <v>5.08</v>
          </cell>
          <cell r="F10">
            <v>614</v>
          </cell>
        </row>
        <row r="11">
          <cell r="B11" t="str">
            <v>a1404</v>
          </cell>
          <cell r="C11">
            <v>140</v>
          </cell>
          <cell r="D11">
            <v>4</v>
          </cell>
          <cell r="E11">
            <v>2.3079999999999998</v>
          </cell>
          <cell r="F11">
            <v>279</v>
          </cell>
        </row>
        <row r="12">
          <cell r="B12" t="str">
            <v>a1406</v>
          </cell>
          <cell r="C12">
            <v>140</v>
          </cell>
          <cell r="D12">
            <v>6</v>
          </cell>
          <cell r="E12">
            <v>3.3140000000000001</v>
          </cell>
          <cell r="F12">
            <v>400</v>
          </cell>
        </row>
        <row r="13">
          <cell r="B13" t="str">
            <v>a1408</v>
          </cell>
          <cell r="C13">
            <v>140</v>
          </cell>
          <cell r="D13">
            <v>8</v>
          </cell>
          <cell r="E13">
            <v>4.2249999999999996</v>
          </cell>
          <cell r="F13">
            <v>510</v>
          </cell>
        </row>
        <row r="14">
          <cell r="B14" t="str">
            <v>a16010</v>
          </cell>
          <cell r="C14">
            <v>160</v>
          </cell>
          <cell r="D14">
            <v>10</v>
          </cell>
          <cell r="E14">
            <v>6.6219999999999999</v>
          </cell>
          <cell r="F14">
            <v>800</v>
          </cell>
        </row>
        <row r="15">
          <cell r="B15" t="str">
            <v>a1604</v>
          </cell>
          <cell r="C15">
            <v>160</v>
          </cell>
          <cell r="D15">
            <v>4</v>
          </cell>
          <cell r="E15">
            <v>3.024</v>
          </cell>
          <cell r="F15">
            <v>365</v>
          </cell>
        </row>
        <row r="16">
          <cell r="B16" t="str">
            <v>a1606</v>
          </cell>
          <cell r="C16">
            <v>160</v>
          </cell>
          <cell r="D16">
            <v>6</v>
          </cell>
          <cell r="E16">
            <v>4.3230000000000004</v>
          </cell>
          <cell r="F16">
            <v>522</v>
          </cell>
        </row>
        <row r="17">
          <cell r="B17" t="str">
            <v>a1608</v>
          </cell>
          <cell r="C17">
            <v>160</v>
          </cell>
          <cell r="D17">
            <v>8</v>
          </cell>
          <cell r="E17">
            <v>5.5069999999999997</v>
          </cell>
          <cell r="F17">
            <v>665</v>
          </cell>
        </row>
        <row r="18">
          <cell r="B18" t="str">
            <v>a18010</v>
          </cell>
          <cell r="C18">
            <v>180</v>
          </cell>
          <cell r="D18">
            <v>10</v>
          </cell>
          <cell r="E18">
            <v>8.3680000000000003</v>
          </cell>
          <cell r="F18">
            <v>1011</v>
          </cell>
        </row>
        <row r="19">
          <cell r="B19" t="str">
            <v>a1804</v>
          </cell>
          <cell r="C19">
            <v>180</v>
          </cell>
          <cell r="D19">
            <v>4</v>
          </cell>
          <cell r="E19">
            <v>3.8119999999999998</v>
          </cell>
          <cell r="F19">
            <v>460</v>
          </cell>
        </row>
        <row r="20">
          <cell r="B20" t="str">
            <v>a1806</v>
          </cell>
          <cell r="C20">
            <v>180</v>
          </cell>
          <cell r="D20">
            <v>6</v>
          </cell>
          <cell r="E20">
            <v>5.4420000000000002</v>
          </cell>
          <cell r="F20">
            <v>657</v>
          </cell>
        </row>
        <row r="21">
          <cell r="B21" t="str">
            <v>a1808</v>
          </cell>
          <cell r="C21">
            <v>180</v>
          </cell>
          <cell r="D21">
            <v>8</v>
          </cell>
          <cell r="E21">
            <v>6.9809999999999999</v>
          </cell>
          <cell r="F21">
            <v>843</v>
          </cell>
        </row>
        <row r="22">
          <cell r="B22" t="str">
            <v>a20010</v>
          </cell>
          <cell r="C22">
            <v>200</v>
          </cell>
          <cell r="D22">
            <v>10</v>
          </cell>
          <cell r="E22">
            <v>10.317</v>
          </cell>
          <cell r="F22">
            <v>1246</v>
          </cell>
        </row>
        <row r="23">
          <cell r="B23" t="str">
            <v>a2004</v>
          </cell>
          <cell r="C23">
            <v>200</v>
          </cell>
          <cell r="D23">
            <v>4</v>
          </cell>
          <cell r="E23">
            <v>4.6630000000000003</v>
          </cell>
          <cell r="F23">
            <v>563</v>
          </cell>
        </row>
        <row r="24">
          <cell r="B24" t="str">
            <v>a2006</v>
          </cell>
          <cell r="C24">
            <v>200</v>
          </cell>
          <cell r="D24">
            <v>6</v>
          </cell>
          <cell r="E24">
            <v>6.7409999999999997</v>
          </cell>
          <cell r="F24">
            <v>814</v>
          </cell>
        </row>
        <row r="25">
          <cell r="B25" t="str">
            <v>a2008</v>
          </cell>
          <cell r="C25">
            <v>200</v>
          </cell>
          <cell r="D25">
            <v>8</v>
          </cell>
          <cell r="E25">
            <v>8.6050000000000004</v>
          </cell>
          <cell r="F25">
            <v>1039</v>
          </cell>
        </row>
        <row r="26">
          <cell r="B26" t="str">
            <v>a22510</v>
          </cell>
          <cell r="C26">
            <v>225</v>
          </cell>
          <cell r="D26">
            <v>10</v>
          </cell>
          <cell r="E26">
            <v>13.054</v>
          </cell>
          <cell r="F26">
            <v>1624</v>
          </cell>
        </row>
        <row r="27">
          <cell r="B27" t="str">
            <v>a2254</v>
          </cell>
          <cell r="C27">
            <v>225</v>
          </cell>
          <cell r="D27">
            <v>4</v>
          </cell>
          <cell r="E27">
            <v>5.9169999999999998</v>
          </cell>
          <cell r="F27">
            <v>736</v>
          </cell>
        </row>
        <row r="28">
          <cell r="B28" t="str">
            <v>a2256</v>
          </cell>
          <cell r="C28">
            <v>225</v>
          </cell>
          <cell r="D28">
            <v>6</v>
          </cell>
          <cell r="E28">
            <v>8.4960000000000004</v>
          </cell>
          <cell r="F28">
            <v>1057</v>
          </cell>
        </row>
        <row r="29">
          <cell r="B29" t="str">
            <v>a2258</v>
          </cell>
          <cell r="C29">
            <v>225</v>
          </cell>
          <cell r="D29">
            <v>8</v>
          </cell>
          <cell r="E29">
            <v>10.852</v>
          </cell>
          <cell r="F29">
            <v>1350</v>
          </cell>
        </row>
        <row r="30">
          <cell r="B30" t="str">
            <v>a25010</v>
          </cell>
          <cell r="C30">
            <v>250</v>
          </cell>
          <cell r="D30">
            <v>10</v>
          </cell>
          <cell r="E30">
            <v>16.113</v>
          </cell>
          <cell r="F30">
            <v>2005</v>
          </cell>
        </row>
        <row r="31">
          <cell r="B31" t="str">
            <v>a2504</v>
          </cell>
          <cell r="C31">
            <v>250</v>
          </cell>
          <cell r="D31">
            <v>4</v>
          </cell>
          <cell r="E31">
            <v>7.3209999999999997</v>
          </cell>
          <cell r="F31">
            <v>911</v>
          </cell>
        </row>
        <row r="32">
          <cell r="B32" t="str">
            <v>a2506</v>
          </cell>
          <cell r="C32">
            <v>250</v>
          </cell>
          <cell r="D32">
            <v>6</v>
          </cell>
          <cell r="E32">
            <v>10.484999999999999</v>
          </cell>
          <cell r="F32">
            <v>1301</v>
          </cell>
        </row>
        <row r="33">
          <cell r="B33" t="str">
            <v>a2508</v>
          </cell>
          <cell r="C33">
            <v>250</v>
          </cell>
          <cell r="D33">
            <v>8</v>
          </cell>
          <cell r="E33">
            <v>13.420999999999999</v>
          </cell>
          <cell r="F33">
            <v>1670</v>
          </cell>
        </row>
        <row r="34">
          <cell r="B34" t="str">
            <v>a28010</v>
          </cell>
          <cell r="C34">
            <v>280</v>
          </cell>
          <cell r="D34">
            <v>10</v>
          </cell>
          <cell r="E34">
            <v>20.117999999999999</v>
          </cell>
          <cell r="F34">
            <v>2512</v>
          </cell>
        </row>
        <row r="35">
          <cell r="B35" t="str">
            <v>a2804</v>
          </cell>
          <cell r="C35">
            <v>280</v>
          </cell>
          <cell r="D35">
            <v>4</v>
          </cell>
          <cell r="E35">
            <v>9.1170000000000009</v>
          </cell>
          <cell r="F35">
            <v>1135</v>
          </cell>
        </row>
        <row r="36">
          <cell r="B36" t="str">
            <v>a2806</v>
          </cell>
          <cell r="C36">
            <v>280</v>
          </cell>
          <cell r="D36">
            <v>6</v>
          </cell>
          <cell r="E36">
            <v>13.111000000000001</v>
          </cell>
          <cell r="F36">
            <v>1631</v>
          </cell>
        </row>
        <row r="37">
          <cell r="B37" t="str">
            <v>a2808</v>
          </cell>
          <cell r="C37">
            <v>280</v>
          </cell>
          <cell r="D37">
            <v>8</v>
          </cell>
          <cell r="E37">
            <v>16.795000000000002</v>
          </cell>
          <cell r="F37">
            <v>2090</v>
          </cell>
        </row>
        <row r="38">
          <cell r="B38" t="str">
            <v>a31510</v>
          </cell>
          <cell r="C38">
            <v>315</v>
          </cell>
          <cell r="D38">
            <v>10</v>
          </cell>
          <cell r="E38">
            <v>25.541</v>
          </cell>
          <cell r="F38">
            <v>3178</v>
          </cell>
        </row>
        <row r="39">
          <cell r="B39" t="str">
            <v>a3154</v>
          </cell>
          <cell r="C39">
            <v>315</v>
          </cell>
          <cell r="D39">
            <v>4</v>
          </cell>
          <cell r="E39">
            <v>11.598000000000001</v>
          </cell>
          <cell r="F39">
            <v>1443</v>
          </cell>
        </row>
        <row r="40">
          <cell r="B40" t="str">
            <v>a3156</v>
          </cell>
          <cell r="C40">
            <v>315</v>
          </cell>
          <cell r="D40">
            <v>6</v>
          </cell>
          <cell r="E40">
            <v>16.594000000000001</v>
          </cell>
          <cell r="F40">
            <v>2068</v>
          </cell>
        </row>
        <row r="41">
          <cell r="B41" t="str">
            <v>a3158</v>
          </cell>
          <cell r="C41">
            <v>315</v>
          </cell>
          <cell r="D41">
            <v>8</v>
          </cell>
          <cell r="E41">
            <v>21.260999999999999</v>
          </cell>
          <cell r="F41">
            <v>2646</v>
          </cell>
        </row>
        <row r="42">
          <cell r="B42" t="str">
            <v>a6310</v>
          </cell>
          <cell r="C42">
            <v>63</v>
          </cell>
          <cell r="D42">
            <v>10</v>
          </cell>
          <cell r="E42">
            <v>1.044</v>
          </cell>
          <cell r="F42">
            <v>126</v>
          </cell>
        </row>
        <row r="43">
          <cell r="B43" t="str">
            <v>a634</v>
          </cell>
          <cell r="C43">
            <v>63</v>
          </cell>
          <cell r="D43">
            <v>4</v>
          </cell>
          <cell r="E43">
            <v>0.49099999999999999</v>
          </cell>
          <cell r="F43">
            <v>59</v>
          </cell>
        </row>
        <row r="44">
          <cell r="B44" t="str">
            <v>a636</v>
          </cell>
          <cell r="C44">
            <v>63</v>
          </cell>
          <cell r="D44">
            <v>6</v>
          </cell>
          <cell r="E44">
            <v>0.68300000000000005</v>
          </cell>
          <cell r="F44">
            <v>83</v>
          </cell>
        </row>
        <row r="45">
          <cell r="B45" t="str">
            <v>a638</v>
          </cell>
          <cell r="C45">
            <v>63</v>
          </cell>
          <cell r="D45">
            <v>8</v>
          </cell>
          <cell r="E45">
            <v>0.86799999999999999</v>
          </cell>
          <cell r="F45">
            <v>105</v>
          </cell>
        </row>
        <row r="46">
          <cell r="B46" t="str">
            <v>a7510</v>
          </cell>
          <cell r="C46">
            <v>75</v>
          </cell>
          <cell r="D46">
            <v>10</v>
          </cell>
          <cell r="E46">
            <v>1.474</v>
          </cell>
          <cell r="F46">
            <v>178</v>
          </cell>
        </row>
        <row r="47">
          <cell r="B47" t="str">
            <v>a754</v>
          </cell>
          <cell r="C47">
            <v>75</v>
          </cell>
          <cell r="D47">
            <v>4</v>
          </cell>
          <cell r="E47">
            <v>0.67100000000000004</v>
          </cell>
          <cell r="F47">
            <v>81</v>
          </cell>
        </row>
        <row r="48">
          <cell r="B48" t="str">
            <v>a756</v>
          </cell>
          <cell r="C48">
            <v>75</v>
          </cell>
          <cell r="D48">
            <v>6</v>
          </cell>
          <cell r="E48">
            <v>0.97</v>
          </cell>
          <cell r="F48">
            <v>117</v>
          </cell>
        </row>
        <row r="49">
          <cell r="B49" t="str">
            <v>a758</v>
          </cell>
          <cell r="C49">
            <v>75</v>
          </cell>
          <cell r="D49">
            <v>8</v>
          </cell>
          <cell r="E49">
            <v>1.228</v>
          </cell>
          <cell r="F49">
            <v>148</v>
          </cell>
        </row>
        <row r="50">
          <cell r="B50" t="str">
            <v>a9010</v>
          </cell>
          <cell r="C50">
            <v>90</v>
          </cell>
          <cell r="D50">
            <v>10</v>
          </cell>
          <cell r="E50">
            <v>2.1080000000000001</v>
          </cell>
          <cell r="F50">
            <v>255</v>
          </cell>
        </row>
        <row r="51">
          <cell r="B51" t="str">
            <v>a904</v>
          </cell>
          <cell r="C51">
            <v>90</v>
          </cell>
          <cell r="D51">
            <v>4</v>
          </cell>
          <cell r="E51">
            <v>0.97099999999999997</v>
          </cell>
          <cell r="F51">
            <v>117</v>
          </cell>
        </row>
        <row r="52">
          <cell r="B52" t="str">
            <v>a906</v>
          </cell>
          <cell r="C52">
            <v>90</v>
          </cell>
          <cell r="D52">
            <v>6</v>
          </cell>
          <cell r="E52">
            <v>1.3779999999999999</v>
          </cell>
          <cell r="F52">
            <v>166</v>
          </cell>
        </row>
        <row r="53">
          <cell r="B53" t="str">
            <v>a908</v>
          </cell>
          <cell r="C53">
            <v>90</v>
          </cell>
          <cell r="D53">
            <v>8</v>
          </cell>
          <cell r="E53">
            <v>1.756</v>
          </cell>
          <cell r="F53">
            <v>212</v>
          </cell>
        </row>
      </sheetData>
      <sheetData sheetId="31" refreshError="1"/>
      <sheetData sheetId="32" refreshError="1"/>
      <sheetData sheetId="33">
        <row r="1">
          <cell r="B1" t="str">
            <v>Id</v>
          </cell>
        </row>
      </sheetData>
      <sheetData sheetId="34" refreshError="1"/>
      <sheetData sheetId="35" refreshError="1"/>
      <sheetData sheetId="36" refreshError="1"/>
      <sheetData sheetId="37">
        <row r="1">
          <cell r="A1" t="str">
            <v>1999-2000</v>
          </cell>
        </row>
      </sheetData>
      <sheetData sheetId="38" refreshError="1"/>
      <sheetData sheetId="39" refreshError="1"/>
      <sheetData sheetId="4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AAAAAAAAAAAAA"/>
      <sheetName val="Revised rates(SSR 2014-15)"/>
      <sheetName val="PVC"/>
      <sheetName val="Abstract"/>
      <sheetName val="Comp- abs "/>
      <sheetName val="Pipe lines"/>
      <sheetName val="Comp- PL "/>
      <sheetName val="MS "/>
      <sheetName val="MS data"/>
      <sheetName val="ew OG"/>
      <sheetName val="ew-DiMs"/>
      <sheetName val="HDPE"/>
      <sheetName val="SSR "/>
      <sheetName val="AC"/>
      <sheetName val="DI"/>
      <sheetName val="CI"/>
      <sheetName val="GRP"/>
      <sheetName val="BWSCP"/>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SC -pv"/>
      <sheetName val="GRP-pv"/>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1">
          <cell r="B1" t="str">
            <v>Id</v>
          </cell>
          <cell r="C1" t="str">
            <v>Dia</v>
          </cell>
          <cell r="D1" t="str">
            <v>Class</v>
          </cell>
          <cell r="E1" t="str">
            <v>Weight of Pipe (Kgs/mtr)</v>
          </cell>
          <cell r="F1" t="str">
            <v>SSR Rate 08-09</v>
          </cell>
        </row>
        <row r="2">
          <cell r="B2" t="str">
            <v>a11010</v>
          </cell>
          <cell r="C2">
            <v>110</v>
          </cell>
          <cell r="D2">
            <v>10</v>
          </cell>
          <cell r="E2">
            <v>3.1240000000000001</v>
          </cell>
          <cell r="F2">
            <v>377</v>
          </cell>
        </row>
        <row r="3">
          <cell r="B3" t="str">
            <v>a1104</v>
          </cell>
          <cell r="C3">
            <v>110</v>
          </cell>
          <cell r="D3">
            <v>4</v>
          </cell>
          <cell r="E3">
            <v>1.4530000000000001</v>
          </cell>
          <cell r="F3">
            <v>175</v>
          </cell>
        </row>
        <row r="4">
          <cell r="B4" t="str">
            <v>a1106</v>
          </cell>
          <cell r="C4">
            <v>110</v>
          </cell>
          <cell r="D4">
            <v>6</v>
          </cell>
          <cell r="E4">
            <v>2.0670000000000002</v>
          </cell>
          <cell r="F4">
            <v>250</v>
          </cell>
        </row>
        <row r="5">
          <cell r="B5" t="str">
            <v>a1108</v>
          </cell>
          <cell r="C5">
            <v>110</v>
          </cell>
          <cell r="D5">
            <v>8</v>
          </cell>
          <cell r="E5">
            <v>2.6269999999999998</v>
          </cell>
          <cell r="F5">
            <v>317</v>
          </cell>
        </row>
        <row r="6">
          <cell r="B6" t="str">
            <v>a12510</v>
          </cell>
          <cell r="C6">
            <v>125</v>
          </cell>
          <cell r="D6">
            <v>10</v>
          </cell>
          <cell r="E6">
            <v>4.0510000000000002</v>
          </cell>
          <cell r="F6">
            <v>489</v>
          </cell>
        </row>
        <row r="7">
          <cell r="B7" t="str">
            <v>a1254</v>
          </cell>
          <cell r="C7">
            <v>125</v>
          </cell>
          <cell r="D7">
            <v>4</v>
          </cell>
          <cell r="E7">
            <v>1.8640000000000001</v>
          </cell>
          <cell r="F7">
            <v>225</v>
          </cell>
        </row>
        <row r="8">
          <cell r="B8" t="str">
            <v>a1256</v>
          </cell>
          <cell r="C8">
            <v>125</v>
          </cell>
          <cell r="D8">
            <v>6</v>
          </cell>
          <cell r="E8">
            <v>2.6459999999999999</v>
          </cell>
          <cell r="F8">
            <v>320</v>
          </cell>
        </row>
        <row r="9">
          <cell r="B9" t="str">
            <v>a1258</v>
          </cell>
          <cell r="C9">
            <v>125</v>
          </cell>
          <cell r="D9">
            <v>8</v>
          </cell>
          <cell r="E9">
            <v>3.379</v>
          </cell>
          <cell r="F9">
            <v>408</v>
          </cell>
        </row>
        <row r="10">
          <cell r="B10" t="str">
            <v>a14010</v>
          </cell>
          <cell r="C10">
            <v>140</v>
          </cell>
          <cell r="D10">
            <v>10</v>
          </cell>
          <cell r="E10">
            <v>5.08</v>
          </cell>
          <cell r="F10">
            <v>614</v>
          </cell>
        </row>
        <row r="11">
          <cell r="B11" t="str">
            <v>a1404</v>
          </cell>
          <cell r="C11">
            <v>140</v>
          </cell>
          <cell r="D11">
            <v>4</v>
          </cell>
          <cell r="E11">
            <v>2.3079999999999998</v>
          </cell>
          <cell r="F11">
            <v>279</v>
          </cell>
        </row>
        <row r="12">
          <cell r="B12" t="str">
            <v>a1406</v>
          </cell>
          <cell r="C12">
            <v>140</v>
          </cell>
          <cell r="D12">
            <v>6</v>
          </cell>
          <cell r="E12">
            <v>3.3140000000000001</v>
          </cell>
          <cell r="F12">
            <v>400</v>
          </cell>
        </row>
        <row r="13">
          <cell r="B13" t="str">
            <v>a1408</v>
          </cell>
          <cell r="C13">
            <v>140</v>
          </cell>
          <cell r="D13">
            <v>8</v>
          </cell>
          <cell r="E13">
            <v>4.2249999999999996</v>
          </cell>
          <cell r="F13">
            <v>510</v>
          </cell>
        </row>
        <row r="14">
          <cell r="B14" t="str">
            <v>a16010</v>
          </cell>
          <cell r="C14">
            <v>160</v>
          </cell>
          <cell r="D14">
            <v>10</v>
          </cell>
          <cell r="E14">
            <v>6.6219999999999999</v>
          </cell>
          <cell r="F14">
            <v>800</v>
          </cell>
        </row>
        <row r="15">
          <cell r="B15" t="str">
            <v>a1604</v>
          </cell>
          <cell r="C15">
            <v>160</v>
          </cell>
          <cell r="D15">
            <v>4</v>
          </cell>
          <cell r="E15">
            <v>3.024</v>
          </cell>
          <cell r="F15">
            <v>365</v>
          </cell>
        </row>
        <row r="16">
          <cell r="B16" t="str">
            <v>a1606</v>
          </cell>
          <cell r="C16">
            <v>160</v>
          </cell>
          <cell r="D16">
            <v>6</v>
          </cell>
          <cell r="E16">
            <v>4.3230000000000004</v>
          </cell>
          <cell r="F16">
            <v>522</v>
          </cell>
        </row>
        <row r="17">
          <cell r="B17" t="str">
            <v>a1608</v>
          </cell>
          <cell r="C17">
            <v>160</v>
          </cell>
          <cell r="D17">
            <v>8</v>
          </cell>
          <cell r="E17">
            <v>5.5069999999999997</v>
          </cell>
          <cell r="F17">
            <v>665</v>
          </cell>
        </row>
        <row r="18">
          <cell r="B18" t="str">
            <v>a18010</v>
          </cell>
          <cell r="C18">
            <v>180</v>
          </cell>
          <cell r="D18">
            <v>10</v>
          </cell>
          <cell r="E18">
            <v>8.3680000000000003</v>
          </cell>
          <cell r="F18">
            <v>1011</v>
          </cell>
        </row>
        <row r="19">
          <cell r="B19" t="str">
            <v>a1804</v>
          </cell>
          <cell r="C19">
            <v>180</v>
          </cell>
          <cell r="D19">
            <v>4</v>
          </cell>
          <cell r="E19">
            <v>3.8119999999999998</v>
          </cell>
          <cell r="F19">
            <v>460</v>
          </cell>
        </row>
        <row r="20">
          <cell r="B20" t="str">
            <v>a1806</v>
          </cell>
          <cell r="C20">
            <v>180</v>
          </cell>
          <cell r="D20">
            <v>6</v>
          </cell>
          <cell r="E20">
            <v>5.4420000000000002</v>
          </cell>
          <cell r="F20">
            <v>657</v>
          </cell>
        </row>
        <row r="21">
          <cell r="B21" t="str">
            <v>a1808</v>
          </cell>
          <cell r="C21">
            <v>180</v>
          </cell>
          <cell r="D21">
            <v>8</v>
          </cell>
          <cell r="E21">
            <v>6.9809999999999999</v>
          </cell>
          <cell r="F21">
            <v>843</v>
          </cell>
        </row>
        <row r="22">
          <cell r="B22" t="str">
            <v>a20010</v>
          </cell>
          <cell r="C22">
            <v>200</v>
          </cell>
          <cell r="D22">
            <v>10</v>
          </cell>
          <cell r="E22">
            <v>10.317</v>
          </cell>
          <cell r="F22">
            <v>1246</v>
          </cell>
        </row>
        <row r="23">
          <cell r="B23" t="str">
            <v>a2004</v>
          </cell>
          <cell r="C23">
            <v>200</v>
          </cell>
          <cell r="D23">
            <v>4</v>
          </cell>
          <cell r="E23">
            <v>4.6630000000000003</v>
          </cell>
          <cell r="F23">
            <v>563</v>
          </cell>
        </row>
        <row r="24">
          <cell r="B24" t="str">
            <v>a2006</v>
          </cell>
          <cell r="C24">
            <v>200</v>
          </cell>
          <cell r="D24">
            <v>6</v>
          </cell>
          <cell r="E24">
            <v>6.7409999999999997</v>
          </cell>
          <cell r="F24">
            <v>814</v>
          </cell>
        </row>
        <row r="25">
          <cell r="B25" t="str">
            <v>a2008</v>
          </cell>
          <cell r="C25">
            <v>200</v>
          </cell>
          <cell r="D25">
            <v>8</v>
          </cell>
          <cell r="E25">
            <v>8.6050000000000004</v>
          </cell>
          <cell r="F25">
            <v>1039</v>
          </cell>
        </row>
        <row r="26">
          <cell r="B26" t="str">
            <v>a22510</v>
          </cell>
          <cell r="C26">
            <v>225</v>
          </cell>
          <cell r="D26">
            <v>10</v>
          </cell>
          <cell r="E26">
            <v>13.054</v>
          </cell>
          <cell r="F26">
            <v>1624</v>
          </cell>
        </row>
        <row r="27">
          <cell r="B27" t="str">
            <v>a2254</v>
          </cell>
          <cell r="C27">
            <v>225</v>
          </cell>
          <cell r="D27">
            <v>4</v>
          </cell>
          <cell r="E27">
            <v>5.9169999999999998</v>
          </cell>
          <cell r="F27">
            <v>736</v>
          </cell>
        </row>
        <row r="28">
          <cell r="B28" t="str">
            <v>a2256</v>
          </cell>
          <cell r="C28">
            <v>225</v>
          </cell>
          <cell r="D28">
            <v>6</v>
          </cell>
          <cell r="E28">
            <v>8.4960000000000004</v>
          </cell>
          <cell r="F28">
            <v>1057</v>
          </cell>
        </row>
        <row r="29">
          <cell r="B29" t="str">
            <v>a2258</v>
          </cell>
          <cell r="C29">
            <v>225</v>
          </cell>
          <cell r="D29">
            <v>8</v>
          </cell>
          <cell r="E29">
            <v>10.852</v>
          </cell>
          <cell r="F29">
            <v>1350</v>
          </cell>
        </row>
        <row r="30">
          <cell r="B30" t="str">
            <v>a25010</v>
          </cell>
          <cell r="C30">
            <v>250</v>
          </cell>
          <cell r="D30">
            <v>10</v>
          </cell>
          <cell r="E30">
            <v>16.113</v>
          </cell>
          <cell r="F30">
            <v>2005</v>
          </cell>
        </row>
        <row r="31">
          <cell r="B31" t="str">
            <v>a2504</v>
          </cell>
          <cell r="C31">
            <v>250</v>
          </cell>
          <cell r="D31">
            <v>4</v>
          </cell>
          <cell r="E31">
            <v>7.3209999999999997</v>
          </cell>
          <cell r="F31">
            <v>911</v>
          </cell>
        </row>
        <row r="32">
          <cell r="B32" t="str">
            <v>a2506</v>
          </cell>
          <cell r="C32">
            <v>250</v>
          </cell>
          <cell r="D32">
            <v>6</v>
          </cell>
          <cell r="E32">
            <v>10.484999999999999</v>
          </cell>
          <cell r="F32">
            <v>1301</v>
          </cell>
        </row>
        <row r="33">
          <cell r="B33" t="str">
            <v>a2508</v>
          </cell>
          <cell r="C33">
            <v>250</v>
          </cell>
          <cell r="D33">
            <v>8</v>
          </cell>
          <cell r="E33">
            <v>13.420999999999999</v>
          </cell>
          <cell r="F33">
            <v>1670</v>
          </cell>
        </row>
        <row r="34">
          <cell r="B34" t="str">
            <v>a28010</v>
          </cell>
          <cell r="C34">
            <v>280</v>
          </cell>
          <cell r="D34">
            <v>10</v>
          </cell>
          <cell r="E34">
            <v>20.117999999999999</v>
          </cell>
          <cell r="F34">
            <v>2512</v>
          </cell>
        </row>
        <row r="35">
          <cell r="B35" t="str">
            <v>a2804</v>
          </cell>
          <cell r="C35">
            <v>280</v>
          </cell>
          <cell r="D35">
            <v>4</v>
          </cell>
          <cell r="E35">
            <v>9.1170000000000009</v>
          </cell>
          <cell r="F35">
            <v>1135</v>
          </cell>
        </row>
        <row r="36">
          <cell r="B36" t="str">
            <v>a2806</v>
          </cell>
          <cell r="C36">
            <v>280</v>
          </cell>
          <cell r="D36">
            <v>6</v>
          </cell>
          <cell r="E36">
            <v>13.111000000000001</v>
          </cell>
          <cell r="F36">
            <v>1631</v>
          </cell>
        </row>
        <row r="37">
          <cell r="B37" t="str">
            <v>a2808</v>
          </cell>
          <cell r="C37">
            <v>280</v>
          </cell>
          <cell r="D37">
            <v>8</v>
          </cell>
          <cell r="E37">
            <v>16.795000000000002</v>
          </cell>
          <cell r="F37">
            <v>2090</v>
          </cell>
        </row>
        <row r="38">
          <cell r="B38" t="str">
            <v>a31510</v>
          </cell>
          <cell r="C38">
            <v>315</v>
          </cell>
          <cell r="D38">
            <v>10</v>
          </cell>
          <cell r="E38">
            <v>25.541</v>
          </cell>
          <cell r="F38">
            <v>3178</v>
          </cell>
        </row>
        <row r="39">
          <cell r="B39" t="str">
            <v>a3154</v>
          </cell>
          <cell r="C39">
            <v>315</v>
          </cell>
          <cell r="D39">
            <v>4</v>
          </cell>
          <cell r="E39">
            <v>11.598000000000001</v>
          </cell>
          <cell r="F39">
            <v>1443</v>
          </cell>
        </row>
        <row r="40">
          <cell r="B40" t="str">
            <v>a3156</v>
          </cell>
          <cell r="C40">
            <v>315</v>
          </cell>
          <cell r="D40">
            <v>6</v>
          </cell>
          <cell r="E40">
            <v>16.594000000000001</v>
          </cell>
          <cell r="F40">
            <v>2068</v>
          </cell>
        </row>
        <row r="41">
          <cell r="B41" t="str">
            <v>a3158</v>
          </cell>
          <cell r="C41">
            <v>315</v>
          </cell>
          <cell r="D41">
            <v>8</v>
          </cell>
          <cell r="E41">
            <v>21.260999999999999</v>
          </cell>
          <cell r="F41">
            <v>2646</v>
          </cell>
        </row>
        <row r="42">
          <cell r="B42" t="str">
            <v>a6310</v>
          </cell>
          <cell r="C42">
            <v>63</v>
          </cell>
          <cell r="D42">
            <v>10</v>
          </cell>
          <cell r="E42">
            <v>1.044</v>
          </cell>
          <cell r="F42">
            <v>126</v>
          </cell>
        </row>
        <row r="43">
          <cell r="B43" t="str">
            <v>a634</v>
          </cell>
          <cell r="C43">
            <v>63</v>
          </cell>
          <cell r="D43">
            <v>4</v>
          </cell>
          <cell r="E43">
            <v>0.49099999999999999</v>
          </cell>
          <cell r="F43">
            <v>59</v>
          </cell>
        </row>
        <row r="44">
          <cell r="B44" t="str">
            <v>a636</v>
          </cell>
          <cell r="C44">
            <v>63</v>
          </cell>
          <cell r="D44">
            <v>6</v>
          </cell>
          <cell r="E44">
            <v>0.68300000000000005</v>
          </cell>
          <cell r="F44">
            <v>83</v>
          </cell>
        </row>
        <row r="45">
          <cell r="B45" t="str">
            <v>a638</v>
          </cell>
          <cell r="C45">
            <v>63</v>
          </cell>
          <cell r="D45">
            <v>8</v>
          </cell>
          <cell r="E45">
            <v>0.86799999999999999</v>
          </cell>
          <cell r="F45">
            <v>105</v>
          </cell>
        </row>
        <row r="46">
          <cell r="B46" t="str">
            <v>a7510</v>
          </cell>
          <cell r="C46">
            <v>75</v>
          </cell>
          <cell r="D46">
            <v>10</v>
          </cell>
          <cell r="E46">
            <v>1.474</v>
          </cell>
          <cell r="F46">
            <v>178</v>
          </cell>
        </row>
        <row r="47">
          <cell r="B47" t="str">
            <v>a754</v>
          </cell>
          <cell r="C47">
            <v>75</v>
          </cell>
          <cell r="D47">
            <v>4</v>
          </cell>
          <cell r="E47">
            <v>0.67100000000000004</v>
          </cell>
          <cell r="F47">
            <v>81</v>
          </cell>
        </row>
        <row r="48">
          <cell r="B48" t="str">
            <v>a756</v>
          </cell>
          <cell r="C48">
            <v>75</v>
          </cell>
          <cell r="D48">
            <v>6</v>
          </cell>
          <cell r="E48">
            <v>0.97</v>
          </cell>
          <cell r="F48">
            <v>117</v>
          </cell>
        </row>
        <row r="49">
          <cell r="B49" t="str">
            <v>a758</v>
          </cell>
          <cell r="C49">
            <v>75</v>
          </cell>
          <cell r="D49">
            <v>8</v>
          </cell>
          <cell r="E49">
            <v>1.228</v>
          </cell>
          <cell r="F49">
            <v>148</v>
          </cell>
        </row>
        <row r="50">
          <cell r="B50" t="str">
            <v>a9010</v>
          </cell>
          <cell r="C50">
            <v>90</v>
          </cell>
          <cell r="D50">
            <v>10</v>
          </cell>
          <cell r="E50">
            <v>2.1080000000000001</v>
          </cell>
          <cell r="F50">
            <v>255</v>
          </cell>
        </row>
        <row r="51">
          <cell r="B51" t="str">
            <v>a904</v>
          </cell>
          <cell r="C51">
            <v>90</v>
          </cell>
          <cell r="D51">
            <v>4</v>
          </cell>
          <cell r="E51">
            <v>0.97099999999999997</v>
          </cell>
          <cell r="F51">
            <v>117</v>
          </cell>
        </row>
        <row r="52">
          <cell r="B52" t="str">
            <v>a906</v>
          </cell>
          <cell r="C52">
            <v>90</v>
          </cell>
          <cell r="D52">
            <v>6</v>
          </cell>
          <cell r="E52">
            <v>1.3779999999999999</v>
          </cell>
          <cell r="F52">
            <v>166</v>
          </cell>
        </row>
        <row r="53">
          <cell r="B53" t="str">
            <v>a908</v>
          </cell>
          <cell r="C53">
            <v>90</v>
          </cell>
          <cell r="D53">
            <v>8</v>
          </cell>
          <cell r="E53">
            <v>1.756</v>
          </cell>
          <cell r="F53">
            <v>212</v>
          </cell>
        </row>
      </sheetData>
      <sheetData sheetId="32" refreshError="1"/>
      <sheetData sheetId="33" refreshError="1"/>
      <sheetData sheetId="34">
        <row r="1">
          <cell r="B1" t="str">
            <v>Id</v>
          </cell>
          <cell r="C1" t="str">
            <v>Dia</v>
          </cell>
          <cell r="D1" t="str">
            <v>Class</v>
          </cell>
          <cell r="E1" t="str">
            <v>Weight of Pipe (Kgs/mtr)</v>
          </cell>
          <cell r="F1" t="str">
            <v>SSR08-09</v>
          </cell>
        </row>
        <row r="2">
          <cell r="B2" t="str">
            <v>a11010</v>
          </cell>
          <cell r="C2">
            <v>110</v>
          </cell>
          <cell r="D2">
            <v>10</v>
          </cell>
          <cell r="E2">
            <v>3.0619999999999998</v>
          </cell>
          <cell r="F2">
            <v>223.3</v>
          </cell>
        </row>
        <row r="3">
          <cell r="B3" t="str">
            <v>a1104</v>
          </cell>
          <cell r="C3">
            <v>110</v>
          </cell>
          <cell r="D3">
            <v>4</v>
          </cell>
          <cell r="E3">
            <v>1.323</v>
          </cell>
          <cell r="F3">
            <v>97.3</v>
          </cell>
        </row>
        <row r="4">
          <cell r="B4" t="str">
            <v>a1106</v>
          </cell>
          <cell r="C4">
            <v>110</v>
          </cell>
          <cell r="D4">
            <v>6</v>
          </cell>
          <cell r="E4">
            <v>1.9019999999999999</v>
          </cell>
          <cell r="F4">
            <v>138.1</v>
          </cell>
        </row>
        <row r="5">
          <cell r="B5" t="str">
            <v>a12510</v>
          </cell>
          <cell r="C5">
            <v>125</v>
          </cell>
          <cell r="D5">
            <v>10</v>
          </cell>
          <cell r="E5">
            <v>3.9289999999999998</v>
          </cell>
          <cell r="F5">
            <v>291.8</v>
          </cell>
        </row>
        <row r="6">
          <cell r="B6" t="str">
            <v>a1254</v>
          </cell>
          <cell r="C6">
            <v>125</v>
          </cell>
          <cell r="D6">
            <v>4</v>
          </cell>
          <cell r="E6">
            <v>1.722</v>
          </cell>
          <cell r="F6">
            <v>126.9</v>
          </cell>
        </row>
        <row r="7">
          <cell r="B7" t="str">
            <v>a1256</v>
          </cell>
          <cell r="C7">
            <v>125</v>
          </cell>
          <cell r="D7">
            <v>6</v>
          </cell>
          <cell r="E7">
            <v>2.5110000000000001</v>
          </cell>
          <cell r="F7">
            <v>174.9</v>
          </cell>
        </row>
        <row r="8">
          <cell r="B8" t="str">
            <v>a14010</v>
          </cell>
          <cell r="C8">
            <v>140</v>
          </cell>
          <cell r="D8">
            <v>10</v>
          </cell>
          <cell r="E8">
            <v>4.9050000000000002</v>
          </cell>
          <cell r="F8">
            <v>359.6</v>
          </cell>
        </row>
        <row r="9">
          <cell r="B9" t="str">
            <v>a1404</v>
          </cell>
          <cell r="C9">
            <v>140</v>
          </cell>
          <cell r="D9">
            <v>4</v>
          </cell>
          <cell r="E9">
            <v>2.1440000000000001</v>
          </cell>
          <cell r="F9">
            <v>158.1</v>
          </cell>
        </row>
        <row r="10">
          <cell r="B10" t="str">
            <v>a1406</v>
          </cell>
          <cell r="C10">
            <v>140</v>
          </cell>
          <cell r="D10">
            <v>6</v>
          </cell>
          <cell r="E10">
            <v>3.1160000000000001</v>
          </cell>
          <cell r="F10">
            <v>226.3</v>
          </cell>
        </row>
        <row r="11">
          <cell r="B11" t="str">
            <v>a16010</v>
          </cell>
          <cell r="C11">
            <v>160</v>
          </cell>
          <cell r="D11">
            <v>10</v>
          </cell>
          <cell r="E11">
            <v>6.4139999999999997</v>
          </cell>
          <cell r="F11">
            <v>474.3</v>
          </cell>
        </row>
        <row r="12">
          <cell r="B12" t="str">
            <v>a1604</v>
          </cell>
          <cell r="C12">
            <v>160</v>
          </cell>
          <cell r="D12">
            <v>4</v>
          </cell>
          <cell r="E12">
            <v>2.7989999999999999</v>
          </cell>
          <cell r="F12">
            <v>208.5</v>
          </cell>
        </row>
        <row r="13">
          <cell r="B13" t="str">
            <v>a1606</v>
          </cell>
          <cell r="C13">
            <v>160</v>
          </cell>
          <cell r="D13">
            <v>6</v>
          </cell>
          <cell r="E13">
            <v>4.0119999999999996</v>
          </cell>
          <cell r="F13">
            <v>293.89999999999998</v>
          </cell>
        </row>
        <row r="14">
          <cell r="B14" t="str">
            <v>a18010</v>
          </cell>
          <cell r="C14">
            <v>180</v>
          </cell>
          <cell r="D14">
            <v>10</v>
          </cell>
          <cell r="E14">
            <v>8.0920000000000005</v>
          </cell>
          <cell r="F14">
            <v>607.4</v>
          </cell>
        </row>
        <row r="15">
          <cell r="B15" t="str">
            <v>a1804</v>
          </cell>
          <cell r="C15">
            <v>180</v>
          </cell>
          <cell r="D15">
            <v>4</v>
          </cell>
          <cell r="E15">
            <v>3.581</v>
          </cell>
          <cell r="F15">
            <v>266</v>
          </cell>
        </row>
        <row r="16">
          <cell r="B16" t="str">
            <v>a1806</v>
          </cell>
          <cell r="C16">
            <v>180</v>
          </cell>
          <cell r="D16">
            <v>6</v>
          </cell>
          <cell r="E16">
            <v>5.1340000000000003</v>
          </cell>
          <cell r="F16">
            <v>379.8</v>
          </cell>
        </row>
        <row r="17">
          <cell r="B17" t="str">
            <v>a20010</v>
          </cell>
          <cell r="C17">
            <v>200</v>
          </cell>
          <cell r="D17">
            <v>10</v>
          </cell>
          <cell r="E17">
            <v>10.000999999999999</v>
          </cell>
          <cell r="F17">
            <v>738</v>
          </cell>
        </row>
        <row r="18">
          <cell r="B18" t="str">
            <v>a2004</v>
          </cell>
          <cell r="C18">
            <v>200</v>
          </cell>
          <cell r="D18">
            <v>4</v>
          </cell>
          <cell r="E18">
            <v>4.3310000000000004</v>
          </cell>
          <cell r="F18">
            <v>323.39999999999998</v>
          </cell>
        </row>
        <row r="19">
          <cell r="B19" t="str">
            <v>a2006</v>
          </cell>
          <cell r="C19">
            <v>200</v>
          </cell>
          <cell r="D19">
            <v>6</v>
          </cell>
          <cell r="E19">
            <v>6.351</v>
          </cell>
          <cell r="F19">
            <v>461</v>
          </cell>
        </row>
        <row r="20">
          <cell r="B20" t="str">
            <v>a22510</v>
          </cell>
          <cell r="C20">
            <v>225</v>
          </cell>
          <cell r="D20">
            <v>10</v>
          </cell>
          <cell r="E20">
            <v>12.675000000000001</v>
          </cell>
          <cell r="F20">
            <v>974.4</v>
          </cell>
        </row>
        <row r="21">
          <cell r="B21" t="str">
            <v>a2254</v>
          </cell>
          <cell r="C21">
            <v>225</v>
          </cell>
          <cell r="D21">
            <v>4</v>
          </cell>
          <cell r="E21">
            <v>5.5110000000000001</v>
          </cell>
          <cell r="F21">
            <v>423.7</v>
          </cell>
        </row>
        <row r="22">
          <cell r="B22" t="str">
            <v>a2256</v>
          </cell>
          <cell r="C22">
            <v>225</v>
          </cell>
          <cell r="D22">
            <v>6</v>
          </cell>
          <cell r="E22">
            <v>7.9749999999999996</v>
          </cell>
          <cell r="F22">
            <v>612</v>
          </cell>
        </row>
        <row r="23">
          <cell r="B23" t="str">
            <v>a25010</v>
          </cell>
          <cell r="C23">
            <v>250</v>
          </cell>
          <cell r="D23">
            <v>10</v>
          </cell>
          <cell r="E23">
            <v>15.686</v>
          </cell>
          <cell r="F23">
            <v>1196.7</v>
          </cell>
        </row>
        <row r="24">
          <cell r="B24" t="str">
            <v>a2504</v>
          </cell>
          <cell r="C24">
            <v>250</v>
          </cell>
          <cell r="D24">
            <v>4</v>
          </cell>
          <cell r="E24">
            <v>6.6740000000000004</v>
          </cell>
          <cell r="F24">
            <v>495.2</v>
          </cell>
        </row>
        <row r="25">
          <cell r="B25" t="str">
            <v>a2506</v>
          </cell>
          <cell r="C25">
            <v>250</v>
          </cell>
          <cell r="D25">
            <v>6</v>
          </cell>
          <cell r="E25">
            <v>9.8859999999999992</v>
          </cell>
          <cell r="F25">
            <v>760.2</v>
          </cell>
        </row>
        <row r="26">
          <cell r="B26" t="str">
            <v>a28010</v>
          </cell>
          <cell r="C26">
            <v>280</v>
          </cell>
          <cell r="D26">
            <v>10</v>
          </cell>
          <cell r="E26">
            <v>19.616</v>
          </cell>
          <cell r="F26">
            <v>1515.4</v>
          </cell>
        </row>
        <row r="27">
          <cell r="B27" t="str">
            <v>a2804</v>
          </cell>
          <cell r="C27">
            <v>280</v>
          </cell>
          <cell r="D27">
            <v>4</v>
          </cell>
          <cell r="E27">
            <v>8.4529999999999994</v>
          </cell>
          <cell r="F27">
            <v>650.5</v>
          </cell>
        </row>
        <row r="28">
          <cell r="B28" t="str">
            <v>a2806</v>
          </cell>
          <cell r="C28">
            <v>280</v>
          </cell>
          <cell r="D28">
            <v>6</v>
          </cell>
          <cell r="E28">
            <v>12.404</v>
          </cell>
          <cell r="F28">
            <v>958.3</v>
          </cell>
        </row>
        <row r="29">
          <cell r="B29" t="str">
            <v>a31510</v>
          </cell>
          <cell r="C29">
            <v>315</v>
          </cell>
          <cell r="D29">
            <v>10</v>
          </cell>
          <cell r="E29">
            <v>24.731999999999999</v>
          </cell>
          <cell r="F29">
            <v>1911.7</v>
          </cell>
        </row>
        <row r="30">
          <cell r="B30" t="str">
            <v>a3154</v>
          </cell>
          <cell r="C30">
            <v>315</v>
          </cell>
          <cell r="D30">
            <v>4</v>
          </cell>
          <cell r="E30">
            <v>10.682</v>
          </cell>
          <cell r="F30">
            <v>825.7</v>
          </cell>
        </row>
        <row r="31">
          <cell r="B31" t="str">
            <v>a3156</v>
          </cell>
          <cell r="C31">
            <v>315</v>
          </cell>
          <cell r="D31">
            <v>6</v>
          </cell>
          <cell r="E31">
            <v>15.723000000000001</v>
          </cell>
          <cell r="F31">
            <v>1204</v>
          </cell>
        </row>
        <row r="32">
          <cell r="B32" t="str">
            <v>a6310</v>
          </cell>
          <cell r="C32">
            <v>63</v>
          </cell>
          <cell r="D32">
            <v>10</v>
          </cell>
          <cell r="E32">
            <v>1.01</v>
          </cell>
          <cell r="F32">
            <v>73.5</v>
          </cell>
        </row>
        <row r="33">
          <cell r="B33" t="str">
            <v>a634</v>
          </cell>
          <cell r="C33">
            <v>63</v>
          </cell>
          <cell r="D33">
            <v>4</v>
          </cell>
          <cell r="E33">
            <v>0.46800000000000003</v>
          </cell>
          <cell r="F33">
            <v>33.5</v>
          </cell>
        </row>
        <row r="34">
          <cell r="B34" t="str">
            <v>a636</v>
          </cell>
          <cell r="C34">
            <v>63</v>
          </cell>
          <cell r="D34">
            <v>6</v>
          </cell>
          <cell r="E34">
            <v>0.66600000000000004</v>
          </cell>
          <cell r="F34">
            <v>47.7</v>
          </cell>
        </row>
        <row r="35">
          <cell r="B35" t="str">
            <v>a7510</v>
          </cell>
          <cell r="C35">
            <v>75</v>
          </cell>
          <cell r="D35">
            <v>10</v>
          </cell>
          <cell r="E35">
            <v>1.4390000000000001</v>
          </cell>
          <cell r="F35">
            <v>104.9</v>
          </cell>
        </row>
        <row r="36">
          <cell r="B36" t="str">
            <v>a754</v>
          </cell>
          <cell r="C36">
            <v>75</v>
          </cell>
          <cell r="D36">
            <v>4</v>
          </cell>
          <cell r="E36">
            <v>0.65500000000000003</v>
          </cell>
          <cell r="F36">
            <v>47.8</v>
          </cell>
        </row>
        <row r="37">
          <cell r="B37" t="str">
            <v>a756</v>
          </cell>
          <cell r="C37">
            <v>75</v>
          </cell>
          <cell r="D37">
            <v>6</v>
          </cell>
          <cell r="E37">
            <v>0.92300000000000004</v>
          </cell>
          <cell r="F37">
            <v>66.5</v>
          </cell>
        </row>
        <row r="38">
          <cell r="B38" t="str">
            <v>a9010</v>
          </cell>
          <cell r="C38">
            <v>90</v>
          </cell>
          <cell r="D38">
            <v>10</v>
          </cell>
          <cell r="E38">
            <v>2.032</v>
          </cell>
          <cell r="F38">
            <v>148.69999999999999</v>
          </cell>
        </row>
        <row r="39">
          <cell r="B39" t="str">
            <v>a904</v>
          </cell>
          <cell r="C39">
            <v>90</v>
          </cell>
          <cell r="D39">
            <v>4</v>
          </cell>
          <cell r="E39">
            <v>0.92400000000000004</v>
          </cell>
          <cell r="F39">
            <v>67.400000000000006</v>
          </cell>
        </row>
        <row r="40">
          <cell r="B40" t="str">
            <v>a906</v>
          </cell>
          <cell r="C40">
            <v>90</v>
          </cell>
          <cell r="D40">
            <v>6</v>
          </cell>
          <cell r="E40">
            <v>1.321</v>
          </cell>
          <cell r="F40">
            <v>95.3</v>
          </cell>
        </row>
      </sheetData>
      <sheetData sheetId="35" refreshError="1"/>
      <sheetData sheetId="36" refreshError="1"/>
      <sheetData sheetId="37" refreshError="1"/>
      <sheetData sheetId="38">
        <row r="1">
          <cell r="A1" t="str">
            <v>1999-2000</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apt%r-2"/>
      <sheetName val="Plant _  Machinery"/>
      <sheetName val="Lead"/>
      <sheetName val="Plant_&amp;__Machinery"/>
      <sheetName val="Lead_statement"/>
      <sheetName val="Summary_of_Rates"/>
      <sheetName val="Basic_Approach"/>
      <sheetName val="Plant_&amp;__Machinery1"/>
      <sheetName val="Lead_statement1"/>
      <sheetName val="Summary_of_Rates1"/>
      <sheetName val="Basic_Approach1"/>
      <sheetName val="m"/>
      <sheetName val="ewst"/>
      <sheetName val="HDPE-pipe-rates"/>
      <sheetName val="pvc-pipe-rates"/>
      <sheetName val="hdpe weights"/>
      <sheetName val="PVC weights"/>
      <sheetName val="hdpe-rates"/>
      <sheetName val="pvc-rates"/>
      <sheetName val="t_prsr"/>
      <sheetName val="wh"/>
      <sheetName val="Sheet5"/>
      <sheetName val="ssr-rates"/>
      <sheetName val="v"/>
      <sheetName val="Plant_&amp;__Machinery2"/>
      <sheetName val="Lead_statement2"/>
      <sheetName val="Summary_of_Rates2"/>
      <sheetName val="Basic_Approach2"/>
      <sheetName val="Plant____Machinery"/>
      <sheetName val="index"/>
      <sheetName val="int-Dia-hdpe"/>
      <sheetName val="int-Dia-pvc"/>
      <sheetName val="FORM7"/>
      <sheetName val="DATA_PRG"/>
      <sheetName val="mas_hab"/>
      <sheetName val="detls"/>
      <sheetName val="PS1"/>
      <sheetName val="id"/>
      <sheetName val="RMR"/>
      <sheetName val="Sheet1 (2)"/>
      <sheetName val="MRATES"/>
      <sheetName val="Common "/>
      <sheetName val="Iocount"/>
      <sheetName val="leads"/>
      <sheetName val="r"/>
      <sheetName val="l"/>
      <sheetName val="habs-list"/>
      <sheetName val="nodes"/>
      <sheetName val="Data"/>
      <sheetName val="Nspt-smp-final-ORIGINAL"/>
      <sheetName val="ew OG"/>
      <sheetName val="Revised rates(SSR 2015-16)"/>
      <sheetName val="HDPE"/>
      <sheetName val="PVC"/>
      <sheetName val="Plant 㫨  Machinery"/>
      <sheetName val="Plant_㫨__Machinery"/>
      <sheetName val="Plant_㫨__Machinery1"/>
      <sheetName val="Plant_㫨__Machinery2"/>
      <sheetName val="Sheet3"/>
      <sheetName val="DISCOUNT"/>
      <sheetName val="MRoad data"/>
      <sheetName val="mlead"/>
      <sheetName val="Road data"/>
      <sheetName val="IO LIST"/>
      <sheetName val="Plant_&amp;__Machinery6"/>
      <sheetName val="Lead_statement6"/>
      <sheetName val="Summary_of_Rates6"/>
      <sheetName val="Basic_Approach6"/>
      <sheetName val="Plant____Machinery3"/>
      <sheetName val="Sheet1_(2)2"/>
      <sheetName val="Common_2"/>
      <sheetName val="hdpe_weights2"/>
      <sheetName val="PVC_weights2"/>
      <sheetName val="Plant_&amp;__Machinery4"/>
      <sheetName val="Lead_statement4"/>
      <sheetName val="Summary_of_Rates4"/>
      <sheetName val="Basic_Approach4"/>
      <sheetName val="Plant_&amp;__Machinery3"/>
      <sheetName val="Lead_statement3"/>
      <sheetName val="Summary_of_Rates3"/>
      <sheetName val="Basic_Approach3"/>
      <sheetName val="Plant____Machinery1"/>
      <sheetName val="Sheet1_(2)"/>
      <sheetName val="Common_"/>
      <sheetName val="hdpe_weights"/>
      <sheetName val="PVC_weights"/>
      <sheetName val="Plant_&amp;__Machinery5"/>
      <sheetName val="Lead_statement5"/>
      <sheetName val="Summary_of_Rates5"/>
      <sheetName val="Basic_Approach5"/>
      <sheetName val="Plant____Machinery2"/>
      <sheetName val="Sheet1_(2)1"/>
      <sheetName val="Common_1"/>
      <sheetName val="hdpe_weights1"/>
      <sheetName val="PVC_weights1"/>
      <sheetName val="coverpage"/>
      <sheetName val="R_Det"/>
      <sheetName val="Specification report"/>
      <sheetName val="data existing_do not delete"/>
      <sheetName val="SSR 2014-15 Rates"/>
      <sheetName val="Data.F8.BTR"/>
      <sheetName val="Rates SSR 2008-09"/>
      <sheetName val="DATA-BASE"/>
      <sheetName val="DATA-ABSTRACT"/>
      <sheetName val="maya"/>
      <sheetName val="Publicbuilding"/>
      <sheetName val="Pop"/>
      <sheetName val="Bitumen trunk"/>
      <sheetName val="Feeder"/>
      <sheetName val="R99 etc"/>
      <sheetName val="Trunk unpaved"/>
      <sheetName val="Mp-team 1"/>
      <sheetName val="Av.G Level"/>
      <sheetName val="Abs"/>
      <sheetName val="I-CO"/>
      <sheetName val="Detailed"/>
      <sheetName val="segments-details"/>
      <sheetName val="Levels"/>
      <sheetName val="int-Dia"/>
      <sheetName val="BWSCPlt"/>
      <sheetName val="CI"/>
      <sheetName val="DI"/>
      <sheetName val="G.R.P"/>
      <sheetName val="PSC REVISED"/>
      <sheetName val="economic PM"/>
      <sheetName val="L040"/>
      <sheetName val="INPUT SHEET"/>
      <sheetName val="RES-PLANNING"/>
      <sheetName val="Macro1"/>
      <sheetName val="0000000000000"/>
      <sheetName val="cert"/>
      <sheetName val="PROCTOR"/>
      <sheetName val="SEGMENTS"/>
      <sheetName val="ARRR-ver-1104-Chandegaon"/>
      <sheetName val="Activity No (A) ( 12)  "/>
      <sheetName val="covence16-17"/>
      <sheetName val="Alapadu"/>
      <sheetName val="Wordsdata"/>
      <sheetName val="PRECAST lightconc-II"/>
      <sheetName val="Main sheet"/>
      <sheetName val="Dn LF Sluice"/>
      <sheetName val="Design"/>
      <sheetName val="Specification"/>
      <sheetName val="water-hammar-strenght"/>
      <sheetName val=" data sheet "/>
      <sheetName val="TOP SLAB-beams"/>
      <sheetName val="Ward areas"/>
      <sheetName val="Gates and Pergola Data"/>
      <sheetName val="Data base"/>
      <sheetName val="hdpe_basic"/>
      <sheetName val="pvc_basic"/>
      <sheetName val="BM-HOOP"/>
      <sheetName val="labour rates"/>
      <sheetName val="FB - 1L"/>
      <sheetName val="PM&amp;GM"/>
      <sheetName val="ESTIMATE"/>
      <sheetName val="m1"/>
      <sheetName val="pumping main"/>
      <sheetName val="WATER-HAMMER"/>
      <sheetName val="LABOUR RATE"/>
      <sheetName val="Material Rate"/>
      <sheetName val="Data rough"/>
      <sheetName val="CBL_OD"/>
      <sheetName val="ww-march-02"/>
      <sheetName val="clvrt_data"/>
      <sheetName val="Data 07-08 "/>
      <sheetName val="Indices"/>
      <sheetName val="lable I"/>
      <sheetName val="LOCAL RATES"/>
      <sheetName val="Output"/>
      <sheetName val="Work_sheet"/>
      <sheetName val="hdpe-int-Dia"/>
      <sheetName val="E-Table"/>
      <sheetName val="pvc-int-Dia"/>
      <sheetName val="Rates-May-14"/>
      <sheetName val="Lead statement ss5"/>
      <sheetName val="Cover sheet"/>
      <sheetName val="GN-ST-10"/>
      <sheetName val="INPUT-DATA"/>
      <sheetName val="sg-clay(d)"/>
      <sheetName val="dlvoid"/>
      <sheetName val="foundation(V)"/>
      <sheetName val="Main"/>
      <sheetName val="Design of two-way slab"/>
      <sheetName val="_5wgdhabfinal00_01"/>
      <sheetName val="PVC_dia"/>
      <sheetName val="3405-2014"/>
      <sheetName val="Rates2"/>
      <sheetName val="abs road"/>
      <sheetName val="Spec"/>
      <sheetName val="Masonry"/>
      <sheetName val="final abstract"/>
      <sheetName val="Set"/>
      <sheetName val="Usage"/>
      <sheetName val="2.0m  slab"/>
      <sheetName val="bundqty"/>
      <sheetName val="Road Detail Est."/>
      <sheetName val="Sheet10"/>
      <sheetName val="bmrm lead"/>
      <sheetName val="ccoddad"/>
      <sheetName val="Sheet7"/>
      <sheetName val="Pormalla ccrd"/>
      <sheetName val="Sheet4"/>
      <sheetName val="Sheet6"/>
      <sheetName val="Sheet9"/>
      <sheetName val="MTC-estimate"/>
      <sheetName val="Gen Abs"/>
      <sheetName val="other rates"/>
      <sheetName val="Global factors"/>
      <sheetName val="Data-ELSR"/>
      <sheetName val="newabstract"/>
      <sheetName val="Plant_&amp;__Machinery7"/>
      <sheetName val="Lead_statement7"/>
      <sheetName val="Summary_of_Rates7"/>
      <sheetName val="Basic_Approach7"/>
      <sheetName val="Plant____Machinery4"/>
      <sheetName val="Sheet1_(2)3"/>
      <sheetName val="Common_3"/>
      <sheetName val="hdpe_weights3"/>
      <sheetName val="PVC_weights3"/>
      <sheetName val="Stability"/>
      <sheetName val="Analysis-NH-Roads"/>
      <sheetName val="boredetails"/>
      <sheetName val="wh_data_R"/>
      <sheetName val="Mortars"/>
      <sheetName val=" Data -Valves"/>
      <sheetName val="DI gate-DI"/>
      <sheetName val="DIgate_PVC "/>
      <sheetName val="Rate Analysis"/>
      <sheetName val="analysis"/>
      <sheetName val="Process"/>
      <sheetName val="2. WorkType"/>
      <sheetName val="Hyd_Stmt"/>
      <sheetName val="Rates"/>
      <sheetName val="Habcodes"/>
      <sheetName val="wh_data"/>
      <sheetName val="CPHEEO"/>
      <sheetName val="input"/>
      <sheetName val="1V800"/>
      <sheetName val="HS 30.04.2015.Final"/>
      <sheetName val="AV-HDPE"/>
      <sheetName val="Di_gate-HDPE"/>
      <sheetName val="Cover"/>
      <sheetName val="sectorwise"/>
      <sheetName val="Quarry"/>
      <sheetName val="Data_Bit_I"/>
      <sheetName val="doq-10"/>
      <sheetName val="Road work"/>
      <sheetName val="floor slab-RS2"/>
      <sheetName val="General"/>
      <sheetName val="Rd.Det.Est"/>
      <sheetName val="Boq"/>
      <sheetName val="data_existing_do_not_delete"/>
      <sheetName val="Rates_SSR_2008-09"/>
      <sheetName val="Specification_report"/>
      <sheetName val="G_R_P"/>
      <sheetName val="PSC_REVISED"/>
      <sheetName val="SSR_2014-15_Rates"/>
      <sheetName val="Data_F8_BTR"/>
      <sheetName val="Plant_㫨__Machinery3"/>
      <sheetName val="Road_data"/>
      <sheetName val="IO_LIST"/>
      <sheetName val="Activity_No_(A)_(_12)__"/>
      <sheetName val="PRECAST_lightconc-II"/>
      <sheetName val="Bitumen_trunk"/>
      <sheetName val="R99_etc"/>
      <sheetName val="Trunk_unpaved"/>
      <sheetName val="Main_sheet"/>
      <sheetName val="Av_G_Level"/>
      <sheetName val="Dn_LF_Sluice"/>
      <sheetName val="INPUT_SHEET"/>
      <sheetName val="Data_base"/>
      <sheetName val="FB_-_1L"/>
      <sheetName val="final_abstract"/>
      <sheetName val="lable_I"/>
      <sheetName val="HDPE Manual"/>
      <sheetName val="PUMP_DATA"/>
      <sheetName val="Inputs"/>
      <sheetName val="ABS.C.D."/>
      <sheetName val="lead-st"/>
      <sheetName val="3V 6mt "/>
      <sheetName val="Road dam"/>
      <sheetName val="3V 1000PC "/>
      <sheetName val="1V 3m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1 (2)"/>
      <sheetName val="Lead (Final)"/>
      <sheetName val="HDPE-pipe-rates"/>
      <sheetName val="pvc-pipe-rates"/>
      <sheetName val="hdpe weights"/>
      <sheetName val="PVC weights"/>
      <sheetName val="int-Dia-hdpe"/>
      <sheetName val="hdpe-rates"/>
      <sheetName val="pvc-rates"/>
      <sheetName val="Sheet5"/>
      <sheetName val="Lead"/>
      <sheetName val="index"/>
      <sheetName val="Detailed"/>
      <sheetName val="pop"/>
      <sheetName val="DATA_PRG"/>
      <sheetName val="Plant_&amp;__Machinery"/>
      <sheetName val="Summary_of_Rates"/>
      <sheetName val="Basic_Approach"/>
      <sheetName val="Sheet1_(2)"/>
      <sheetName val="int-Dia"/>
      <sheetName val="Data"/>
      <sheetName val="Data.F8.BTR"/>
      <sheetName val="detls"/>
      <sheetName val="HDPE"/>
      <sheetName val="DI"/>
      <sheetName val="pvc"/>
      <sheetName val="hdpe_basic"/>
      <sheetName val="pvc_basic"/>
      <sheetName val="MRATES"/>
      <sheetName val="0000000000000"/>
      <sheetName val="cert"/>
      <sheetName val="Iocount"/>
      <sheetName val="Revised rates(SSR 2015-16)"/>
      <sheetName val="m"/>
      <sheetName val="int-Dia-pvc"/>
      <sheetName val="Sorted"/>
      <sheetName val="RMR"/>
      <sheetName val="Rates SSR 2008-09"/>
      <sheetName val="mas_hab"/>
      <sheetName val="Staff Acco."/>
      <sheetName val="Data_Bit_I"/>
      <sheetName val="DISCOUNT"/>
      <sheetName val="Data base Feb 09"/>
      <sheetName val="labour &amp; Centering"/>
      <sheetName val="mlead"/>
      <sheetName val="Data 2011-12"/>
      <sheetName val="feasibility require"/>
      <sheetName val="Salient1"/>
      <sheetName val="A 3.7"/>
      <sheetName val="LOCAL RATES"/>
      <sheetName val="Sheet3"/>
      <sheetName val="C-data"/>
      <sheetName val="ewst"/>
      <sheetName val="Plant _  Machinery"/>
      <sheetName val="leads"/>
      <sheetName val="Data base"/>
      <sheetName val="FORM7"/>
      <sheetName val="One vent Pipe"/>
      <sheetName val="Four vents"/>
      <sheetName val="two vents"/>
      <sheetName val="Designs"/>
      <sheetName val="3Vents"/>
      <sheetName val="Abut"/>
      <sheetName val="Pier"/>
      <sheetName val="Speci"/>
      <sheetName val="One vent "/>
      <sheetName val="Lead statement (2)"/>
      <sheetName val="Lead statement"/>
      <sheetName val="Lead (2)"/>
      <sheetName val="Data (2)"/>
      <sheetName val="Estimate"/>
      <sheetName val="XXXXXXXXXXXXX"/>
      <sheetName val="6.5% (2)"/>
      <sheetName val="est (2)"/>
      <sheetName val="XXXXXXXXXXXX0"/>
      <sheetName val="Abstract (2)"/>
      <sheetName val="key (2)"/>
      <sheetName val="pro-B (2)"/>
      <sheetName val="est  (mord)"/>
      <sheetName val="est(old) "/>
      <sheetName val="6.5%"/>
      <sheetName val="10%"/>
      <sheetName val="Bitumen trunk"/>
      <sheetName val="Feeder"/>
      <sheetName val="R99 etc"/>
      <sheetName val="Trunk unpaved"/>
      <sheetName val="rdamdata"/>
      <sheetName val="Bridge Data 2005-06"/>
      <sheetName val="Mp-team 1"/>
      <sheetName val="v"/>
      <sheetName val="habs-list"/>
      <sheetName val="nodes"/>
      <sheetName val="Parkal Supplementary Deletions"/>
      <sheetName val="MRoad data"/>
      <sheetName val="Rates"/>
      <sheetName val="Gajwel Secondary TS"/>
      <sheetName val="Gajwel Secondary"/>
      <sheetName val="Data rough"/>
      <sheetName val="segments-details"/>
      <sheetName val="Nspt-smp-final-ORIGINAL"/>
      <sheetName val="m1"/>
      <sheetName val="PS1"/>
      <sheetName val="Sketch"/>
      <sheetName val="tables"/>
      <sheetName val="Title"/>
      <sheetName val="ssr-rates"/>
      <sheetName val="t_prsr"/>
      <sheetName val="wh"/>
      <sheetName val="maya"/>
      <sheetName val="r"/>
      <sheetName val="PVC_dia"/>
      <sheetName val="Plant_&amp;__Machinery1"/>
      <sheetName val="Summary_of_Rates1"/>
      <sheetName val="Basic_Approach1"/>
      <sheetName val="Sheet1_(2)1"/>
      <sheetName val="Lead_(Final)"/>
      <sheetName val="hdpe_weights"/>
      <sheetName val="PVC_weights"/>
      <sheetName val="Revised_rates(SSR_2015-16)"/>
      <sheetName val="Data_F8_BTR"/>
      <sheetName val="BM-HOOP"/>
      <sheetName val="water-hammar-strenght"/>
      <sheetName val="BWSCPlt"/>
      <sheetName val="CI"/>
      <sheetName val="G.R.P"/>
      <sheetName val="PSC REVISED"/>
      <sheetName val="DATA-BASE"/>
      <sheetName val="DATA-ABSTRACT"/>
      <sheetName val="Sheet9"/>
      <sheetName val="GM&amp;PM WE1 EST"/>
      <sheetName val="BWSCP"/>
      <sheetName val="Levels"/>
      <sheetName val="ew-DiMs"/>
      <sheetName val="Habcodes"/>
      <sheetName val="PUMP_DATA"/>
      <sheetName val="11.Habitations"/>
      <sheetName val="coverpage"/>
      <sheetName val="Road data"/>
      <sheetName val="WATER-HAMMER"/>
      <sheetName val="Global factors"/>
      <sheetName val="Road Detail Est."/>
      <sheetName val="l"/>
      <sheetName val="Abs"/>
      <sheetName val="TOP SLAB-beams"/>
      <sheetName val="650kL-design-final"/>
      <sheetName val="I-CO"/>
      <sheetName val="labour rates"/>
      <sheetName val="co_5"/>
      <sheetName val="Work_sheet"/>
      <sheetName val="Break up Sheet"/>
      <sheetName val="data existing_do not delete"/>
      <sheetName val="Variables_x"/>
      <sheetName val="Usage"/>
      <sheetName val="ww-march-02"/>
      <sheetName val="Lead statement ss5"/>
      <sheetName val="INPUT SHEET"/>
      <sheetName val="RES-PLANNING"/>
      <sheetName val="Macro1"/>
      <sheetName val="Ghanapur to Suraram jn. det"/>
      <sheetName val=" Bulk Flow Det"/>
      <sheetName val="id"/>
      <sheetName val="wh_data_R"/>
      <sheetName val="One_vent_Pipe"/>
      <sheetName val="Four_vents"/>
      <sheetName val="two_vents"/>
      <sheetName val="One_vent_"/>
      <sheetName val="Lead_statement_(2)"/>
      <sheetName val="Lead_statement"/>
      <sheetName val="Lead_(2)"/>
      <sheetName val="Data_(2)"/>
      <sheetName val="6_5%_(2)"/>
      <sheetName val="est_(2)"/>
      <sheetName val="Abstract_(2)"/>
      <sheetName val="key_(2)"/>
      <sheetName val="pro-B_(2)"/>
      <sheetName val="est__(mord)"/>
      <sheetName val="est(old)_"/>
      <sheetName val="6_5%"/>
      <sheetName val="Bitumen_trunk"/>
      <sheetName val="R99_etc"/>
      <sheetName val="Trunk_unpaved"/>
      <sheetName val="Rate"/>
      <sheetName val="wh_data"/>
      <sheetName val="CPHEEO"/>
      <sheetName val="input"/>
      <sheetName val="20kL-design-final"/>
      <sheetName val="SPT vs PHI"/>
      <sheetName val="AV-HDPE"/>
      <sheetName val="Di_gate-HDPE"/>
      <sheetName val="Specification report"/>
      <sheetName val="GM&amp;PM EST"/>
      <sheetName val="floor slab-RS2"/>
      <sheetName val="C.D.Abs.Est."/>
      <sheetName val="quarry"/>
      <sheetName val="HS final-2"/>
      <sheetName val="SS TANK(HOMO)"/>
      <sheetName val="DATA SHEET"/>
      <sheetName val="QTY"/>
      <sheetName val="lead modified"/>
      <sheetName val="GN-ST-10"/>
      <sheetName val="sg-clay(d)"/>
      <sheetName val="Design of two-way slab"/>
      <sheetName val="Main"/>
      <sheetName val="Data Road"/>
      <sheetName val="Cover"/>
      <sheetName val="Main sheet"/>
      <sheetName val="L040"/>
      <sheetName val="Mahendra hills"/>
      <sheetName val="1000000000000"/>
      <sheetName val="Day1"/>
      <sheetName val="Day2"/>
      <sheetName val="Day3"/>
      <sheetName val="pav-des"/>
      <sheetName val="ccdes"/>
      <sheetName val="key"/>
      <sheetName val="Sheet11"/>
      <sheetName val="Spe"/>
      <sheetName val="curve"/>
      <sheetName val="Sheet10"/>
      <sheetName val="Sheet16"/>
      <sheetName val="Sheet15"/>
      <sheetName val="Sheet6"/>
      <sheetName val="_5wgdhabfinal00_01"/>
      <sheetName val="sand"/>
      <sheetName val="stone"/>
      <sheetName val="GL"/>
      <sheetName val="Co-eff"/>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Data"/>
      <sheetName val="pvc"/>
      <sheetName val="HDPE"/>
      <sheetName val="Labour"/>
      <sheetName val="hdpe weights"/>
      <sheetName val="PVC weights"/>
      <sheetName val="leads"/>
      <sheetName val="HDPE-pipe-rates"/>
      <sheetName val="pvc-pipe-rates"/>
      <sheetName val="ESTIMATE"/>
      <sheetName val="hdpe-rates"/>
      <sheetName val="pvc-rates"/>
      <sheetName val="Sheet5"/>
      <sheetName val="Data_"/>
      <sheetName val="Sheet2"/>
      <sheetName val="water-hammar-strenght"/>
      <sheetName val="index"/>
      <sheetName val="Material"/>
      <sheetName val="Plant &amp;  Machinery"/>
      <sheetName val="HS 1 BPT (2)all bpts"/>
      <sheetName val="Lookup"/>
      <sheetName val="labour &amp; Centering"/>
      <sheetName val="abs road"/>
      <sheetName val="Road data"/>
      <sheetName val="economic PM"/>
      <sheetName val="PS1"/>
      <sheetName val="DATA_PRG"/>
      <sheetName val="Data rough"/>
      <sheetName val="Detailed"/>
      <sheetName val="Bitumen trunk"/>
      <sheetName val="Feeder"/>
      <sheetName val="R99 etc"/>
      <sheetName val="Trunk unpaved"/>
      <sheetName val="int-Dia-hdpe"/>
      <sheetName val="int-Dia-pvc"/>
      <sheetName val="BTR"/>
      <sheetName val="m"/>
      <sheetName val="RMR"/>
      <sheetName val="CI"/>
      <sheetName val="DI"/>
      <sheetName val="G.R.P"/>
      <sheetName val="PSC REVISED"/>
      <sheetName val="mas_hab"/>
      <sheetName val="PLAN_FEB97"/>
      <sheetName val="pop"/>
      <sheetName val="LEAD STATEMENT"/>
      <sheetName val=" data sheet "/>
      <sheetName val="Abs"/>
      <sheetName val="C.D.Abs.Est."/>
      <sheetName val="AV-HDPE"/>
      <sheetName val="Di_gate-HDPE"/>
      <sheetName val="RATES"/>
      <sheetName val="Sheet3"/>
      <sheetName val="MRATES"/>
      <sheetName val="r"/>
      <sheetName val="segments-details"/>
      <sheetName val="wh_data_R"/>
      <sheetName val="CPHEEO"/>
      <sheetName val="input"/>
      <sheetName val="wh_data"/>
      <sheetName val="t_prsr"/>
      <sheetName val="PVC_dia"/>
      <sheetName val="l"/>
      <sheetName val="Habcodes"/>
      <sheetName val="Nspt-smp-final-ORIGINAL"/>
      <sheetName val="ewst"/>
      <sheetName val="MRoad data"/>
      <sheetName val="rdamdata"/>
      <sheetName val="detls"/>
      <sheetName val="Levels"/>
      <sheetName val="int-Dia"/>
      <sheetName val="HS final-2"/>
      <sheetName val="BM-HOOP"/>
      <sheetName val="v"/>
      <sheetName val="DATA-BASE"/>
      <sheetName val="DATA-ABSTRACT"/>
      <sheetName val="m1"/>
      <sheetName val="WATER-HAMMER"/>
      <sheetName val="lead-st"/>
      <sheetName val="Data.F8.BTR"/>
      <sheetName val="sand"/>
      <sheetName val="stone"/>
      <sheetName val="Lead statement ss5"/>
      <sheetName val="habs-list"/>
      <sheetName val="FORM7"/>
      <sheetName val="hdpe_basic"/>
      <sheetName val="pvc_basic"/>
      <sheetName val="Sheet1"/>
      <sheetName val="TOP SLAB-beams"/>
      <sheetName val="0000000000000"/>
      <sheetName val="Road Detail Est."/>
      <sheetName val="Convey"/>
      <sheetName val="wh"/>
      <sheetName val="Mp-team 1"/>
      <sheetName val="Cover"/>
      <sheetName val="ID"/>
      <sheetName val="_5wgdhabfinal00_01"/>
      <sheetName val="Civil Boq"/>
      <sheetName val="THK"/>
      <sheetName val="BWSCPl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E"/>
      <sheetName val="DE"/>
      <sheetName val="conn"/>
      <sheetName val="Lead"/>
      <sheetName val="data"/>
      <sheetName val="hdpe-rates"/>
      <sheetName val="pvc-rates"/>
      <sheetName val="leads"/>
      <sheetName val="ESTIMATE"/>
      <sheetName val="WATER-HAMMER"/>
      <sheetName val="PS1"/>
      <sheetName val="Labour"/>
      <sheetName val="Detailed"/>
      <sheetName val="HS 1 BPT (2)all bpts"/>
      <sheetName val="abs road"/>
      <sheetName val="Road data"/>
      <sheetName val="pop"/>
      <sheetName val="economic PM"/>
      <sheetName val="BWSCPlt"/>
      <sheetName val="CI"/>
      <sheetName val="DI"/>
      <sheetName val="G.R.P"/>
      <sheetName val="HDPE"/>
      <sheetName val="PSC REVISED"/>
      <sheetName val="pvc"/>
      <sheetName val="mas_hab"/>
      <sheetName val="Sheet2"/>
      <sheetName val="Lookup"/>
      <sheetName val="Entry"/>
      <sheetName val="glance"/>
      <sheetName val="int-Dia-hdpe"/>
      <sheetName val="m1"/>
      <sheetName val="Nspt-smp-final-ORIGINAL"/>
      <sheetName val="HDPE-pipe-rates"/>
      <sheetName val="pvc-pipe-rates"/>
      <sheetName val="m"/>
      <sheetName val="Levels"/>
      <sheetName val="11.Habitations"/>
      <sheetName val="work_sheet"/>
      <sheetName val="WE AS PER MB"/>
      <sheetName val="r"/>
      <sheetName val="DATA_PRG"/>
      <sheetName val="0000000000000"/>
      <sheetName val="Summary"/>
      <sheetName val="Road Detail Est."/>
      <sheetName val="ewst"/>
      <sheetName val="DATA-BASE"/>
      <sheetName val="DATA-ABSTRACT"/>
      <sheetName val="HS final-2"/>
      <sheetName val="Material"/>
      <sheetName val="Plant &amp;  Machinery"/>
      <sheetName val="hdpe weights"/>
      <sheetName val="ssr-rates"/>
      <sheetName val="HS 1"/>
      <sheetName val="Iocount"/>
      <sheetName val="PLAN_FEB97"/>
      <sheetName val="sand"/>
      <sheetName val="stone"/>
      <sheetName val="index"/>
      <sheetName val="20kL-design-final"/>
      <sheetName val="l"/>
      <sheetName val="t_prsr"/>
      <sheetName val="wh"/>
      <sheetName val="PVC weights"/>
      <sheetName val="hdpe_basic"/>
      <sheetName val="pvc_basic"/>
      <sheetName val="Sheet5"/>
      <sheetName val="ww-march-02"/>
      <sheetName val="water-hammar-strenght"/>
      <sheetName val="MRATES"/>
      <sheetName val="int-Dia-pvc"/>
      <sheetName val="GM&amp;PM WE1 EST"/>
      <sheetName val="airvalve-AC PN 1.60"/>
      <sheetName val="AV_GRP ms bwsc"/>
      <sheetName val="BWSCP"/>
      <sheetName val="Soft-sluice-AC,GRP PN 1.6"/>
      <sheetName val="soft-sluice-BWSC-MS"/>
      <sheetName val="DI sluice valve"/>
      <sheetName val="segments-details"/>
      <sheetName val="habs-list"/>
      <sheetName val="Diesel"/>
      <sheetName val="Sheet12"/>
      <sheetName val="clvrt_data"/>
      <sheetName val="BOQ"/>
      <sheetName val="C&amp;S monthwise"/>
      <sheetName val="C&amp;S"/>
      <sheetName val="General"/>
      <sheetName val="Materials"/>
      <sheetName val="1V800"/>
      <sheetName val="GA"/>
      <sheetName val="Global factors"/>
      <sheetName val="MRoad data"/>
      <sheetName val="FORM7"/>
      <sheetName val="Staff Acco."/>
      <sheetName val="Sheet1"/>
      <sheetName val="detls"/>
      <sheetName val="wh_data_R"/>
      <sheetName val="CPHEEO"/>
      <sheetName val="wh_data"/>
      <sheetName val="input"/>
      <sheetName val="bom"/>
      <sheetName val="coverpage"/>
      <sheetName val="Sheet3"/>
      <sheetName val="Habcodes"/>
      <sheetName val="Cover"/>
      <sheetName val="labour rates"/>
      <sheetName val="mlead"/>
      <sheetName val="RMR"/>
      <sheetName val="CPIPE"/>
      <sheetName val="PUMP_DATA"/>
      <sheetName val="v"/>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Lead"/>
      <sheetName val="r"/>
      <sheetName val="clvrt_data"/>
      <sheetName val="Leads"/>
      <sheetName val="Sheet2"/>
      <sheetName val="Material"/>
      <sheetName val="Plant &amp;  Machinery"/>
      <sheetName val="ssr-rates"/>
      <sheetName val="Data_Base"/>
      <sheetName val="maya"/>
      <sheetName val="Factory_rates"/>
      <sheetName val="lead-st"/>
      <sheetName val="rdamdata"/>
      <sheetName val="DATA-BASE"/>
      <sheetName val="Labour"/>
      <sheetName val="Levels"/>
      <sheetName val="Plant_&amp;__Machinery"/>
      <sheetName val="quarry"/>
      <sheetName val="v"/>
      <sheetName val="DATA-ABSTRACT"/>
      <sheetName val="hdpe-rates"/>
      <sheetName val="pvc-rates"/>
      <sheetName val="DI"/>
      <sheetName val="entitlements"/>
      <sheetName val="in Put sheet"/>
      <sheetName val="index"/>
      <sheetName val="Bridge Data 2005-06"/>
      <sheetName val="water-hammar-strenght"/>
      <sheetName val="AV-HDPE"/>
      <sheetName val="Di_gate-HDPE"/>
      <sheetName val="hdpe weights"/>
      <sheetName val="PVC weights"/>
      <sheetName val="data existing_do not delete"/>
      <sheetName val="Data rough"/>
      <sheetName val="DATA_PRG"/>
      <sheetName val="sup da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Rate"/>
      <sheetName val="Common "/>
      <sheetName val="other rates"/>
      <sheetName val="Nspt-smp-final-ORIGINAL"/>
      <sheetName val="Work_sheet"/>
      <sheetName val="Sheet1 (2)"/>
      <sheetName val="GN-ST-10"/>
      <sheetName val="Class IV Qtr. Ele"/>
      <sheetName val="habs-list"/>
      <sheetName val="nodes"/>
      <sheetName val="Part-A"/>
      <sheetName val="MRATES"/>
      <sheetName val="ESTIMATE"/>
      <sheetName val="Habcodes"/>
      <sheetName val="Data.F8.BTR"/>
      <sheetName val="final abstract"/>
      <sheetName val="Rates2"/>
      <sheetName val="PRECAST lightconc-II"/>
      <sheetName val="hdpe_rates"/>
      <sheetName val="hdpe_wt-r"/>
      <sheetName val="RMR"/>
      <sheetName val="Sheet9"/>
      <sheetName val="Sheet5"/>
      <sheetName val="pvc"/>
      <sheetName val="Door&amp;Window data"/>
      <sheetName val="Plant_㫨__Machinery"/>
      <sheetName val="Plant 㫨  Machinery"/>
      <sheetName val="l"/>
      <sheetName val="HDPE"/>
      <sheetName val="hdpe_basic"/>
      <sheetName val="pvc_basic"/>
      <sheetName val="Fie,d Data"/>
      <sheetName val="Estimate "/>
      <sheetName val="DATA_ENTRY"/>
      <sheetName val="BTLeads"/>
      <sheetName val="GF SB Ok "/>
      <sheetName val="GN_ST_10"/>
      <sheetName val="pvc-pipe-rates"/>
      <sheetName val="LEAD S 10-11"/>
      <sheetName val="CD_Data"/>
      <sheetName val="Gen Abs"/>
      <sheetName val="Bitumen trunk"/>
      <sheetName val="R99 etc"/>
      <sheetName val="Trunk unpaved"/>
      <sheetName val="mas_hab"/>
      <sheetName val="sch"/>
      <sheetName val="segments-details"/>
      <sheetName val="Detailed"/>
      <sheetName val="Road data"/>
      <sheetName val="Lead statement ss5"/>
      <sheetName val="Usage"/>
      <sheetName val="General"/>
      <sheetName val="Specification report"/>
      <sheetName val="Rates"/>
      <sheetName val="BTR"/>
      <sheetName val="Line"/>
      <sheetName val="Conv. 13-14"/>
      <sheetName val="GEN-ABS Del"/>
      <sheetName val="1V800"/>
      <sheetName val="GM&amp;PM EST- final "/>
      <sheetName val="int-dia-hdpe"/>
      <sheetName val="PUMP_DATA"/>
      <sheetName val="SCHEDULE"/>
      <sheetName val="Database"/>
      <sheetName val="schedule nos"/>
      <sheetName val="Summary"/>
      <sheetName val="JAWAHAR-hyd-original"/>
      <sheetName val="Pop"/>
      <sheetName val="DATA SHEET"/>
      <sheetName val="detls"/>
      <sheetName val="Main sheet"/>
      <sheetName val="datas slabs, beams"/>
      <sheetName val="VKB-Sump-20-Kotalguda-wd"/>
      <sheetName val="VKB-60-12.95-Burgply-wd"/>
      <sheetName val="VKB60-12.95-Brgply-Specials"/>
      <sheetName val="steel price variation"/>
      <sheetName val="DI Wt"/>
      <sheetName val="VKB-60-30-Enkepally-we4"/>
      <sheetName val="SSR"/>
      <sheetName val="ESSR"/>
      <sheetName val="tax sheet"/>
      <sheetName val="Steel &amp; PV"/>
      <sheetName val="CEMENT - PV"/>
      <sheetName val="coverpage"/>
      <sheetName val="int-Dia"/>
      <sheetName val="TOP SLAB-beams"/>
      <sheetName val="sand"/>
      <sheetName val="stone"/>
      <sheetName val="Watersoft (2)"/>
      <sheetName val="t_prsr"/>
      <sheetName val="wh"/>
      <sheetName val="RAM"/>
      <sheetName val="Data-all"/>
      <sheetName val="ewst"/>
      <sheetName val="MRoad data"/>
      <sheetName val="boredetails"/>
      <sheetName val="fnote"/>
      <sheetName val="QDTS"/>
      <sheetName val="id"/>
      <sheetName val="Rates SSR 2008-09"/>
      <sheetName val="Road Detail Est."/>
      <sheetName val="GBW"/>
      <sheetName val="Boq"/>
      <sheetName val="20KL-12m"/>
      <sheetName val="GM&amp;PM WE1 EST"/>
      <sheetName val="airvalve-AC PN 1.60"/>
      <sheetName val="Soft-sluice-AC,GRP PN 1.6"/>
      <sheetName val="soft-sluice-BWSC-MS"/>
      <sheetName val="DI sluice valve"/>
      <sheetName val="iocount"/>
      <sheetName val="FORM7"/>
      <sheetName val="Sump_cal"/>
      <sheetName val="co_5"/>
      <sheetName val="pumping main"/>
      <sheetName val="_5wgdhabfinal00_01"/>
      <sheetName val="int-Dia-pvc"/>
      <sheetName val="Cover"/>
      <sheetName val="Cover page  for Lead "/>
      <sheetName val="V.N.Pur 0.60MPGF"/>
      <sheetName val="B.W. BC COMMUNITY HALL"/>
      <sheetName val="AWB YALAL"/>
      <sheetName val="DOULAPUR "/>
      <sheetName val="Modal Estimate 2"/>
      <sheetName val="Modal Estimate "/>
      <sheetName val=" Ramp"/>
      <sheetName val="PS KOKAT"/>
      <sheetName val="Elec Estimate"/>
      <sheetName val="Sanitory Estimate"/>
      <sheetName val="Septic tank"/>
      <sheetName val="Bore &amp; Pumpset"/>
      <sheetName val="Furniture "/>
      <sheetName val="20 TNs Detailed Est "/>
      <sheetName val="Bar Bending Schedule"/>
      <sheetName val="Flush Door  Shutter Country"/>
      <sheetName val=" Compound wall  "/>
      <sheetName val="Datas"/>
      <sheetName val="Datas  Side wall "/>
      <sheetName val="Veternory  Desponsory  BLDG"/>
      <sheetName val="Rural Live stock"/>
      <sheetName val="Ele data "/>
      <sheetName val="Sanitary&amp;water supply DATA "/>
      <sheetName val=" Doors window- Country 2.0- 1.2"/>
      <sheetName val=" Doors window- Sal Wood "/>
      <sheetName val=" Doors window- Teak 17-18"/>
      <sheetName val=" Doors window- Country "/>
      <sheetName val=" Doors window- Country  -2.0 m"/>
      <sheetName val=" Doors and windows "/>
      <sheetName val="Conveyance"/>
      <sheetName val="QTY"/>
      <sheetName val="BM-HOOP"/>
      <sheetName val="Usage "/>
      <sheetName val="dlvoid"/>
      <sheetName val="CRUST"/>
      <sheetName val="Masonry"/>
      <sheetName val="C.D.Abs.Est."/>
      <sheetName val="Convey"/>
      <sheetName val="Suppl-data"/>
      <sheetName val="mlead"/>
      <sheetName val="abs road"/>
      <sheetName val="road est"/>
      <sheetName val="LOCAL RATES"/>
      <sheetName val="PS1"/>
      <sheetName val="basic-data"/>
      <sheetName val="P "/>
      <sheetName val="Main"/>
      <sheetName val="HDPE-pipe-rates"/>
      <sheetName val="sectorwise"/>
      <sheetName val="R_Det"/>
      <sheetName val="Input Sheet"/>
      <sheetName val="cover page"/>
      <sheetName val="Specification Repoer"/>
      <sheetName val="DETAILED ESTIMATE (2)"/>
      <sheetName val="Data (2)"/>
      <sheetName val="DETAILED ESTIMATE"/>
      <sheetName val="detailed dt22.10.2014"/>
      <sheetName val="PSet(1Ph)"/>
      <sheetName val="comparative"/>
      <sheetName val="seigniorage"/>
      <sheetName val="electrification"/>
      <sheetName val="ELEC datas"/>
      <sheetName val="san data"/>
      <sheetName val="SEIGNORAGE"/>
      <sheetName val="SCHEDULE."/>
      <sheetName val="Est (2)"/>
      <sheetName val="report"/>
      <sheetName val="C-data"/>
      <sheetName val="Lead  RATES"/>
      <sheetName val="CI"/>
      <sheetName val="Data_Bit_I"/>
      <sheetName val="leads-11-12"/>
      <sheetName val="PVC_dia"/>
      <sheetName val="Conveayance charges"/>
      <sheetName val="Hire"/>
      <sheetName val="SSR 2010-11 Rates"/>
      <sheetName val="TBAL9697 -group wise  sdpl"/>
      <sheetName val="Variables"/>
      <sheetName val="Rates-May-14"/>
      <sheetName val="calcul"/>
      <sheetName val="LEAD LOOKUP"/>
      <sheetName val="FORM-16"/>
      <sheetName val="Sorted"/>
      <sheetName val="VATTEM_PALEM_BT_ROAD_15KM'S"/>
      <sheetName val="BWSCPlt"/>
      <sheetName val="G.R.P"/>
      <sheetName val="PSC REVISED"/>
      <sheetName val="Staff Acco."/>
      <sheetName val="Material "/>
      <sheetName val="DATA HM KM NB"/>
      <sheetName val="M5 900"/>
      <sheetName val="M7"/>
      <sheetName val="A.O.R."/>
      <sheetName val="Leadstatement_"/>
      <sheetName val="COR_EST"/>
      <sheetName val="Abstrct-Part_A"/>
      <sheetName val="Bridge_Data_2005-06"/>
      <sheetName val="Plant_&amp;__Machinery1"/>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sup_dat"/>
      <sheetName val="Common_"/>
      <sheetName val="Specification_report"/>
      <sheetName val="Sheet1_(2)"/>
      <sheetName val="Class_IV_Qtr__Ele"/>
      <sheetName val="data_existing_do_not_delete"/>
      <sheetName val="other_rates"/>
      <sheetName val="in_Put_sheet"/>
      <sheetName val="Bitumen_trunk"/>
      <sheetName val="R99_etc"/>
      <sheetName val="Trunk_unpaved"/>
      <sheetName val="final_abstract"/>
      <sheetName val="Data_F8_BTR"/>
      <sheetName val="PRECAST_lightconc-II"/>
      <sheetName val="Plant_㫨__Machinery1"/>
      <sheetName val="Estimate_"/>
      <sheetName val="Conv__13-14"/>
      <sheetName val="GEN-ABS_Del"/>
      <sheetName val="Road_data"/>
      <sheetName val="Fie,d_Data"/>
      <sheetName val="hdpe_weights"/>
      <sheetName val="PVC_weights"/>
      <sheetName val="GF_SB_Ok_"/>
      <sheetName val="LEAD_S_10-11"/>
      <sheetName val="Gen_Abs"/>
      <sheetName val="Road_Detail_Est_"/>
      <sheetName val="Rates_SSR_2008-09"/>
      <sheetName val="Data o"/>
      <sheetName val="InputData"/>
      <sheetName val="Spec"/>
      <sheetName val="evaluate"/>
      <sheetName val="Feeder"/>
      <sheetName val="section"/>
      <sheetName val="BOQ Distribution"/>
      <sheetName val="Lead- Input shee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mas_hab"/>
      <sheetName val="water_source_affected"/>
      <sheetName val="Lead"/>
      <sheetName val="hdpe weights"/>
      <sheetName val="PVC weights"/>
      <sheetName val="m"/>
      <sheetName val="Material"/>
      <sheetName val="Plant &amp;  Machinery"/>
      <sheetName val="Labour"/>
      <sheetName val="detls"/>
      <sheetName val="Sheet5"/>
      <sheetName val="m1"/>
      <sheetName val="leads"/>
      <sheetName val="DATA"/>
      <sheetName val="Wkgs"/>
      <sheetName val="ANALYSIS"/>
      <sheetName val="ESTIMATE"/>
      <sheetName val="Levels"/>
      <sheetName val="HDPE-pipe-rates"/>
      <sheetName val="pvc-pipe-rates"/>
      <sheetName val="Rates"/>
      <sheetName val="MRATES"/>
      <sheetName val="water-hammar-strenght"/>
      <sheetName val="r"/>
      <sheetName val="l"/>
      <sheetName val="INPUT"/>
      <sheetName val="WATER-HAMMER"/>
      <sheetName val="DATA_PRG"/>
      <sheetName val="Rates SSR 2008-09"/>
      <sheetName val="data.f8.btr"/>
      <sheetName val="Linked Lead"/>
      <sheetName val="Lookup"/>
      <sheetName val="hdpe-rates"/>
      <sheetName val="pvc-rates"/>
      <sheetName val="Sheet9"/>
      <sheetName val="JAWAHAR-hyd-original"/>
      <sheetName val="Nspt-smp-final-ORIGINAL"/>
      <sheetName val="coverpage"/>
      <sheetName val="Road data"/>
      <sheetName val="t_prsr"/>
      <sheetName val="BM-HOOP"/>
      <sheetName val="SSR"/>
      <sheetName val="Data- Final "/>
      <sheetName val="int-Dia-hdpe"/>
      <sheetName val="int-Dia-pvc"/>
      <sheetName val="pump_data"/>
      <sheetName val="labour &amp; Centering"/>
      <sheetName val="pop"/>
      <sheetName val="Global factors"/>
      <sheetName val="Ward areas"/>
      <sheetName val="Road Detail Est."/>
      <sheetName val="GM&amp;PM EST- final "/>
      <sheetName val="DI-AV-HDPE- Final "/>
      <sheetName val="DI_scour-DI-final"/>
      <sheetName val="DI_scour-pvc-hdpe-psc-bwsc"/>
      <sheetName val="DI SV on DI-final "/>
      <sheetName val="DI Sluice_HDPE"/>
      <sheetName val="GM&amp;PM WE1 EST"/>
      <sheetName val="airvalve-AC PN 1.60"/>
      <sheetName val="AV_GRP ms bwsc"/>
      <sheetName val="BWSCP"/>
      <sheetName val="Soft-sluice-AC,GRP PN 1.6"/>
      <sheetName val="soft-sluice-BWSC-MS"/>
      <sheetName val="DI sluice valve"/>
      <sheetName val="GA"/>
      <sheetName val="wh"/>
      <sheetName val="Sheet3"/>
      <sheetName val="RMR"/>
      <sheetName val="PVC_dia"/>
      <sheetName val="ww-march-02"/>
      <sheetName val="habcodes"/>
      <sheetName val="PVC"/>
      <sheetName val="abs road"/>
      <sheetName val="Design"/>
      <sheetName val="clvrt_data"/>
      <sheetName val="PS1"/>
      <sheetName val="wh_data_R"/>
      <sheetName val="HDPE"/>
      <sheetName val="DI"/>
      <sheetName val="FORM7"/>
      <sheetName val="newabstract"/>
      <sheetName val="Sheet2"/>
      <sheetName val="Work_sheet"/>
      <sheetName val="wh_data"/>
      <sheetName val="CPHEEO"/>
      <sheetName val="ohsrb"/>
      <sheetName val="v"/>
      <sheetName val="sand"/>
      <sheetName val="stone"/>
      <sheetName val="index"/>
      <sheetName val="id"/>
      <sheetName val="_5wgdhabfinal00_01"/>
      <sheetName val="Detailed"/>
      <sheetName val="MRoad data"/>
      <sheetName val="BWSCPlt"/>
      <sheetName val="CI"/>
      <sheetName val="G.R.P"/>
      <sheetName val="PSC REVISED"/>
      <sheetName val="DATA-BASE"/>
      <sheetName val="DATA-ABSTRACT"/>
      <sheetName val="ewst"/>
      <sheetName val="I-CO"/>
      <sheetName val="AV-HDPE"/>
      <sheetName val="Di_gate-HDPE"/>
      <sheetName val="rdamdata"/>
      <sheetName val="lead-st"/>
      <sheetName val="DI Specials"/>
      <sheetName val="OHBR Datas"/>
      <sheetName val="Liter Rate"/>
      <sheetName val="segments-details"/>
      <sheetName val="habs-li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_zphs"/>
      <sheetName val="data"/>
      <sheetName val="v"/>
      <sheetName val="r"/>
      <sheetName val="l"/>
      <sheetName val="Lead"/>
      <sheetName val="mas_hab"/>
      <sheetName val="sand"/>
      <sheetName val="stone"/>
      <sheetName val="ssr-rates"/>
      <sheetName val="int-Dia-pvc"/>
      <sheetName val="Material"/>
      <sheetName val="Plant &amp;  Machinery"/>
      <sheetName val="m"/>
      <sheetName val="index"/>
      <sheetName val="leads"/>
      <sheetName val="Sheet3"/>
      <sheetName val="detls"/>
      <sheetName val="water-hammar-strenght"/>
      <sheetName val="80-100 (P)"/>
      <sheetName val="int-Dia-hdpe"/>
      <sheetName val="Specification"/>
      <sheetName val="RMR"/>
      <sheetName val="Specification report"/>
      <sheetName val="Wkgs"/>
      <sheetName val="Labour"/>
      <sheetName val="Rate"/>
      <sheetName val="Rates SSR 2008-09"/>
      <sheetName val="ESTIMATE"/>
      <sheetName val="Airvalve-HDPE"/>
      <sheetName val="JAWAHAR-hyd-original"/>
      <sheetName val="WATER-HAMMER"/>
      <sheetName val="MRATES"/>
      <sheetName val="기계내역서"/>
      <sheetName val="sept-plan"/>
      <sheetName val="Sorted"/>
      <sheetName val="GA"/>
      <sheetName val="m1"/>
      <sheetName val="clvrt_data"/>
      <sheetName val="pop"/>
      <sheetName val="Levels"/>
      <sheetName val="Nspt-smp-final-ORIGINAL"/>
      <sheetName val="11.Habitations"/>
      <sheetName val="BWSCPlt"/>
      <sheetName val="CI"/>
      <sheetName val="DI"/>
      <sheetName val="G.R.P"/>
      <sheetName val="HDPE"/>
      <sheetName val="PSC REVISED"/>
      <sheetName val="pvc"/>
      <sheetName val="Road data"/>
      <sheetName val="habcodes"/>
      <sheetName val="LOCAL RATES"/>
      <sheetName val="Rates"/>
      <sheetName val="Sheet9"/>
      <sheetName val="PVC_dia"/>
      <sheetName val="Sheet2"/>
      <sheetName val="coverpage"/>
      <sheetName val="HDPE-pipe-rates"/>
      <sheetName val="pvc-pipe-rates"/>
      <sheetName val=" data sheet "/>
      <sheetName val="t_prsr"/>
      <sheetName val="wh"/>
      <sheetName val="PIpe Pushing"/>
      <sheetName val="Linked Lead"/>
      <sheetName val="GEN-ABS Del"/>
      <sheetName val="DATA-BASE"/>
      <sheetName val="DATA-ABSTRACT"/>
      <sheetName val="HS final-2"/>
      <sheetName val="pvc_basic"/>
      <sheetName val="Road Detail Est."/>
      <sheetName val="AV-HDPE"/>
      <sheetName val="Di_gate-HDPE"/>
      <sheetName val="economic PM"/>
      <sheetName val="Project Budget Worksheet"/>
      <sheetName val="Civil-works"/>
      <sheetName val="FORM7"/>
      <sheetName val="DATA_PRG"/>
      <sheetName val="Sheet1"/>
      <sheetName val="rdamdata"/>
      <sheetName val="lead-st"/>
      <sheetName val="Rising Main"/>
      <sheetName val="CPIPE"/>
      <sheetName val="MRoad data"/>
      <sheetName val="wh_data_R"/>
      <sheetName val="data-WC"/>
      <sheetName val="hdpe-rates"/>
      <sheetName val="pvc-rates"/>
      <sheetName val="Input"/>
      <sheetName val="Lead statement"/>
      <sheetName val="Bitumen trunk"/>
      <sheetName val="Feeder"/>
      <sheetName val="R99 etc"/>
      <sheetName val="Trunk unpaved"/>
      <sheetName val="data existing_do not delete"/>
      <sheetName val="Work_sheet"/>
      <sheetName val="hdpe weights"/>
      <sheetName val="PVC weights"/>
      <sheetName val="TOP SLAB-beams"/>
      <sheetName val="650kL-design-final"/>
      <sheetName val="hdpe-int-Dia"/>
      <sheetName val="E-Table"/>
      <sheetName val="pvc-int-Dia"/>
      <sheetName val="abs road"/>
      <sheetName val="0000000000000"/>
      <sheetName val="boredetails"/>
      <sheetName val="Leads Entry"/>
      <sheetName val="PS1"/>
      <sheetName val="Data_"/>
      <sheetName val="PRECAST lightconc-II"/>
      <sheetName val="Boq"/>
      <sheetName val="ABS"/>
      <sheetName val="habs-list"/>
      <sheetName val="nodes"/>
      <sheetName val="Data_Bit_I"/>
      <sheetName val="Cover"/>
      <sheetName val="Data_Base"/>
      <sheetName val="Usage"/>
      <sheetName val="Detailed"/>
      <sheetName val="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_SHEET"/>
      <sheetName val="SPECIFICATION"/>
      <sheetName val="m"/>
      <sheetName val="M2"/>
      <sheetName val="m1"/>
      <sheetName val="ESTT_FINAL"/>
      <sheetName val="LEAD_CHART"/>
      <sheetName val="SCHEDULE_A"/>
      <sheetName val="r"/>
      <sheetName val="l"/>
      <sheetName val="water-hammar-strenght"/>
      <sheetName val="ewst"/>
      <sheetName val="Sheet9"/>
      <sheetName val="ssr-rates"/>
      <sheetName val="sand"/>
      <sheetName val="stone"/>
      <sheetName val="index"/>
      <sheetName val="mas_hab"/>
      <sheetName val="DATA_PRG"/>
      <sheetName val="MRoad data"/>
      <sheetName val="MRATES"/>
      <sheetName val="Detailed"/>
      <sheetName val="Lead"/>
      <sheetName val="Nspt-smp-final-ORIGINAL"/>
      <sheetName val="HDPE-pipe-rates"/>
      <sheetName val="pvc-pipe-rates"/>
      <sheetName val="Sheet2"/>
      <sheetName val="bundqty"/>
      <sheetName val="Data"/>
    </sheetNames>
    <sheetDataSet>
      <sheetData sheetId="0" refreshError="1"/>
      <sheetData sheetId="1" refreshError="1"/>
      <sheetData sheetId="2"/>
      <sheetData sheetId="3"/>
      <sheetData sheetId="4">
        <row r="9">
          <cell r="D9">
            <v>249.47</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000000"/>
      <sheetName val="WATER-HAMMER"/>
      <sheetName val="1700 CUM"/>
      <sheetName val="DESIGN"/>
      <sheetName val="data"/>
      <sheetName val="Lead"/>
      <sheetName val="DESIGN (2)"/>
      <sheetName val="DESIGN (3)"/>
      <sheetName val="hdpe weights"/>
      <sheetName val="PVC weights"/>
      <sheetName val="index"/>
      <sheetName val="m1"/>
      <sheetName val="r"/>
      <sheetName val="l"/>
      <sheetName val="detls"/>
      <sheetName val="m"/>
      <sheetName val="coverpage"/>
      <sheetName val="mas_hab"/>
      <sheetName val="Rate"/>
      <sheetName val="Plant &amp;  Machinery"/>
      <sheetName val="GA"/>
      <sheetName val="ESTIMATE"/>
      <sheetName val="DATA_PRG"/>
      <sheetName val="Data_"/>
      <sheetName val="Labour"/>
      <sheetName val="Material"/>
      <sheetName val="Levels"/>
      <sheetName val="economic PM"/>
      <sheetName val="ssr-rates"/>
      <sheetName val="int-Dia-hdpe"/>
      <sheetName val="int-Dia-pvc"/>
      <sheetName val="BM"/>
      <sheetName val="water-hammar-strenght"/>
      <sheetName val="leads"/>
      <sheetName val="other rates"/>
      <sheetName val="Hire"/>
      <sheetName val="LEAD (2)"/>
      <sheetName val="HS 1"/>
      <sheetName val="RCC,Ret. Wall"/>
      <sheetName val="Labour &amp; Plant"/>
      <sheetName val="t_prsr"/>
      <sheetName val="wh"/>
      <sheetName val="11.Habitations"/>
      <sheetName val="RATES"/>
      <sheetName val="MRATES"/>
      <sheetName val="DI"/>
      <sheetName val="JAWAHAR-hyd-original"/>
      <sheetName val="Mp-team 1"/>
      <sheetName val="pvc-pipe-rates"/>
      <sheetName val="Sheet3"/>
      <sheetName val="RMR"/>
      <sheetName val="PVC_dia"/>
      <sheetName val="Abs"/>
      <sheetName val="Mortars"/>
      <sheetName val="wh_data_R"/>
      <sheetName val="hdpe-rates"/>
      <sheetName val="HDPE-pipe-rates"/>
      <sheetName val="pvc-rates"/>
      <sheetName val="Data.F8.BTR"/>
      <sheetName val="Data-ELSR"/>
      <sheetName val=" Data -Valves"/>
      <sheetName val="Sheet5"/>
      <sheetName val="Sheet1"/>
      <sheetName val="pop"/>
      <sheetName val="strand"/>
      <sheetName val="PRICE BID"/>
      <sheetName val="id"/>
      <sheetName val="sand"/>
      <sheetName val="stone"/>
      <sheetName val="habs-list"/>
      <sheetName val="Nspt-smp-final-ORIGINAL"/>
      <sheetName val="HDPE"/>
      <sheetName val="ohbr-hyd-27715"/>
      <sheetName val="int-Dia"/>
      <sheetName val="Sheet2"/>
      <sheetName val="Detailed"/>
      <sheetName val="TOP SLAB-beams"/>
      <sheetName val="LEAD STATEMENT"/>
      <sheetName val="DATA SHEET"/>
      <sheetName val="abs road"/>
      <sheetName val="Road data"/>
      <sheetName val="Lookup"/>
      <sheetName val="FORM7"/>
      <sheetName val="zone-8"/>
      <sheetName val="MHNO_LEV"/>
      <sheetName val="_5wgdhabfinal00_01"/>
      <sheetName val="Detail In Door Stad"/>
      <sheetName val="v"/>
      <sheetName val="Global factors"/>
      <sheetName val="ww-march-02"/>
      <sheetName val="DATA-BASE"/>
      <sheetName val="DATA-ABSTRACT"/>
      <sheetName val="Work_sheet"/>
      <sheetName val="Lead statement ss5"/>
      <sheetName val="GM&amp;PM WE1 EST"/>
      <sheetName val="AV_GRP ms bwsc"/>
      <sheetName val="BWSCP"/>
      <sheetName val="wh_data"/>
      <sheetName val="CPHEEO"/>
      <sheetName val="input"/>
      <sheetName val="pvc"/>
      <sheetName val="segments-details"/>
      <sheetName val="BM-HOOP"/>
      <sheetName val="XXXXX"/>
      <sheetName val="TOATAL-DESIGN"/>
      <sheetName val="PLAN_FEB97"/>
      <sheetName val="HS final-2"/>
      <sheetName val="Watersoft (2)"/>
      <sheetName val="table"/>
      <sheetName val="sectorwise"/>
      <sheetName val="AV-HDPE"/>
      <sheetName val="Di_gate-HDPE"/>
      <sheetName val="ewst"/>
      <sheetName val="rdamdata"/>
      <sheetName val="Aug,02"/>
      <sheetName val="Quarry"/>
      <sheetName val="Line"/>
      <sheetName val="BTR"/>
      <sheetName val="CRUST"/>
      <sheetName val="QDTS"/>
      <sheetName val="Cover"/>
      <sheetName val="Data_Base"/>
      <sheetName val="Bed Class"/>
      <sheetName val="Cd"/>
      <sheetName val="BWSCPlt"/>
      <sheetName val="CI"/>
      <sheetName val="G.R.P"/>
      <sheetName val="PSC REVISED"/>
      <sheetName val="Miscellaneous"/>
      <sheetName val="Road_All"/>
      <sheetName val="1700_CUM"/>
      <sheetName val="DESIGN_(2)"/>
      <sheetName val="DESIGN_(3)"/>
      <sheetName val="labour &amp; Centering"/>
      <sheetName val="#REF"/>
      <sheetName val="DISCOUNT"/>
      <sheetName val="Sorted"/>
      <sheetName val="D2_CO"/>
      <sheetName val="Common "/>
      <sheetName val="RA-markate"/>
      <sheetName val="DATA-2005-06"/>
      <sheetName val="Road Detail Est."/>
      <sheetName val="PS1"/>
      <sheetName val="PUMP_DATA"/>
      <sheetName val="20kL-design-final"/>
      <sheetName val="habcodes"/>
      <sheetName val="PM&amp;GM"/>
      <sheetName val="lead-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tsb"/>
      <sheetName val="ssr-rates"/>
      <sheetName val="t_prsr"/>
      <sheetName val="id"/>
      <sheetName val="wh"/>
      <sheetName val="id_whmr"/>
      <sheetName val="hdpe weights"/>
      <sheetName val="PVC weights"/>
      <sheetName val="WATER-HAMMER"/>
      <sheetName val="pvc-pipe-rates"/>
      <sheetName val="m1"/>
      <sheetName val="DATA"/>
      <sheetName val="Lead"/>
      <sheetName val="DATA_PRG"/>
      <sheetName val="r"/>
      <sheetName val="0000000000000"/>
      <sheetName val="Labour"/>
      <sheetName val="l"/>
      <sheetName val="m"/>
      <sheetName val="ESTIMATE"/>
      <sheetName val="Levels"/>
      <sheetName val="Data_"/>
      <sheetName val="PVC_dia"/>
      <sheetName val="GA"/>
      <sheetName val="JAWAHAR-hyd-original"/>
      <sheetName val="Rate"/>
      <sheetName val="detls"/>
      <sheetName val="Material"/>
      <sheetName val="Plant &amp;  Machinery"/>
      <sheetName val="mas_hab"/>
      <sheetName val="water-hammar-strenght"/>
      <sheetName val="Sheet1"/>
      <sheetName val="Cul_detail"/>
      <sheetName val="coverpage"/>
      <sheetName val="Input"/>
      <sheetName val="wh_data_R"/>
      <sheetName val="AV-HDPE"/>
      <sheetName val="Di_gate-HDPE"/>
      <sheetName val="LEAD (2)"/>
      <sheetName val="sand"/>
      <sheetName val="stone"/>
      <sheetName val="index"/>
      <sheetName val="CD Data"/>
      <sheetName val="Abstract"/>
      <sheetName val="MRATES"/>
      <sheetName val="CPHEEO"/>
      <sheetName val="wh_data"/>
      <sheetName val="HDPE-pipe-rates"/>
      <sheetName val="DATA-BASE"/>
      <sheetName val="DATA-ABSTRACT"/>
      <sheetName val="Data.F8.BTR"/>
      <sheetName val="Sheet3"/>
      <sheetName val="hdpe-rates"/>
      <sheetName val="pvc-rates"/>
      <sheetName val="Nspt-smp-final-ORIGINAL"/>
      <sheetName val="economic PM"/>
      <sheetName val="BWSCPlt"/>
      <sheetName val="CI"/>
      <sheetName val="DI"/>
      <sheetName val="G.R.P"/>
      <sheetName val="HDPE"/>
      <sheetName val="PSC REVISED"/>
      <sheetName val="pvc"/>
      <sheetName val="int-Dia-pvc"/>
      <sheetName val="HS final-2"/>
      <sheetName val="LEAD STATEMENT"/>
      <sheetName val=" data sheet "/>
      <sheetName val="Summary"/>
      <sheetName val="11.Habitations"/>
      <sheetName val="Sheet2"/>
      <sheetName val="RMR"/>
      <sheetName val="DISCOUNT"/>
      <sheetName val="int-Dia-hdpe"/>
      <sheetName val="ewst"/>
      <sheetName val="leads"/>
      <sheetName val="Cd"/>
      <sheetName val="Cs"/>
      <sheetName val="CPIPE"/>
      <sheetName val="THK"/>
      <sheetName val="CPIPE 1"/>
      <sheetName val="SPT vs PHI"/>
      <sheetName val="Usage"/>
      <sheetName val="Common "/>
      <sheetName val="General"/>
      <sheetName val="rdamdata"/>
      <sheetName val="lead-st"/>
      <sheetName val="v"/>
      <sheetName val="_5wgdhabfinal00_01"/>
      <sheetName val="NA"/>
      <sheetName val="Steel Structure"/>
      <sheetName val="Quotes"/>
      <sheetName val="HS 1"/>
      <sheetName val="DATA SHEET"/>
      <sheetName val="RCC,Ret. Wall"/>
      <sheetName val="Road data"/>
      <sheetName val="Road Detail Est."/>
      <sheetName val="Cover Page"/>
      <sheetName val="Design"/>
      <sheetName val="Bitumen trunk"/>
      <sheetName val="Feeder"/>
      <sheetName val="R99 etc"/>
      <sheetName val="Trunk unpaved"/>
      <sheetName val="nodes"/>
      <sheetName val="RATES"/>
      <sheetName val="C-data"/>
      <sheetName val="Lead statement ss5"/>
      <sheetName val="Mortars"/>
      <sheetName val="hdpe_basic"/>
      <sheetName val="pvc_basic"/>
      <sheetName val="pop"/>
      <sheetName val="Detailed"/>
      <sheetName val="ohsrb"/>
      <sheetName val="DISCHARGE"/>
      <sheetName val="LEAD S 10-11"/>
      <sheetName val="Codes"/>
      <sheetName val="int-Dia"/>
      <sheetName val="ww-march-02"/>
      <sheetName val="3"/>
      <sheetName val="40"/>
      <sheetName val="Longitudinal"/>
      <sheetName val="Data 2007-08"/>
      <sheetName val="Lookup"/>
      <sheetName val="mlead"/>
      <sheetName val="boredetails"/>
      <sheetName val="Data rough"/>
      <sheetName val="Ward areas"/>
      <sheetName val="ws-abs"/>
      <sheetName val="Data-ELSR"/>
      <sheetName val="CLEAR OVER FALL DROP"/>
      <sheetName val="TELs"/>
      <sheetName val="habs-list"/>
      <sheetName val="other rates"/>
      <sheetName val="Leads Entry"/>
      <sheetName val="Data_Base"/>
      <sheetName val="M.R.O"/>
      <sheetName val="Z1_DATA"/>
      <sheetName val="Sheet1 (2)"/>
      <sheetName val="PS1"/>
      <sheetName val="Work_sheet"/>
    </sheetNames>
    <sheetDataSet>
      <sheetData sheetId="0">
        <row r="3">
          <cell r="A3" t="str">
            <v>CODE</v>
          </cell>
        </row>
      </sheetData>
      <sheetData sheetId="1">
        <row r="4">
          <cell r="A4" t="str">
            <v>PVC463</v>
          </cell>
        </row>
      </sheetData>
      <sheetData sheetId="2" refreshError="1"/>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pm40"/>
      <sheetName val="SRs"/>
      <sheetName val="SRs-Rev"/>
      <sheetName val="PM 70"/>
      <sheetName val="GM 70"/>
      <sheetName val="PM estimate"/>
      <sheetName val="PM 40rev  (2)"/>
      <sheetName val="data"/>
      <sheetName val="PM 40rev "/>
      <sheetName val="GM estimate"/>
      <sheetName val="GM 40 OHs AC (2)"/>
      <sheetName val="GM 40 OHs AC"/>
      <sheetName val="GM 40 OHs"/>
      <sheetName val="GM 40 "/>
      <sheetName val="detls"/>
      <sheetName val="pm pipes"/>
      <sheetName val="gm pipes"/>
      <sheetName val="altr"/>
      <sheetName val="0000000000000"/>
      <sheetName val="GM 40  (AC) (2)"/>
      <sheetName val="GM 40  (AC)"/>
      <sheetName val="PM (2)"/>
      <sheetName val="PM"/>
      <sheetName val="population"/>
      <sheetName val="POP "/>
      <sheetName val="HYD STA M"/>
      <sheetName val="PVC_dia"/>
      <sheetName val="pm-est (NEW)"/>
      <sheetName val="hyd "/>
      <sheetName val="maint est"/>
      <sheetName val="pm-est (2)"/>
      <sheetName val="GM-est"/>
      <sheetName val="pm-est"/>
      <sheetName val="OHSR GOT"/>
      <sheetName val="Sheet3"/>
      <sheetName val="Original"/>
      <sheetName val="proposal"/>
      <sheetName val="proforma"/>
      <sheetName val="1000000000000"/>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h000000000000"/>
      <sheetName val="Sheet1"/>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SSR"/>
      <sheetName val="Hydraulic design"/>
      <sheetName val="cw 110kl"/>
      <sheetName val="sp dis"/>
      <sheetName val="Det-sp dis"/>
      <sheetName val="PH 6x4"/>
      <sheetName val="WMqrts"/>
      <sheetName val="road"/>
      <sheetName val="lead_data"/>
      <sheetName val="cWALLS"/>
      <sheetName val="diff steel qty"/>
      <sheetName val="Pmest-2"/>
      <sheetName val="PMest-1"/>
      <sheetName val="ABSTRACT"/>
      <sheetName val="GMest2"/>
      <sheetName val="GMest phase1"/>
      <sheetName val="GMest"/>
      <sheetName val="grp"/>
      <sheetName val="psc"/>
      <sheetName val="HDPE"/>
      <sheetName val="pvc"/>
      <sheetName val="CI"/>
      <sheetName val="DI"/>
      <sheetName val="ewelj "/>
      <sheetName val="EW,L &amp;J_pipes"/>
      <sheetName val="DI_on pedestals"/>
      <sheetName val="HDPE sluice valve"/>
      <sheetName val="PVC sluice val)"/>
      <sheetName val="Scour all"/>
      <sheetName val="PVC Air valves"/>
      <sheetName val="valves"/>
      <sheetName val="Valve Chambers"/>
      <sheetName val="O&amp;M"/>
      <sheetName val="annualmai "/>
      <sheetName val="Sheet1 (2)"/>
      <sheetName val="HYDRAULIC SSTATEMENT"/>
      <sheetName val="WATER-HAMMER"/>
      <sheetName val="t_prsr"/>
      <sheetName val="wh"/>
      <sheetName val="mcon pm"/>
      <sheetName val="hdpe_basic"/>
      <sheetName val="pvc_basic"/>
      <sheetName val="v"/>
      <sheetName val="r"/>
      <sheetName val="PH 6x"/>
      <sheetName val="Labour"/>
      <sheetName val="pvc-pipe-rates"/>
      <sheetName val="Sheet2"/>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F_slip"/>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Sheet1_(2)"/>
      <sheetName val="HYDRAULIC_SSTATEMENT"/>
      <sheetName val="m1"/>
      <sheetName val="m"/>
      <sheetName val="Levels"/>
      <sheetName val="ESTIMATE"/>
      <sheetName val="Lead"/>
      <sheetName val="ssr-rates"/>
      <sheetName val="Data_"/>
      <sheetName val="GA"/>
      <sheetName val="RMR"/>
      <sheetName val="sand"/>
      <sheetName val="stone"/>
      <sheetName val="index"/>
      <sheetName val="Plant &amp;  Machinery"/>
      <sheetName val="l"/>
      <sheetName val="Material"/>
      <sheetName val="Road data"/>
      <sheetName val="data existing_do not delete"/>
      <sheetName val="sch"/>
      <sheetName val="Data.F8.BTR"/>
      <sheetName val="Global factors"/>
      <sheetName val="mcon_pm"/>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R_Det"/>
      <sheetName val="int-Dia-pvc"/>
      <sheetName val="id"/>
      <sheetName val="PM_705"/>
      <sheetName val="GM_705"/>
      <sheetName val="PM_estimate5"/>
      <sheetName val="PM_40rev__(2)5"/>
      <sheetName val="PM_40rev_5"/>
      <sheetName val="GM_estimate5"/>
      <sheetName val="GM_40_OHs_AC_(2)5"/>
      <sheetName val="GM_40_OHs_AC5"/>
      <sheetName val="GM_40_OHs5"/>
      <sheetName val="GM_40_5"/>
      <sheetName val="pm_pipes5"/>
      <sheetName val="gm_pipes5"/>
      <sheetName val="GM_40__(AC)_(2)5"/>
      <sheetName val="GM_40__(AC)5"/>
      <sheetName val="PM_(2)5"/>
      <sheetName val="POP_5"/>
      <sheetName val="HYD_STA_M5"/>
      <sheetName val="pm-est_(NEW)5"/>
      <sheetName val="hyd_5"/>
      <sheetName val="maint_est5"/>
      <sheetName val="pm-est_(2)5"/>
      <sheetName val="OHSR_GOT5"/>
      <sheetName val="econ_pm5"/>
      <sheetName val="Infiltration_well_(2)5"/>
      <sheetName val="F_slip5"/>
      <sheetName val="General__AB5"/>
      <sheetName val="OHSR_10KL_6_305"/>
      <sheetName val="OHSR10_kl11_55"/>
      <sheetName val="OHSR20kl6_35"/>
      <sheetName val="OHSR15_kl_6_35"/>
      <sheetName val="OHSR20KL8_35"/>
      <sheetName val="OHSR_40_9_455"/>
      <sheetName val="OHSR60_9_455"/>
      <sheetName val="OHBR40-det_est5"/>
      <sheetName val="Hydraulic_design5"/>
      <sheetName val="cw_110kl5"/>
      <sheetName val="sp_dis5"/>
      <sheetName val="Det-sp_dis5"/>
      <sheetName val="PH_6x45"/>
      <sheetName val="diff_steel_qty5"/>
      <sheetName val="GMest_phase15"/>
      <sheetName val="ewelj_5"/>
      <sheetName val="EW,L_&amp;J_pipes5"/>
      <sheetName val="DI_on_pedestals5"/>
      <sheetName val="HDPE_sluice_valve5"/>
      <sheetName val="PVC_sluice_val)5"/>
      <sheetName val="Scour_all5"/>
      <sheetName val="PVC_Air_valves5"/>
      <sheetName val="Valve_Chambers5"/>
      <sheetName val="annualmai_5"/>
      <sheetName val="Sheet1_(2)5"/>
      <sheetName val="HYDRAULIC_SSTATEMENT5"/>
      <sheetName val="mcon_pm5"/>
      <sheetName val="PH_6x2"/>
      <sheetName val="Plant_&amp;__Machinery2"/>
      <sheetName val="Road_data2"/>
      <sheetName val="data_existing_do_not_delete2"/>
      <sheetName val="Data_F8_BTR2"/>
      <sheetName val="Global_factors2"/>
      <sheetName val="PM_703"/>
      <sheetName val="GM_703"/>
      <sheetName val="PM_estimate3"/>
      <sheetName val="PM_40rev__(2)3"/>
      <sheetName val="PM_40rev_3"/>
      <sheetName val="GM_estimate3"/>
      <sheetName val="GM_40_OHs_AC_(2)3"/>
      <sheetName val="GM_40_OHs_AC3"/>
      <sheetName val="GM_40_OHs3"/>
      <sheetName val="GM_40_3"/>
      <sheetName val="pm_pipes3"/>
      <sheetName val="gm_pipes3"/>
      <sheetName val="GM_40__(AC)_(2)3"/>
      <sheetName val="GM_40__(AC)3"/>
      <sheetName val="PM_(2)3"/>
      <sheetName val="POP_3"/>
      <sheetName val="HYD_STA_M3"/>
      <sheetName val="pm-est_(NEW)3"/>
      <sheetName val="hyd_3"/>
      <sheetName val="maint_est3"/>
      <sheetName val="pm-est_(2)3"/>
      <sheetName val="OHSR_GOT3"/>
      <sheetName val="econ_pm3"/>
      <sheetName val="Infiltration_well_(2)3"/>
      <sheetName val="F_slip3"/>
      <sheetName val="General__AB3"/>
      <sheetName val="OHSR_10KL_6_303"/>
      <sheetName val="OHSR10_kl11_53"/>
      <sheetName val="OHSR20kl6_33"/>
      <sheetName val="OHSR15_kl_6_33"/>
      <sheetName val="OHSR20KL8_33"/>
      <sheetName val="OHSR_40_9_453"/>
      <sheetName val="OHSR60_9_453"/>
      <sheetName val="OHBR40-det_est3"/>
      <sheetName val="LEAD (2)"/>
      <sheetName val="Hydraulic_design3"/>
      <sheetName val="cw_110kl3"/>
      <sheetName val="sp_dis3"/>
      <sheetName val="Det-sp_dis3"/>
      <sheetName val="PH_6x43"/>
      <sheetName val="diff_steel_qty3"/>
      <sheetName val="GMest_phase13"/>
      <sheetName val="ewelj_3"/>
      <sheetName val="EW,L_&amp;J_pipes3"/>
      <sheetName val="DI_on_pedestals3"/>
      <sheetName val="HDPE_sluice_valve3"/>
      <sheetName val="PVC_sluice_val)3"/>
      <sheetName val="Scour_all3"/>
      <sheetName val="PVC_Air_valves3"/>
      <sheetName val="Valve_Chambers3"/>
      <sheetName val="annualmai_3"/>
      <sheetName val="Sheet1_(2)3"/>
      <sheetName val="HYDRAULIC_SSTATEMENT3"/>
      <sheetName val="mcon_pm3"/>
      <sheetName val="PM_702"/>
      <sheetName val="GM_702"/>
      <sheetName val="PM_estimate2"/>
      <sheetName val="PM_40rev__(2)2"/>
      <sheetName val="PM_40rev_2"/>
      <sheetName val="GM_estimate2"/>
      <sheetName val="GM_40_OHs_AC_(2)2"/>
      <sheetName val="GM_40_OHs_AC2"/>
      <sheetName val="GM_40_OHs2"/>
      <sheetName val="GM_40_2"/>
      <sheetName val="pm_pipes2"/>
      <sheetName val="gm_pipes2"/>
      <sheetName val="GM_40__(AC)_(2)2"/>
      <sheetName val="GM_40__(AC)2"/>
      <sheetName val="PM_(2)2"/>
      <sheetName val="POP_2"/>
      <sheetName val="HYD_STA_M2"/>
      <sheetName val="pm-est_(NEW)2"/>
      <sheetName val="hyd_2"/>
      <sheetName val="maint_est2"/>
      <sheetName val="pm-est_(2)2"/>
      <sheetName val="OHSR_GOT2"/>
      <sheetName val="econ_pm2"/>
      <sheetName val="Infiltration_well_(2)2"/>
      <sheetName val="F_slip2"/>
      <sheetName val="General__AB2"/>
      <sheetName val="OHSR_10KL_6_302"/>
      <sheetName val="OHSR10_kl11_52"/>
      <sheetName val="OHSR20kl6_32"/>
      <sheetName val="OHSR15_kl_6_32"/>
      <sheetName val="OHSR20KL8_32"/>
      <sheetName val="OHSR_40_9_452"/>
      <sheetName val="OHSR60_9_452"/>
      <sheetName val="OHBR40-det_est2"/>
      <sheetName val="Hydraulic_design2"/>
      <sheetName val="cw_110kl2"/>
      <sheetName val="sp_dis2"/>
      <sheetName val="Det-sp_dis2"/>
      <sheetName val="PH_6x42"/>
      <sheetName val="diff_steel_qty2"/>
      <sheetName val="GMest_phase12"/>
      <sheetName val="ewelj_2"/>
      <sheetName val="EW,L_&amp;J_pipes2"/>
      <sheetName val="DI_on_pedestals2"/>
      <sheetName val="HDPE_sluice_valve2"/>
      <sheetName val="PVC_sluice_val)2"/>
      <sheetName val="Scour_all2"/>
      <sheetName val="PVC_Air_valves2"/>
      <sheetName val="Valve_Chambers2"/>
      <sheetName val="annualmai_2"/>
      <sheetName val="Sheet1_(2)2"/>
      <sheetName val="HYDRAULIC_SSTATEMENT2"/>
      <sheetName val="mcon_pm2"/>
      <sheetName val="PH_6x"/>
      <sheetName val="Plant_&amp;__Machinery"/>
      <sheetName val="Road_data"/>
      <sheetName val="data_existing_do_not_delete"/>
      <sheetName val="Data_F8_BTR"/>
      <sheetName val="Global_factors"/>
      <sheetName val="PM_704"/>
      <sheetName val="GM_704"/>
      <sheetName val="PM_estimate4"/>
      <sheetName val="PM_40rev__(2)4"/>
      <sheetName val="PM_40rev_4"/>
      <sheetName val="GM_estimate4"/>
      <sheetName val="GM_40_OHs_AC_(2)4"/>
      <sheetName val="GM_40_OHs_AC4"/>
      <sheetName val="GM_40_OHs4"/>
      <sheetName val="GM_40_4"/>
      <sheetName val="pm_pipes4"/>
      <sheetName val="gm_pipes4"/>
      <sheetName val="GM_40__(AC)_(2)4"/>
      <sheetName val="GM_40__(AC)4"/>
      <sheetName val="PM_(2)4"/>
      <sheetName val="POP_4"/>
      <sheetName val="HYD_STA_M4"/>
      <sheetName val="pm-est_(NEW)4"/>
      <sheetName val="hyd_4"/>
      <sheetName val="maint_est4"/>
      <sheetName val="pm-est_(2)4"/>
      <sheetName val="OHSR_GOT4"/>
      <sheetName val="econ_pm4"/>
      <sheetName val="Infiltration_well_(2)4"/>
      <sheetName val="F_slip4"/>
      <sheetName val="General__AB4"/>
      <sheetName val="OHSR_10KL_6_304"/>
      <sheetName val="OHSR10_kl11_54"/>
      <sheetName val="OHSR20kl6_34"/>
      <sheetName val="OHSR15_kl_6_34"/>
      <sheetName val="OHSR20KL8_34"/>
      <sheetName val="OHSR_40_9_454"/>
      <sheetName val="OHSR60_9_454"/>
      <sheetName val="OHBR40-det_est4"/>
      <sheetName val="Hydraulic_design4"/>
      <sheetName val="cw_110kl4"/>
      <sheetName val="sp_dis4"/>
      <sheetName val="Det-sp_dis4"/>
      <sheetName val="PH_6x44"/>
      <sheetName val="diff_steel_qty4"/>
      <sheetName val="GMest_phase14"/>
      <sheetName val="ewelj_4"/>
      <sheetName val="EW,L_&amp;J_pipes4"/>
      <sheetName val="DI_on_pedestals4"/>
      <sheetName val="HDPE_sluice_valve4"/>
      <sheetName val="PVC_sluice_val)4"/>
      <sheetName val="Scour_all4"/>
      <sheetName val="PVC_Air_valves4"/>
      <sheetName val="Valve_Chambers4"/>
      <sheetName val="annualmai_4"/>
      <sheetName val="Sheet1_(2)4"/>
      <sheetName val="HYDRAULIC_SSTATEMENT4"/>
      <sheetName val="mcon_pm4"/>
      <sheetName val="PH_6x1"/>
      <sheetName val="Plant_&amp;__Machinery1"/>
      <sheetName val="Road_data1"/>
      <sheetName val="data_existing_do_not_delete1"/>
      <sheetName val="Data_F8_BTR1"/>
      <sheetName val="Global_factors1"/>
      <sheetName val="Main sheet"/>
      <sheetName val="Nspt-smp-final-ORIGINAL"/>
      <sheetName val="Bitumen trunk"/>
      <sheetName val="Feeder"/>
      <sheetName val="R99 etc"/>
      <sheetName val="Trunk unpaved"/>
      <sheetName val="other rates"/>
      <sheetName val="RATES"/>
      <sheetName val="leads"/>
      <sheetName val="sp di"/>
      <sheetName val="EDWise"/>
      <sheetName val="Data o"/>
      <sheetName val="Iocount"/>
      <sheetName val="Lead statement"/>
      <sheetName val="PVC weights"/>
      <sheetName val="JAWAHAR-hyd-original"/>
      <sheetName val="mas_hab"/>
      <sheetName val=" data sheet "/>
      <sheetName val="DATA_PRG"/>
      <sheetName val="Rate"/>
      <sheetName val="MRATES"/>
      <sheetName val="economic PM"/>
      <sheetName val="Sheet9"/>
      <sheetName val="AUTDATA"/>
      <sheetName val="DATA SHEET"/>
      <sheetName val="DISCHARGE"/>
      <sheetName val="coverpage"/>
      <sheetName val="LEAD-c"/>
      <sheetName val="other rates-C"/>
      <sheetName val="PM&amp;GM"/>
      <sheetName val="hdpe weights"/>
      <sheetName val="input"/>
      <sheetName val="Cul_detail"/>
      <sheetName val="sp dip"/>
      <sheetName val="Measurment"/>
      <sheetName val="MPR_PA_1"/>
      <sheetName val="KGP.hyd rev GLBR"/>
      <sheetName val="Valves workable"/>
      <sheetName val="Rates_PVC"/>
      <sheetName val="Road Detail Est."/>
      <sheetName val="segments-details"/>
      <sheetName val="PRICE BID"/>
      <sheetName val="bASICDATA"/>
      <sheetName val="Data-Road "/>
      <sheetName val="DATA-CD "/>
      <sheetName val="Data_Base"/>
      <sheetName val="OPD-Civil"/>
      <sheetName val="REL"/>
      <sheetName val="Input &amp; Calculations"/>
      <sheetName val="Coversheet"/>
      <sheetName val="Mortars"/>
      <sheetName val="Sheet5"/>
      <sheetName val="int-Dia"/>
      <sheetName val="Usage"/>
      <sheetName val="Common "/>
      <sheetName val="General"/>
      <sheetName val="PRELIM5"/>
      <sheetName val="wh_data_R"/>
      <sheetName val="int-Dia-hdpe"/>
      <sheetName val="Design"/>
      <sheetName val="RA-markate"/>
      <sheetName val="prs"/>
      <sheetName val="Schdl"/>
      <sheetName val="Work_sheet"/>
      <sheetName val="CLEAR OVER FALL DROP"/>
      <sheetName val="CD Data"/>
      <sheetName val="BM-HOOP"/>
      <sheetName val="Detailed"/>
      <sheetName val="hdpe-int-Dia"/>
      <sheetName val="E-Table"/>
      <sheetName val="pvc-int-Dia"/>
      <sheetName val="Conveyance"/>
      <sheetName val="TELs"/>
      <sheetName val="water-hammar-strenght"/>
      <sheetName val="Longitudinal"/>
      <sheetName val="CPHEEO"/>
      <sheetName val="wh_data"/>
      <sheetName val="rdamdata"/>
      <sheetName val="lead-st"/>
      <sheetName val="Habcodes"/>
      <sheetName val="habs-list"/>
      <sheetName val="Leads Entry"/>
      <sheetName val="Gen Abs"/>
      <sheetName val="Title"/>
      <sheetName val="Note"/>
      <sheetName val="abs road"/>
      <sheetName val="mlead"/>
      <sheetName val="BWSCPlt"/>
      <sheetName val="G.R.P"/>
      <sheetName val="PSC REVISED"/>
      <sheetName val="Staff Acco."/>
      <sheetName val="AV-HDPE"/>
      <sheetName val="Di_gate-HDPE"/>
      <sheetName val="Boq"/>
      <sheetName val="HDPE-pipe-rates"/>
      <sheetName val="hdpe-rates"/>
      <sheetName val="pvc-rates"/>
      <sheetName val="AV-PVC"/>
      <sheetName val="DIgate_PVC "/>
      <sheetName val="DI gate-DI"/>
      <sheetName val="HS 1"/>
      <sheetName val="sp_dip"/>
      <sheetName val="hdpe_weights"/>
      <sheetName val="other_rates"/>
      <sheetName val="Gravity Main-Jukkal"/>
      <sheetName val="HS final-2"/>
      <sheetName val="AV-DI"/>
      <sheetName val="scour-DI-CI"/>
      <sheetName val="scour-pvc-hdpe-psc-bwsc"/>
      <sheetName val="SUMP1420KL@HW"/>
      <sheetName val="p&amp;m"/>
      <sheetName val="Boq - Flats"/>
      <sheetName val="BTR"/>
      <sheetName val="Lead statement ss5"/>
      <sheetName val="Ward areas"/>
      <sheetName val="ew OG machine manual"/>
      <sheetName val="PVC mac"/>
      <sheetName val="Revised rates(SSR 2021-22)"/>
      <sheetName val="ew OG total manual"/>
      <sheetName val="Mp-team 1"/>
      <sheetName val="WORK DONE"/>
      <sheetName val="Gnl_Abstrct"/>
      <sheetName val="sectorwise"/>
      <sheetName val="Bill_amt_qty_cc_1"/>
      <sheetName val="ws-abs"/>
      <sheetName val="Lead  RATES"/>
      <sheetName val="quarry"/>
      <sheetName val="LEAD S 10-11"/>
      <sheetName val="capacity-ohsrs"/>
      <sheetName val="PH Sanctioned"/>
      <sheetName val="7.Ben reg"/>
      <sheetName val="co_5"/>
      <sheetName val="Hydraulic Design (Pipe)"/>
      <sheetName val="Basic Rates"/>
      <sheetName val="FORM7"/>
      <sheetName val="Chap3-StromDrnDsn"/>
      <sheetName val="Field Values"/>
      <sheetName val="_5wgdhabfinal00_01"/>
      <sheetName val="boredetails"/>
      <sheetName val="KEOLARI"/>
      <sheetName val="BREAKUP OF OIL"/>
      <sheetName val="data-WC"/>
      <sheetName val="Summary"/>
      <sheetName val="maya"/>
      <sheetName val="In Put"/>
      <sheetName val="ew OG"/>
      <sheetName val="Revised rates(SSR 2019-20)"/>
      <sheetName val="ww-march-02"/>
      <sheetName val="Rising 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26">
          <cell r="A26">
            <v>18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26">
          <cell r="A26">
            <v>18</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row r="26">
          <cell r="A26">
            <v>18</v>
          </cell>
        </row>
      </sheetData>
      <sheetData sheetId="193">
        <row r="26">
          <cell r="A26">
            <v>18</v>
          </cell>
        </row>
      </sheetData>
      <sheetData sheetId="194">
        <row r="26">
          <cell r="A26">
            <v>18</v>
          </cell>
        </row>
      </sheetData>
      <sheetData sheetId="195">
        <row r="26">
          <cell r="A26">
            <v>18</v>
          </cell>
        </row>
      </sheetData>
      <sheetData sheetId="196">
        <row r="26">
          <cell r="A26">
            <v>18</v>
          </cell>
        </row>
      </sheetData>
      <sheetData sheetId="197">
        <row r="26">
          <cell r="A26">
            <v>18</v>
          </cell>
        </row>
      </sheetData>
      <sheetData sheetId="198">
        <row r="26">
          <cell r="A26">
            <v>18</v>
          </cell>
        </row>
      </sheetData>
      <sheetData sheetId="199">
        <row r="26">
          <cell r="A26">
            <v>18</v>
          </cell>
        </row>
      </sheetData>
      <sheetData sheetId="200">
        <row r="26">
          <cell r="A26">
            <v>18</v>
          </cell>
        </row>
      </sheetData>
      <sheetData sheetId="201">
        <row r="26">
          <cell r="A26">
            <v>18</v>
          </cell>
        </row>
      </sheetData>
      <sheetData sheetId="202">
        <row r="26">
          <cell r="A26">
            <v>18</v>
          </cell>
        </row>
      </sheetData>
      <sheetData sheetId="203">
        <row r="26">
          <cell r="A26">
            <v>18</v>
          </cell>
        </row>
      </sheetData>
      <sheetData sheetId="204">
        <row r="26">
          <cell r="A26">
            <v>18</v>
          </cell>
        </row>
      </sheetData>
      <sheetData sheetId="205">
        <row r="26">
          <cell r="A26">
            <v>18</v>
          </cell>
        </row>
      </sheetData>
      <sheetData sheetId="206">
        <row r="26">
          <cell r="A26">
            <v>18</v>
          </cell>
        </row>
      </sheetData>
      <sheetData sheetId="207">
        <row r="26">
          <cell r="A26">
            <v>18</v>
          </cell>
        </row>
      </sheetData>
      <sheetData sheetId="208">
        <row r="26">
          <cell r="A26">
            <v>18</v>
          </cell>
        </row>
      </sheetData>
      <sheetData sheetId="209">
        <row r="26">
          <cell r="A26">
            <v>18</v>
          </cell>
        </row>
      </sheetData>
      <sheetData sheetId="210">
        <row r="26">
          <cell r="A26">
            <v>18</v>
          </cell>
        </row>
      </sheetData>
      <sheetData sheetId="211">
        <row r="26">
          <cell r="A26">
            <v>18</v>
          </cell>
        </row>
      </sheetData>
      <sheetData sheetId="212">
        <row r="26">
          <cell r="A26">
            <v>18</v>
          </cell>
        </row>
      </sheetData>
      <sheetData sheetId="213">
        <row r="26">
          <cell r="A26">
            <v>18</v>
          </cell>
        </row>
      </sheetData>
      <sheetData sheetId="214">
        <row r="26">
          <cell r="A26">
            <v>18</v>
          </cell>
        </row>
      </sheetData>
      <sheetData sheetId="215">
        <row r="26">
          <cell r="A26">
            <v>18</v>
          </cell>
        </row>
      </sheetData>
      <sheetData sheetId="216">
        <row r="26">
          <cell r="A26">
            <v>18</v>
          </cell>
        </row>
      </sheetData>
      <sheetData sheetId="217">
        <row r="26">
          <cell r="A26">
            <v>18</v>
          </cell>
        </row>
      </sheetData>
      <sheetData sheetId="218">
        <row r="26">
          <cell r="A26">
            <v>18</v>
          </cell>
        </row>
      </sheetData>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sheetData sheetId="500" refreshError="1"/>
      <sheetData sheetId="501" refreshError="1"/>
      <sheetData sheetId="502"/>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000000"/>
      <sheetName val="valves"/>
      <sheetName val="Pipes Pivot"/>
      <sheetName val="Data Pivot"/>
      <sheetName val="enc_working_HS"/>
      <sheetName val="int-Dia-hdpe"/>
      <sheetName val="int-Dia-pvc"/>
      <sheetName val="detls"/>
      <sheetName val="Sheet2"/>
      <sheetName val="hdpe weights"/>
      <sheetName val="PVC weights"/>
      <sheetName val="HDPE-pipe-rates"/>
      <sheetName val="pvc-pipe-rates"/>
      <sheetName val="DISCOUNT"/>
      <sheetName val="Material"/>
      <sheetName val="BM-HOOP"/>
      <sheetName val="Habcodes"/>
      <sheetName val="t_prsr"/>
      <sheetName val="w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detls"/>
      <sheetName val="pvc-pipe-rates"/>
      <sheetName val="head loss calc"/>
      <sheetName val="leads"/>
      <sheetName val="RA-markate"/>
      <sheetName val="int-Dia-pvc"/>
      <sheetName val="Lead"/>
      <sheetName val="PVC_dia"/>
      <sheetName val="t_prsr"/>
      <sheetName val="wh"/>
      <sheetName val="WATER-HAMMER"/>
      <sheetName val="id"/>
      <sheetName val="PVC weights"/>
      <sheetName val="m"/>
      <sheetName val="Plant &amp;  Machinery"/>
      <sheetName val="pvc-rates"/>
      <sheetName val="Rate"/>
      <sheetName val="DATA_PRG"/>
      <sheetName val="m1"/>
      <sheetName val="hdpe-rates"/>
      <sheetName val="int-Dia-hdpe"/>
      <sheetName val="IBM SUMP904KLDESG"/>
      <sheetName val="Sheet2"/>
      <sheetName val="Rates_PVC"/>
      <sheetName val="_5wgdhabfinal00_01"/>
      <sheetName val="PM&amp;GM"/>
      <sheetName val="ssr-rates"/>
      <sheetName val="RMR"/>
      <sheetName val="Sheet1"/>
      <sheetName val="MRATES"/>
      <sheetName val="LEAD STATEMENT"/>
      <sheetName val="DATA SHEET"/>
      <sheetName val="Levels"/>
      <sheetName val="pop"/>
      <sheetName val="Rising Main"/>
      <sheetName val="index"/>
      <sheetName val="int-Dia"/>
      <sheetName val="HDPE-pipe-rates"/>
      <sheetName val="economic PM"/>
      <sheetName val="Labour"/>
      <sheetName val="v"/>
      <sheetName val="r"/>
      <sheetName val="IDCCALHYD_GOO"/>
      <sheetName val="ew OG"/>
      <sheetName val="Detail In Door Stad"/>
      <sheetName val="ABS"/>
      <sheetName val="hdpe weights"/>
      <sheetName val="DI"/>
      <sheetName val="R_Det"/>
      <sheetName val="detailed"/>
      <sheetName val="Nspt-smp-final-ORIGINAL"/>
      <sheetName val="horizontal"/>
      <sheetName val="1-Pop Proj"/>
      <sheetName val="OPD-Civil"/>
      <sheetName val="HDPE"/>
      <sheetName val="pvc"/>
      <sheetName val="hdpe_basic"/>
      <sheetName val="pvc_basic"/>
      <sheetName val="FORM7"/>
      <sheetName val="Material"/>
      <sheetName val="Input &amp; Calculations"/>
      <sheetName val="Coversheet"/>
      <sheetName val="Design"/>
      <sheetName val="Rates"/>
      <sheetName val="Line"/>
      <sheetName val="Road data"/>
      <sheetName val="Iocount"/>
      <sheetName val="Sheet3"/>
      <sheetName val="Sheet1 (2)"/>
      <sheetName val="Road Detail Est."/>
      <sheetName val="l"/>
      <sheetName val="BWSCPlt"/>
      <sheetName val="CI"/>
      <sheetName val="G.R.P"/>
      <sheetName val="PSC REVISED"/>
      <sheetName val="HS 1"/>
      <sheetName val="water-hammar-strenght"/>
      <sheetName val="Ward areas"/>
      <sheetName val="ESTIMATE"/>
      <sheetName val="JAWAHAR-hyd-original"/>
      <sheetName val="Work_sheet"/>
      <sheetName val="HT-INTROD"/>
      <sheetName val="nodes"/>
      <sheetName val="Data.F8.BTR"/>
      <sheetName val="Bitumen trunk"/>
      <sheetName val="R99 etc"/>
      <sheetName val="Trunk unpaved"/>
      <sheetName val="segments-details"/>
      <sheetName val="habs-list"/>
      <sheetName val="GA"/>
      <sheetName val="bom"/>
      <sheetName val="Mp-team 1"/>
      <sheetName val="mas_hab"/>
      <sheetName val="sand"/>
      <sheetName val="stone"/>
      <sheetName val="TOP SLAB-beams"/>
      <sheetName val="rdamdata"/>
      <sheetName val="DISCOUNT"/>
      <sheetName val="Habcodes"/>
      <sheetName val="DATA-BASE"/>
      <sheetName val="DATA-ABSTRACT"/>
      <sheetName val="GM&amp;PM WE1 EST"/>
      <sheetName val="AV_GRP ms bwsc"/>
      <sheetName val="BWSCP"/>
      <sheetName val="Data rough"/>
      <sheetName val="ww-march-02"/>
      <sheetName val="mroad data"/>
      <sheetName val="staff acco."/>
      <sheetName val="BM-HOOP"/>
      <sheetName val="ewst"/>
      <sheetName val="ew-DiMs"/>
      <sheetName val="650kL-design-final"/>
      <sheetName val="conc-foot-gradeslab"/>
      <sheetName val="p&amp;m"/>
      <sheetName val="AV-HDPE"/>
      <sheetName val="Di_gate-HDPE"/>
      <sheetName val="wh_data"/>
      <sheetName val="wh_data_R"/>
      <sheetName val="CPHEEO"/>
      <sheetName val="input"/>
      <sheetName val="PUMP_DATA"/>
      <sheetName val="LEAD (2)"/>
      <sheetName val="data-WC"/>
      <sheetName val="wordsdata"/>
      <sheetName val=" data sheet "/>
      <sheetName val="C.D.Abs.Est."/>
      <sheetName val="Usage"/>
      <sheetName val="General"/>
      <sheetName val="Status_of_Seasonal_bores_(2)"/>
      <sheetName val="Status_of_Seasonal_bores"/>
      <sheetName val="IBM_SUMP904KLDESG"/>
      <sheetName val="head_loss_calc"/>
      <sheetName val="Cd"/>
      <sheetName val="Cs"/>
      <sheetName val="CPIPE"/>
      <sheetName val="THK"/>
      <sheetName val="CPIPE 1"/>
      <sheetName val="Sheet9"/>
      <sheetName val="Summary"/>
      <sheetName val="EPVC"/>
      <sheetName val="Global factors"/>
      <sheetName val="maya"/>
      <sheetName val="Sheet5"/>
      <sheetName val="Rates Basic"/>
      <sheetName val="0000000000000"/>
      <sheetName val="Lead 09-10"/>
      <sheetName val="Valves"/>
      <sheetName val="MS Rates"/>
      <sheetName val="pumping main"/>
      <sheetName val="lead-st"/>
      <sheetName val="PS1"/>
      <sheetName val="AV_AC"/>
      <sheetName val="Digate-BWSCP-MS"/>
      <sheetName val="DIgate_PVC"/>
      <sheetName val="MS "/>
      <sheetName val="Feeder"/>
      <sheetName val="AC"/>
      <sheetName val="di_Gate_AC"/>
      <sheetName val="scour-pvc-hdpe-psc-bwsc"/>
      <sheetName val="boredetails"/>
      <sheetName val="OverviewBarmer"/>
      <sheetName val="coverpage"/>
      <sheetName val="Part-A"/>
      <sheetName val="Status_of_Seasonal_bores_(2)1"/>
      <sheetName val="Status_of_Seasonal_bores1"/>
      <sheetName val="Plant_&amp;__Machinery"/>
      <sheetName val="PVC_weights"/>
      <sheetName val="Status_of_Seasonal_bores_(2)2"/>
      <sheetName val="Status_of_Seasonal_bores2"/>
      <sheetName val="head_loss_calc1"/>
      <sheetName val="Plant_&amp;__Machinery1"/>
      <sheetName val="IBM_SUMP904KLDESG1"/>
      <sheetName val="PVC_weights1"/>
      <sheetName val="Status_of_Seasonal_bores_(2)3"/>
      <sheetName val="Status_of_Seasonal_bores3"/>
      <sheetName val="head_loss_calc2"/>
      <sheetName val="Plant_&amp;__Machinery2"/>
      <sheetName val="IBM_SUMP904KLDESG2"/>
      <sheetName val="PVC_weights2"/>
      <sheetName val="PWH"/>
      <sheetName val="Cover"/>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sheetData sheetId="172"/>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
      <sheetName val="DI Wt"/>
      <sheetName val="DFjoints"/>
      <sheetName val="VC rate"/>
      <sheetName val="dbl-airvalve-PVC"/>
      <sheetName val="Airvalve-HDPE"/>
      <sheetName val="airvalve(AC)"/>
      <sheetName val="Airvalve-DI"/>
      <sheetName val="sluice-PVC"/>
      <sheetName val="sluice-HDPE"/>
      <sheetName val="XTlktCscNZMzFyfr4S5"/>
      <sheetName val="ktXBDMzd0"/>
      <sheetName val="ssr-rates"/>
      <sheetName val="MS-BWSC-GRP-PSC"/>
      <sheetName val="airvalve-AC"/>
      <sheetName val="vBGP5O6i4t"/>
      <sheetName val="t5clZkYdyE"/>
      <sheetName val="scour-DI-CI"/>
      <sheetName val="scour-pvc-hdpe-psc-bwsc"/>
      <sheetName val="NRV(Swing check valve)-DI"/>
      <sheetName val="Lead"/>
      <sheetName val="Data"/>
      <sheetName val="int-Dia-p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rates"/>
      <sheetName val="unitratedata"/>
      <sheetName val="ssrdata"/>
      <sheetName val="ssr-rates"/>
      <sheetName val="data"/>
      <sheetName val="bricks"/>
      <sheetName val="stone"/>
      <sheetName val="sand"/>
      <sheetName val="earth"/>
      <sheetName val="Reserve"/>
      <sheetName val="index"/>
      <sheetName val="HDPE"/>
      <sheetName val="DI"/>
      <sheetName val="pvc"/>
      <sheetName val="DATA_PRG"/>
      <sheetName val="Model-ssrData2008"/>
      <sheetName val="Sheet1"/>
      <sheetName val="Ward areas"/>
      <sheetName val="sluice-PVC"/>
      <sheetName val="Airvalve-HDPE"/>
      <sheetName val="dbl-airvalve-PVC"/>
      <sheetName val="DFjoints"/>
      <sheetName val="VC rate"/>
      <sheetName val="Mahesh"/>
      <sheetName val="Raghuveer"/>
      <sheetName val="Sheet2"/>
      <sheetName val="Sheet3"/>
      <sheetName val="RMR"/>
      <sheetName val="0000000000000"/>
      <sheetName val="leads"/>
      <sheetName val="v"/>
      <sheetName val="Road data"/>
      <sheetName val="Data.F8.BTR"/>
      <sheetName val="segments-details"/>
      <sheetName val="r"/>
      <sheetName val="t_prsr"/>
      <sheetName val="wh"/>
      <sheetName val="Nspt-smp-final-ORIGINAL"/>
      <sheetName val="detls"/>
      <sheetName val="sluice-HDPE"/>
      <sheetName val="sluice-DI upto 1000"/>
      <sheetName val="scour-DI-CI"/>
      <sheetName val="Specification"/>
      <sheetName val="Sorted"/>
      <sheetName val="l"/>
      <sheetName val="Rate"/>
      <sheetName val="int-Dia-pvc"/>
      <sheetName val="Road Detail Est."/>
      <sheetName val="sup dat"/>
      <sheetName val="pvc-pipe-rates"/>
      <sheetName val="WATER-HAMMER"/>
      <sheetName val="hdpe weights"/>
      <sheetName val="PVC weights"/>
      <sheetName val="airvalve(AC)"/>
      <sheetName val="Caze Estimate "/>
      <sheetName val="Airvalve-DI"/>
      <sheetName val="Lead"/>
      <sheetName val="Data-ELSR"/>
      <sheetName val="1-Pop Proj"/>
      <sheetName val="Plant &amp;  Machinery"/>
      <sheetName val="PVC_dia"/>
      <sheetName val="m"/>
      <sheetName val="sch"/>
      <sheetName val="id"/>
      <sheetName val="Sheet1 (2)"/>
      <sheetName val="MRATES"/>
      <sheetName val="Dormitory"/>
      <sheetName val="Levels"/>
      <sheetName val="Lead statement"/>
      <sheetName val="Labour"/>
      <sheetName val="rdamdata"/>
      <sheetName val="PUMP_DATA"/>
      <sheetName val="hdpe-rates"/>
      <sheetName val="pvc-rates"/>
      <sheetName val="Rates_PVC"/>
      <sheetName val=" data sheet "/>
      <sheetName val="DFjoints 2.11.17"/>
      <sheetName val="Design"/>
      <sheetName val="Cd"/>
      <sheetName val="Cs"/>
      <sheetName val="CPIPE"/>
      <sheetName val="THK"/>
      <sheetName val="CPIPE 1"/>
      <sheetName val="water-hammar-strenght"/>
      <sheetName val="SSR"/>
      <sheetName val="input"/>
      <sheetName val="CD Data"/>
      <sheetName val="Datas"/>
      <sheetName val="Material"/>
      <sheetName val="Publicbuilding"/>
      <sheetName val="Boq"/>
      <sheetName val="Basic Rates"/>
      <sheetName val="temp-SDData (2)"/>
      <sheetName val="hdpe_basic"/>
      <sheetName val="clvrt_data"/>
      <sheetName val="Abstract"/>
      <sheetName val="IW-SRD-Rect"/>
      <sheetName val="Main sheet"/>
      <sheetName val="Rising Main"/>
      <sheetName val="pop"/>
      <sheetName val="I-CO"/>
      <sheetName val="HS (MVS Akumarru)"/>
      <sheetName val="LOCAL RATES"/>
      <sheetName val="Breakdown"/>
      <sheetName val="SUMMARY"/>
      <sheetName val="ww-march-02"/>
      <sheetName val="Stem "/>
      <sheetName val="VCRate"/>
      <sheetName val="Air-HDPE"/>
      <sheetName val="VC Rate2"/>
      <sheetName val="Sluice-HDPE-16"/>
      <sheetName val="Sluice-DI-16"/>
      <sheetName val="Sheet5"/>
      <sheetName val="Estt"/>
      <sheetName val="maya"/>
      <sheetName val="data existing_do not delete"/>
      <sheetName val="Legal Risk Analysis"/>
      <sheetName val="sluice-HDPE- FINAL"/>
      <sheetName val="kintc-airvalve-BWSC&amp;MS"/>
      <sheetName val="sluice-BWSCP-MS"/>
      <sheetName val="kintc-airvalve-DI"/>
      <sheetName val="sluice-DI"/>
      <sheetName val="dummy"/>
      <sheetName val="DsnConcept"/>
      <sheetName val="Pile cap"/>
      <sheetName val="HT-INTROD"/>
      <sheetName val="FORM7"/>
      <sheetName val="Stn&amp;bldg Abs"/>
      <sheetName val="cubes_M20"/>
      <sheetName val="E1"/>
      <sheetName val="int-Dia-hdpe"/>
      <sheetName val="DATA SHEET"/>
      <sheetName val="mlead"/>
      <sheetName val="abs road"/>
      <sheetName val="Abs_CD_2"/>
      <sheetName val="coverpage"/>
      <sheetName val="road est"/>
      <sheetName val="ECV"/>
      <sheetName val="Cover"/>
      <sheetName val="Detailed"/>
      <sheetName val="quarry"/>
      <sheetName val="ABS"/>
      <sheetName val="PM&amp;GM"/>
      <sheetName val="lead-st"/>
      <sheetName val="m1"/>
      <sheetName val="ESTIMATE"/>
      <sheetName val="Civil Boq"/>
      <sheetName val="data1"/>
      <sheetName val="JAWAHAR-hyd-original"/>
      <sheetName val="DATA-BASE"/>
      <sheetName val="DATA-ABSTRACT"/>
      <sheetName val="wh_data"/>
      <sheetName val="wh_data_R"/>
      <sheetName val="CPHEEO"/>
      <sheetName val="MS pipe,flange,Dummy"/>
      <sheetName val="Data-Road "/>
      <sheetName val="other rates"/>
      <sheetName val="Hire"/>
      <sheetName val="Hydraulic Design (Pipe)"/>
      <sheetName val="CF4 (R)"/>
      <sheetName val="IS3370"/>
      <sheetName val="IS456"/>
      <sheetName val="Iocount"/>
      <sheetName val="20kL-design-final"/>
      <sheetName val="HDPE-pipe-rates"/>
      <sheetName val="Longitudinal"/>
      <sheetName val="Rates"/>
      <sheetName val="Chamber"/>
      <sheetName val="PS1"/>
      <sheetName val="pvc_basic"/>
      <sheetName val="Sheet9"/>
      <sheetName val="Setup Variables"/>
      <sheetName val="Pipe line estimate"/>
      <sheetName val="HDPE 2020-21"/>
      <sheetName val="Gate Valves"/>
      <sheetName val="Air-HDPE 2020-21"/>
      <sheetName val="STDDATAS2021-22"/>
      <sheetName val="VALVE CHAMBERS ABS "/>
      <sheetName val="ew OG"/>
      <sheetName val="ew-DiMs 2021-22"/>
      <sheetName val="DI PL "/>
      <sheetName val="DSS Input"/>
      <sheetName val="DSS -PH-Data"/>
      <sheetName val="PH 19.8.2019"/>
      <sheetName val="80mm VC"/>
      <sheetName val="Air-DI"/>
      <sheetName val="scour-pvc-hdpe-psc-DI-bwsc"/>
      <sheetName val="NRV"/>
      <sheetName val="nodes"/>
      <sheetName val="7 Other Costs"/>
      <sheetName val="mp-team 1"/>
      <sheetName val="Data- All"/>
      <sheetName val="Data_Base"/>
      <sheetName val="Valves"/>
      <sheetName val="MS Rates"/>
      <sheetName val="hdpe_weights"/>
      <sheetName val="PVC_weights"/>
      <sheetName val="Ward_areas"/>
      <sheetName val="VC_rate"/>
      <sheetName val="Data_F8_BTR"/>
      <sheetName val="Road_Detail_Est_"/>
      <sheetName val="Road_data"/>
      <sheetName val="sup_dat"/>
      <sheetName val="Habcodes"/>
      <sheetName val="HS 1"/>
      <sheetName val="PH"/>
      <sheetName val="not req 3"/>
      <sheetName val="Data 2"/>
      <sheetName val="0+655"/>
      <sheetName val="bldg"/>
      <sheetName val="PH Sor"/>
      <sheetName val="boredetails"/>
      <sheetName val="rsf-5ld"/>
      <sheetName val="Road data.PS"/>
      <sheetName val="GA"/>
      <sheetName val="Plant_&amp;__Machinery"/>
      <sheetName val="Sheet1_(2)"/>
      <sheetName val="DISCHARGE"/>
      <sheetName val="Airvalve-HDPE 20-21"/>
      <sheetName val="mas_hab"/>
      <sheetName val="MEXICO-C"/>
      <sheetName val="BM-HOOP"/>
      <sheetName val="Work_sheet"/>
      <sheetName val="habs-list"/>
      <sheetName val="General"/>
      <sheetName val="Footings"/>
      <sheetName val="#REF"/>
      <sheetName val="RSF"/>
      <sheetName val="BOQ Distribution"/>
      <sheetName val="Lead_statement"/>
      <sheetName val="Basic_Rates"/>
      <sheetName val="sluice-DI_upto_1000"/>
      <sheetName val="Caze_Estimate_"/>
      <sheetName val="CD_Data"/>
      <sheetName val="data_existing_do_not_delete"/>
      <sheetName val="Legal_Risk_Analysis"/>
      <sheetName val="Data-Road_"/>
      <sheetName val="other_rates"/>
      <sheetName val="_data_sheet_"/>
      <sheetName val="DFjoints_2_11_17"/>
      <sheetName val="1-Pop_Proj"/>
      <sheetName val="CPIPE_1"/>
      <sheetName val="HS_(MVS_Akumarru)"/>
      <sheetName val="Main_sheet"/>
      <sheetName val="temp-SDData_(2)"/>
      <sheetName val="Hydraulic_Design_(Pipe)"/>
      <sheetName val="p&amp;m"/>
      <sheetName val="std.wt."/>
      <sheetName val="VC &amp; Cage rates link to data"/>
      <sheetName val="Stem"/>
      <sheetName val="DI Wt"/>
      <sheetName val="Air-HDPE-Mod small cage"/>
      <sheetName val="Chambers-Modified"/>
      <sheetName val="SV-DI-1000 Mod"/>
      <sheetName val="data-WC"/>
      <sheetName val="Gen.Abs."/>
      <sheetName val="LEAD (2)"/>
      <sheetName val="Rate Ana"/>
      <sheetName val="Ward_areas1"/>
      <sheetName val="VC_rate1"/>
      <sheetName val="Ward_areas2"/>
      <sheetName val="VC_rate2"/>
      <sheetName val="dbl-airvalve-HDPE"/>
      <sheetName val="labour &amp; Centering"/>
      <sheetName val="Data_Renuals"/>
      <sheetName val="Material-Det"/>
      <sheetName val="B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2V_3M_SLAB (2)"/>
      <sheetName val="RD_X"/>
      <sheetName val="ROAD_DAM_100M"/>
      <sheetName val="RD_100M"/>
      <sheetName val="CC_WC"/>
      <sheetName val="RD_VENTES"/>
      <sheetName val="sand"/>
      <sheetName val="stone"/>
      <sheetName val="ssr-rates"/>
      <sheetName val="sluice-PVC"/>
      <sheetName val="Airvalve-HDPE"/>
      <sheetName val="dbl-airvalve-PVC"/>
      <sheetName val="DFjoints"/>
      <sheetName val="VC rate"/>
    </sheetNames>
    <sheetDataSet>
      <sheetData sheetId="0">
        <row r="20">
          <cell r="H20">
            <v>4</v>
          </cell>
        </row>
      </sheetData>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sand"/>
      <sheetName val="stone"/>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
      <sheetName val="AAAAAAAAAAAAA"/>
      <sheetName val="MS pipesfinal"/>
      <sheetName val="MS pipes"/>
      <sheetName val="Revised rates(SSR 2015-16)"/>
      <sheetName val="ew OG"/>
      <sheetName val="ew-DiMs"/>
      <sheetName val="PVC"/>
      <sheetName val="HDPE"/>
      <sheetName val="AC"/>
      <sheetName val="DI"/>
      <sheetName val="CI"/>
      <sheetName val="GRP"/>
      <sheetName val="BWSCP"/>
      <sheetName val="MS data"/>
      <sheetName val="MS "/>
      <sheetName val="PCCP"/>
      <sheetName val="RCC 1400"/>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SC -pv"/>
      <sheetName val="GRP-pv"/>
      <sheetName val="index"/>
      <sheetName val="Sheet2"/>
      <sheetName val="Sheet3"/>
      <sheetName val="00000000000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SR"/>
      <sheetName val="CI specials"/>
      <sheetName val="RAM"/>
      <sheetName val="Sump"/>
      <sheetName val="PH"/>
      <sheetName val="Chap-4"/>
      <sheetName val="PL DI"/>
      <sheetName val="C.Wall"/>
      <sheetName val="IW-SRD-Cir"/>
      <sheetName val="Data- Final  (2)"/>
      <sheetName val="SSR "/>
      <sheetName val="WH"/>
      <sheetName val="IW-SRD-Rect"/>
      <sheetName val="Data"/>
      <sheetName val="OHBR Datas"/>
      <sheetName val="Lead"/>
      <sheetName val="Abstract f"/>
      <sheetName val="Inputs Line Est"/>
      <sheetName val="ESTIMATION "/>
      <sheetName val="CC road filling"/>
      <sheetName val="cc  cutting est "/>
      <sheetName val="OHSR ESt"/>
      <sheetName val="abstract"/>
      <sheetName val="Tap data"/>
      <sheetName val="Tap est"/>
      <sheetName val="DI verticals data"/>
      <sheetName val="Est DI Verticals"/>
      <sheetName val="HDPE"/>
      <sheetName val="ew OG"/>
      <sheetName val="index"/>
      <sheetName val="PVC"/>
      <sheetName val="Revised rates(SSR 2015-16)"/>
      <sheetName val="0000000000000"/>
    </sheetNames>
    <sheetDataSet>
      <sheetData sheetId="0">
        <row r="40">
          <cell r="E40">
            <v>26000</v>
          </cell>
        </row>
      </sheetData>
      <sheetData sheetId="1"/>
      <sheetData sheetId="2"/>
      <sheetData sheetId="3"/>
      <sheetData sheetId="4"/>
      <sheetData sheetId="5"/>
      <sheetData sheetId="6"/>
      <sheetData sheetId="7"/>
      <sheetData sheetId="8"/>
      <sheetData sheetId="9"/>
      <sheetData sheetId="10"/>
      <sheetData sheetId="11"/>
      <sheetData sheetId="12"/>
      <sheetData sheetId="13">
        <row r="11">
          <cell r="I11">
            <v>128.19999999999999</v>
          </cell>
        </row>
      </sheetData>
      <sheetData sheetId="14"/>
      <sheetData sheetId="15">
        <row r="24">
          <cell r="D24">
            <v>26000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SR"/>
      <sheetName val="CI specials"/>
      <sheetName val="RAM"/>
      <sheetName val="Sump"/>
      <sheetName val="PH"/>
      <sheetName val="Chap-4"/>
      <sheetName val="PL DI"/>
      <sheetName val="C.Wall"/>
      <sheetName val="IW-SRD-Cir"/>
      <sheetName val="Data- Final  (2)"/>
      <sheetName val="SSR "/>
      <sheetName val="WH"/>
      <sheetName val="IW-SRD-Rect"/>
      <sheetName val="Data"/>
      <sheetName val="OHBR Datas"/>
      <sheetName val="Lead"/>
      <sheetName val="Abstract f"/>
      <sheetName val="Inputs Line Est"/>
      <sheetName val="ESTIMATION "/>
      <sheetName val="CC road filling"/>
      <sheetName val="cc  cutting est "/>
      <sheetName val="OHSR ESt"/>
      <sheetName val="abstract"/>
      <sheetName val="Tap data"/>
      <sheetName val="Tap est"/>
      <sheetName val="DI verticals data"/>
      <sheetName val="Est DI Verticals"/>
      <sheetName val="HDPE"/>
      <sheetName val="ew OG"/>
      <sheetName val="index"/>
      <sheetName val="PVC"/>
      <sheetName val="Revised rates(SSR 2015-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1">
          <cell r="I11">
            <v>128.19999999999999</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try"/>
      <sheetName val="Lead"/>
      <sheetName val="Data_"/>
      <sheetName val="pipe_data"/>
      <sheetName val="RWS"/>
      <sheetName val="Design"/>
      <sheetName val="spec"/>
      <sheetName val="Pumpset"/>
      <sheetName val="GLSR_10K"/>
      <sheetName val="GLSR_10K_SP"/>
      <sheetName val="GLSR_5K_SP"/>
      <sheetName val="GLSR_5K"/>
      <sheetName val="Ltrt"/>
      <sheetName val="School_Tank_Basement_Tank"/>
      <sheetName val="School_Tank_RCC"/>
      <sheetName val="GLSR_20K"/>
      <sheetName val="GLSR_40K"/>
      <sheetName val="CC_Form"/>
      <sheetName val="CR"/>
      <sheetName val="data"/>
      <sheetName val="Schedule"/>
      <sheetName val="Steel"/>
      <sheetName val="LBD"/>
      <sheetName val="Stand_Posts"/>
      <sheetName val="VC_Brick"/>
      <sheetName val="Valves"/>
      <sheetName val="VC_RCC"/>
      <sheetName val="LBD_Lbr"/>
      <sheetName val="Agr_Note"/>
      <sheetName val="Taxes"/>
      <sheetName val="Agreement"/>
      <sheetName val="road_data"/>
      <sheetName val="distrb"/>
      <sheetName val="PRoom"/>
      <sheetName val="Article"/>
      <sheetName val="Import"/>
      <sheetName val="Pay_Note"/>
      <sheetName val="exec"/>
      <sheetName val="need"/>
      <sheetName val="glance"/>
      <sheetName val="pm"/>
      <sheetName val="PH-Data"/>
      <sheetName val="SSR"/>
    </sheetNames>
    <sheetDataSet>
      <sheetData sheetId="0">
        <row r="4">
          <cell r="D4">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157">
          <cell r="C157">
            <v>15.2</v>
          </cell>
        </row>
      </sheetData>
      <sheetData sheetId="40"/>
      <sheetData sheetId="41" refreshError="1"/>
      <sheetData sheetId="4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SR"/>
      <sheetName val="CI specials"/>
      <sheetName val="RAM"/>
      <sheetName val="Sump"/>
      <sheetName val="PH"/>
      <sheetName val="Chap-4"/>
      <sheetName val="PL DI"/>
      <sheetName val="C.Wall"/>
      <sheetName val="IW-SRD-Cir"/>
      <sheetName val="Data- Final  (2)"/>
      <sheetName val="SSR "/>
      <sheetName val="WH"/>
      <sheetName val="IW-SRD-Rect"/>
      <sheetName val="Data"/>
      <sheetName val="OHBR Datas"/>
      <sheetName val="Lead"/>
      <sheetName val="Abstract f"/>
      <sheetName val="Inputs Line Est"/>
      <sheetName val="ESTIMATION "/>
      <sheetName val="CC road filling"/>
      <sheetName val="cc  cutting est "/>
      <sheetName val="OHSR ESt"/>
      <sheetName val="abstract"/>
      <sheetName val="Tap data"/>
      <sheetName val="Tap est"/>
      <sheetName val="DI verticals data"/>
      <sheetName val="Est DI Verticals"/>
      <sheetName val="HDPE"/>
      <sheetName val="ew OG"/>
      <sheetName val="Entry"/>
      <sheetName val="glance"/>
      <sheetName val="sluice-PVC"/>
      <sheetName val="0000000000000"/>
      <sheetName val="SSR 16-17"/>
      <sheetName val="CI Estimate"/>
      <sheetName val="CI Spl-Data"/>
      <sheetName val="VC 80"/>
      <sheetName val="PVC DATA General"/>
      <sheetName val="sluice-PVC "/>
      <sheetName val="Input"/>
      <sheetName val="OFC data"/>
      <sheetName val="ABSTRACT NEW"/>
      <sheetName val="10&amp;20 KLOHSR &amp; DI Spl (2)"/>
      <sheetName val="10&amp;20 KL Rate Calc-1 (2)"/>
      <sheetName val="ABOVE 20KL OHSR &amp; DI Spl"/>
      <sheetName val="DI specials Esti"/>
      <sheetName val="Rate Calc-1"/>
      <sheetName val="House Hold"/>
      <sheetName val="OFC"/>
      <sheetName val="Pipe line  "/>
      <sheetName val="Length"/>
      <sheetName val="cc Refilling"/>
      <sheetName val="Cover Page"/>
      <sheetName val="Specification"/>
      <sheetName val="rabs"/>
      <sheetName val="com"/>
      <sheetName val="rohsr"/>
      <sheetName val="comver"/>
      <sheetName val="comohsr"/>
      <sheetName val="rpl"/>
      <sheetName val="compl"/>
      <sheetName val="rofc"/>
      <sheetName val="comofc"/>
      <sheetName val="R House Hold"/>
      <sheetName val="comhhc"/>
      <sheetName val="ABSADD"/>
      <sheetName val="veradd"/>
      <sheetName val="PLADD"/>
      <sheetName val="Design"/>
      <sheetName val="Dist Network"/>
      <sheetName val="ohsr"/>
      <sheetName val="CS(Pipeline)"/>
      <sheetName val="Pipe line  (addl)"/>
      <sheetName val="Abstract (Addl)"/>
      <sheetName val="DI specials"/>
      <sheetName val="SP DT2"/>
      <sheetName val="PM Sub Estimate -I (5)"/>
      <sheetName val="PM Sub Estimate -I (3)"/>
      <sheetName val="Valves Data"/>
      <sheetName val="index"/>
      <sheetName val="Revised rates(SSR 2015-16)"/>
      <sheetName val="PVC"/>
      <sheetName val="comp"/>
      <sheetName val="pvc_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 val="Inputs Line Est"/>
      <sheetName val="Entry"/>
      <sheetName val="glanc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11.5</v>
          </cell>
        </row>
      </sheetData>
      <sheetData sheetId="14"/>
      <sheetData sheetId="15">
        <row r="23">
          <cell r="F23">
            <v>0</v>
          </cell>
        </row>
      </sheetData>
      <sheetData sheetId="16"/>
      <sheetData sheetId="17"/>
      <sheetData sheetId="18">
        <row r="10">
          <cell r="G10">
            <v>59326</v>
          </cell>
        </row>
      </sheetData>
      <sheetData sheetId="19"/>
      <sheetData sheetId="20"/>
      <sheetData sheetId="21"/>
      <sheetData sheetId="22"/>
      <sheetData sheetId="23"/>
      <sheetData sheetId="24">
        <row r="22">
          <cell r="D22">
            <v>0</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 val="Inputs Line E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18</v>
          </cell>
        </row>
      </sheetData>
      <sheetData sheetId="15">
        <row r="23">
          <cell r="F23">
            <v>1</v>
          </cell>
        </row>
      </sheetData>
      <sheetData sheetId="16"/>
      <sheetData sheetId="17"/>
      <sheetData sheetId="18">
        <row r="10">
          <cell r="G10">
            <v>74328</v>
          </cell>
        </row>
      </sheetData>
      <sheetData sheetId="19"/>
      <sheetData sheetId="20"/>
      <sheetData sheetId="21"/>
      <sheetData sheetId="22"/>
      <sheetData sheetId="23"/>
      <sheetData sheetId="24">
        <row r="22">
          <cell r="D22">
            <v>300</v>
          </cell>
        </row>
      </sheetData>
      <sheetData sheetId="25"/>
      <sheetData sheetId="26"/>
      <sheetData sheetId="27"/>
      <sheetData sheetId="28"/>
      <sheetData sheetId="29"/>
      <sheetData sheetId="30"/>
      <sheetData sheetId="3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Hydruli stmnt"/>
      <sheetName val="Pipe line  "/>
      <sheetName val="OHSR"/>
      <sheetName val="OHSR "/>
      <sheetName val="CI"/>
      <sheetName val="CI Verticals"/>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6</v>
          </cell>
        </row>
      </sheetData>
      <sheetData sheetId="15">
        <row r="23">
          <cell r="F23">
            <v>1</v>
          </cell>
        </row>
      </sheetData>
      <sheetData sheetId="16"/>
      <sheetData sheetId="17"/>
      <sheetData sheetId="18">
        <row r="10">
          <cell r="G10">
            <v>45501</v>
          </cell>
        </row>
      </sheetData>
      <sheetData sheetId="19"/>
      <sheetData sheetId="20">
        <row r="22">
          <cell r="D22">
            <v>200</v>
          </cell>
        </row>
        <row r="23">
          <cell r="D23">
            <v>260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11</v>
          </cell>
        </row>
      </sheetData>
      <sheetData sheetId="15">
        <row r="23">
          <cell r="F23">
            <v>0</v>
          </cell>
        </row>
      </sheetData>
      <sheetData sheetId="16"/>
      <sheetData sheetId="17"/>
      <sheetData sheetId="18">
        <row r="10">
          <cell r="G10">
            <v>42426</v>
          </cell>
        </row>
      </sheetData>
      <sheetData sheetId="19"/>
      <sheetData sheetId="20"/>
      <sheetData sheetId="21"/>
      <sheetData sheetId="22"/>
      <sheetData sheetId="23"/>
      <sheetData sheetId="24">
        <row r="22">
          <cell r="D22">
            <v>90</v>
          </cell>
        </row>
        <row r="23">
          <cell r="D23">
            <v>90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Lead"/>
      <sheetName val="Data"/>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DI"/>
      <sheetName val="CI Verticals"/>
      <sheetName val="OHSR (2)"/>
      <sheetName val="DI (2)"/>
      <sheetName val="OHSR (3)"/>
      <sheetName val="DI (3)"/>
      <sheetName val="OHSR (4)"/>
      <sheetName val="DI (4)"/>
      <sheetName val="OHSR (5)"/>
      <sheetName val="DI (5)"/>
      <sheetName val="GLSR 200"/>
      <sheetName val="Hydruli stmnt"/>
      <sheetName val="Pipe line  "/>
      <sheetName val="PVC Specials"/>
      <sheetName val="CC Data"/>
      <sheetName val="Pipe line   (2)"/>
      <sheetName val="Peerya thanda"/>
      <sheetName val="JALUBAITHANDA"/>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3">
          <cell r="D23">
            <v>349</v>
          </cell>
        </row>
      </sheetData>
      <sheetData sheetId="17">
        <row r="24">
          <cell r="F24">
            <v>1</v>
          </cell>
        </row>
      </sheetData>
      <sheetData sheetId="18"/>
      <sheetData sheetId="19"/>
      <sheetData sheetId="20">
        <row r="12">
          <cell r="G12">
            <v>122939</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row r="84">
          <cell r="I84">
            <v>4000</v>
          </cell>
        </row>
      </sheetData>
      <sheetData sheetId="34"/>
      <sheetData sheetId="35">
        <row r="22">
          <cell r="D22">
            <v>3160</v>
          </cell>
        </row>
        <row r="23">
          <cell r="D23">
            <v>5650</v>
          </cell>
        </row>
        <row r="24">
          <cell r="D24">
            <v>770</v>
          </cell>
        </row>
        <row r="25">
          <cell r="D25">
            <v>645</v>
          </cell>
        </row>
        <row r="26">
          <cell r="D26">
            <v>3110</v>
          </cell>
        </row>
        <row r="27">
          <cell r="D27">
            <v>2430</v>
          </cell>
        </row>
        <row r="28">
          <cell r="D28">
            <v>0</v>
          </cell>
        </row>
        <row r="29">
          <cell r="D29">
            <v>0</v>
          </cell>
        </row>
        <row r="30">
          <cell r="D30">
            <v>150</v>
          </cell>
        </row>
        <row r="31">
          <cell r="D31">
            <v>0</v>
          </cell>
        </row>
        <row r="32">
          <cell r="D32">
            <v>1050</v>
          </cell>
        </row>
        <row r="33">
          <cell r="D33">
            <v>0</v>
          </cell>
        </row>
        <row r="34">
          <cell r="D34">
            <v>0</v>
          </cell>
        </row>
      </sheetData>
      <sheetData sheetId="36"/>
      <sheetData sheetId="37"/>
      <sheetData sheetId="38"/>
      <sheetData sheetId="39"/>
      <sheetData sheetId="40"/>
      <sheetData sheetId="41"/>
      <sheetData sheetId="4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18</v>
          </cell>
        </row>
      </sheetData>
      <sheetData sheetId="15">
        <row r="23">
          <cell r="F23">
            <v>1</v>
          </cell>
        </row>
      </sheetData>
      <sheetData sheetId="16"/>
      <sheetData sheetId="17"/>
      <sheetData sheetId="18">
        <row r="10">
          <cell r="G10">
            <v>42034</v>
          </cell>
        </row>
      </sheetData>
      <sheetData sheetId="19"/>
      <sheetData sheetId="20"/>
      <sheetData sheetId="21"/>
      <sheetData sheetId="22"/>
      <sheetData sheetId="23"/>
      <sheetData sheetId="24">
        <row r="22">
          <cell r="D22">
            <v>250</v>
          </cell>
        </row>
        <row r="23">
          <cell r="D23">
            <v>250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DI"/>
      <sheetName val="CI Verticals"/>
      <sheetName val="OHSR (2)"/>
      <sheetName val="DI (2)"/>
      <sheetName val="OHSR (3)"/>
      <sheetName val="CI (3)"/>
      <sheetName val="Hydruli stmnt"/>
      <sheetName val="Pipe line  "/>
      <sheetName val="PVC Specials"/>
      <sheetName val="CC Data"/>
      <sheetName val="Pipe line   (2)"/>
      <sheetName val="Peerya thanda"/>
      <sheetName val="JALUBAITHANDA"/>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106</v>
          </cell>
        </row>
      </sheetData>
      <sheetData sheetId="15">
        <row r="24">
          <cell r="F24">
            <v>1</v>
          </cell>
        </row>
      </sheetData>
      <sheetData sheetId="16"/>
      <sheetData sheetId="17"/>
      <sheetData sheetId="18">
        <row r="10">
          <cell r="G10">
            <v>175467</v>
          </cell>
        </row>
      </sheetData>
      <sheetData sheetId="19"/>
      <sheetData sheetId="20"/>
      <sheetData sheetId="21"/>
      <sheetData sheetId="22"/>
      <sheetData sheetId="23"/>
      <sheetData sheetId="24"/>
      <sheetData sheetId="25"/>
      <sheetData sheetId="26"/>
      <sheetData sheetId="27"/>
      <sheetData sheetId="28">
        <row r="22">
          <cell r="D22">
            <v>1025</v>
          </cell>
        </row>
        <row r="23">
          <cell r="D23">
            <v>575</v>
          </cell>
        </row>
        <row r="24">
          <cell r="D24">
            <v>200</v>
          </cell>
        </row>
        <row r="25">
          <cell r="D25">
            <v>2750</v>
          </cell>
        </row>
        <row r="26">
          <cell r="D26">
            <v>0</v>
          </cell>
        </row>
        <row r="27">
          <cell r="D27">
            <v>530</v>
          </cell>
        </row>
        <row r="28">
          <cell r="D28">
            <v>0</v>
          </cell>
        </row>
        <row r="29">
          <cell r="D29">
            <v>0</v>
          </cell>
        </row>
        <row r="30">
          <cell r="D30">
            <v>0</v>
          </cell>
        </row>
        <row r="31">
          <cell r="D31">
            <v>0</v>
          </cell>
        </row>
        <row r="32">
          <cell r="D32">
            <v>0</v>
          </cell>
        </row>
        <row r="33">
          <cell r="D33">
            <v>0</v>
          </cell>
        </row>
        <row r="34">
          <cell r="D34">
            <v>0</v>
          </cell>
        </row>
      </sheetData>
      <sheetData sheetId="29"/>
      <sheetData sheetId="30"/>
      <sheetData sheetId="31"/>
      <sheetData sheetId="32"/>
      <sheetData sheetId="33"/>
      <sheetData sheetId="34"/>
      <sheetData sheetId="3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Spec"/>
      <sheetName val="Design"/>
      <sheetName val="Abstract"/>
      <sheetName val="OHSR"/>
      <sheetName val="OHSR "/>
      <sheetName val="DI"/>
      <sheetName val="CI Verticals"/>
      <sheetName val="OHSR (2)"/>
      <sheetName val="DI (2)"/>
      <sheetName val="OHSR (3)"/>
      <sheetName val="DI (3)"/>
      <sheetName val="Hydruli stmnt"/>
      <sheetName val="Pipe line  "/>
      <sheetName val="PVC Specials"/>
      <sheetName val="CC Data"/>
      <sheetName val="Pipe line   (2)"/>
      <sheetName val="Peerya thanda"/>
      <sheetName val="JALUBAITHANDA"/>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78.5</v>
          </cell>
        </row>
      </sheetData>
      <sheetData sheetId="15">
        <row r="24">
          <cell r="F24">
            <v>1</v>
          </cell>
        </row>
      </sheetData>
      <sheetData sheetId="16"/>
      <sheetData sheetId="17"/>
      <sheetData sheetId="18">
        <row r="10">
          <cell r="G10">
            <v>77735</v>
          </cell>
        </row>
      </sheetData>
      <sheetData sheetId="19"/>
      <sheetData sheetId="20"/>
      <sheetData sheetId="21"/>
      <sheetData sheetId="22"/>
      <sheetData sheetId="23"/>
      <sheetData sheetId="24"/>
      <sheetData sheetId="25"/>
      <sheetData sheetId="26"/>
      <sheetData sheetId="27"/>
      <sheetData sheetId="28">
        <row r="22">
          <cell r="D22">
            <v>520</v>
          </cell>
        </row>
        <row r="23">
          <cell r="D23">
            <v>1350</v>
          </cell>
        </row>
        <row r="24">
          <cell r="D24">
            <v>0</v>
          </cell>
        </row>
        <row r="25">
          <cell r="D25">
            <v>970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9"/>
      <sheetData sheetId="30"/>
      <sheetData sheetId="31"/>
      <sheetData sheetId="32"/>
      <sheetData sheetId="33"/>
      <sheetData sheetId="34"/>
      <sheetData sheetId="35"/>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Design"/>
      <sheetName val="Spec"/>
      <sheetName val="Abstract"/>
      <sheetName val="Hydruli stmnt"/>
      <sheetName val="Pipe line  "/>
      <sheetName val="OHSR"/>
      <sheetName val="OHSR "/>
      <sheetName val="CI"/>
      <sheetName val="CI Verticals"/>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2.5</v>
          </cell>
        </row>
      </sheetData>
      <sheetData sheetId="14"/>
      <sheetData sheetId="15">
        <row r="23">
          <cell r="F23">
            <v>1</v>
          </cell>
        </row>
      </sheetData>
      <sheetData sheetId="16"/>
      <sheetData sheetId="17"/>
      <sheetData sheetId="18">
        <row r="10">
          <cell r="G10">
            <v>35501</v>
          </cell>
        </row>
      </sheetData>
      <sheetData sheetId="19"/>
      <sheetData sheetId="20">
        <row r="22">
          <cell r="D22">
            <v>150</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Hydruli stmnt"/>
      <sheetName val="Pipe line  "/>
      <sheetName val="OHSR"/>
      <sheetName val="OHSR "/>
      <sheetName val="CI"/>
      <sheetName val="CI Verticals"/>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7</v>
          </cell>
        </row>
      </sheetData>
      <sheetData sheetId="15">
        <row r="23">
          <cell r="F23">
            <v>1</v>
          </cell>
        </row>
      </sheetData>
      <sheetData sheetId="16"/>
      <sheetData sheetId="17"/>
      <sheetData sheetId="18">
        <row r="10">
          <cell r="G10">
            <v>47520</v>
          </cell>
        </row>
      </sheetData>
      <sheetData sheetId="19"/>
      <sheetData sheetId="20">
        <row r="22">
          <cell r="D22">
            <v>350</v>
          </cell>
        </row>
        <row r="23">
          <cell r="D23">
            <v>150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15.5</v>
          </cell>
        </row>
      </sheetData>
      <sheetData sheetId="14"/>
      <sheetData sheetId="15">
        <row r="23">
          <cell r="F23">
            <v>0</v>
          </cell>
        </row>
      </sheetData>
      <sheetData sheetId="16"/>
      <sheetData sheetId="17"/>
      <sheetData sheetId="18">
        <row r="10">
          <cell r="G10">
            <v>33679</v>
          </cell>
        </row>
      </sheetData>
      <sheetData sheetId="19"/>
      <sheetData sheetId="20"/>
      <sheetData sheetId="21"/>
      <sheetData sheetId="22"/>
      <sheetData sheetId="23"/>
      <sheetData sheetId="24">
        <row r="22">
          <cell r="D22">
            <v>100</v>
          </cell>
        </row>
        <row r="23">
          <cell r="D23">
            <v>150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11</v>
          </cell>
        </row>
      </sheetData>
      <sheetData sheetId="14"/>
      <sheetData sheetId="15">
        <row r="23">
          <cell r="F23">
            <v>0</v>
          </cell>
        </row>
      </sheetData>
      <sheetData sheetId="16"/>
      <sheetData sheetId="17"/>
      <sheetData sheetId="18">
        <row r="10">
          <cell r="G10">
            <v>63402</v>
          </cell>
        </row>
      </sheetData>
      <sheetData sheetId="19"/>
      <sheetData sheetId="20"/>
      <sheetData sheetId="21"/>
      <sheetData sheetId="22"/>
      <sheetData sheetId="23"/>
      <sheetData sheetId="24">
        <row r="22">
          <cell r="D22">
            <v>0</v>
          </cell>
        </row>
        <row r="23">
          <cell r="D23">
            <v>100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Design"/>
      <sheetName val="Specificatio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12</v>
          </cell>
        </row>
      </sheetData>
      <sheetData sheetId="14"/>
      <sheetData sheetId="15"/>
      <sheetData sheetId="16">
        <row r="23">
          <cell r="F23">
            <v>0</v>
          </cell>
        </row>
      </sheetData>
      <sheetData sheetId="17"/>
      <sheetData sheetId="18">
        <row r="10">
          <cell r="G10">
            <v>30305</v>
          </cell>
        </row>
      </sheetData>
      <sheetData sheetId="19"/>
      <sheetData sheetId="20"/>
      <sheetData sheetId="21"/>
      <sheetData sheetId="22"/>
      <sheetData sheetId="23"/>
      <sheetData sheetId="24">
        <row r="22">
          <cell r="D22">
            <v>196</v>
          </cell>
        </row>
        <row r="23">
          <cell r="D23">
            <v>100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Spec"/>
      <sheetName val="Design"/>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11.5</v>
          </cell>
        </row>
      </sheetData>
      <sheetData sheetId="14"/>
      <sheetData sheetId="15">
        <row r="24">
          <cell r="F24">
            <v>0</v>
          </cell>
        </row>
      </sheetData>
      <sheetData sheetId="16"/>
      <sheetData sheetId="17"/>
      <sheetData sheetId="18">
        <row r="10">
          <cell r="G10">
            <v>31267</v>
          </cell>
        </row>
      </sheetData>
      <sheetData sheetId="19"/>
      <sheetData sheetId="20"/>
      <sheetData sheetId="21"/>
      <sheetData sheetId="22"/>
      <sheetData sheetId="23"/>
      <sheetData sheetId="24">
        <row r="22">
          <cell r="D22">
            <v>100</v>
          </cell>
        </row>
        <row r="23">
          <cell r="D23">
            <v>100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2)"/>
      <sheetName val="OHSR"/>
      <sheetName val="OHSR "/>
      <sheetName val="DI (2)"/>
      <sheetName val="DI"/>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31.5</v>
          </cell>
        </row>
      </sheetData>
      <sheetData sheetId="15">
        <row r="23">
          <cell r="F23">
            <v>1</v>
          </cell>
        </row>
      </sheetData>
      <sheetData sheetId="16"/>
      <sheetData sheetId="17"/>
      <sheetData sheetId="18">
        <row r="10">
          <cell r="G10">
            <v>53570</v>
          </cell>
        </row>
      </sheetData>
      <sheetData sheetId="19"/>
      <sheetData sheetId="20"/>
      <sheetData sheetId="21"/>
      <sheetData sheetId="22"/>
      <sheetData sheetId="23"/>
      <sheetData sheetId="24"/>
      <sheetData sheetId="25"/>
      <sheetData sheetId="26">
        <row r="22">
          <cell r="D22">
            <v>200</v>
          </cell>
        </row>
        <row r="23">
          <cell r="D23">
            <v>590</v>
          </cell>
        </row>
        <row r="24">
          <cell r="D24">
            <v>0</v>
          </cell>
        </row>
        <row r="25">
          <cell r="D25">
            <v>310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7"/>
      <sheetData sheetId="28"/>
      <sheetData sheetId="29"/>
      <sheetData sheetId="30"/>
      <sheetData sheetId="31"/>
      <sheetData sheetId="32"/>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Hydruli stmnt"/>
      <sheetName val="Pipe line  "/>
      <sheetName val="OHSR"/>
      <sheetName val="OHSR "/>
      <sheetName val="CI"/>
      <sheetName val="CI Verticals"/>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3.5</v>
          </cell>
        </row>
      </sheetData>
      <sheetData sheetId="15">
        <row r="23">
          <cell r="F23">
            <v>1</v>
          </cell>
        </row>
      </sheetData>
      <sheetData sheetId="16"/>
      <sheetData sheetId="17"/>
      <sheetData sheetId="18">
        <row r="10">
          <cell r="G10">
            <v>27680</v>
          </cell>
        </row>
      </sheetData>
      <sheetData sheetId="19"/>
      <sheetData sheetId="20">
        <row r="22">
          <cell r="D22">
            <v>100</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11.5</v>
          </cell>
        </row>
      </sheetData>
      <sheetData sheetId="14"/>
      <sheetData sheetId="15">
        <row r="23">
          <cell r="F23">
            <v>0</v>
          </cell>
        </row>
      </sheetData>
      <sheetData sheetId="16"/>
      <sheetData sheetId="17"/>
      <sheetData sheetId="18">
        <row r="10">
          <cell r="G10">
            <v>46543</v>
          </cell>
        </row>
      </sheetData>
      <sheetData sheetId="19"/>
      <sheetData sheetId="20"/>
      <sheetData sheetId="21"/>
      <sheetData sheetId="22"/>
      <sheetData sheetId="23"/>
      <sheetData sheetId="24">
        <row r="22">
          <cell r="D22">
            <v>50</v>
          </cell>
        </row>
        <row r="23">
          <cell r="D23">
            <v>100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Design"/>
      <sheetName val="Spec"/>
      <sheetName val="Abstract"/>
      <sheetName val="Hydruli stmnt"/>
      <sheetName val="Pipe line  "/>
      <sheetName val="OHSR"/>
      <sheetName val="OHSR "/>
      <sheetName val="CI"/>
      <sheetName val="CI Verticals"/>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2.5</v>
          </cell>
        </row>
      </sheetData>
      <sheetData sheetId="14"/>
      <sheetData sheetId="15">
        <row r="23">
          <cell r="F23">
            <v>1</v>
          </cell>
        </row>
      </sheetData>
      <sheetData sheetId="16"/>
      <sheetData sheetId="17"/>
      <sheetData sheetId="18">
        <row r="10">
          <cell r="G10">
            <v>40553</v>
          </cell>
        </row>
      </sheetData>
      <sheetData sheetId="19"/>
      <sheetData sheetId="20">
        <row r="22">
          <cell r="D22">
            <v>0</v>
          </cell>
        </row>
        <row r="23">
          <cell r="D23">
            <v>150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DI"/>
      <sheetName val="CI Verticals"/>
      <sheetName val="Pipe line  "/>
      <sheetName val="Hydruli stmnt"/>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12</v>
          </cell>
        </row>
      </sheetData>
      <sheetData sheetId="15">
        <row r="23">
          <cell r="F23">
            <v>0</v>
          </cell>
        </row>
      </sheetData>
      <sheetData sheetId="16"/>
      <sheetData sheetId="17"/>
      <sheetData sheetId="18">
        <row r="10">
          <cell r="G10">
            <v>50687</v>
          </cell>
        </row>
      </sheetData>
      <sheetData sheetId="19"/>
      <sheetData sheetId="20"/>
      <sheetData sheetId="21"/>
      <sheetData sheetId="22"/>
      <sheetData sheetId="23">
        <row r="22">
          <cell r="D22">
            <v>264</v>
          </cell>
        </row>
        <row r="23">
          <cell r="D23">
            <v>100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4"/>
      <sheetData sheetId="25"/>
      <sheetData sheetId="26"/>
      <sheetData sheetId="27"/>
      <sheetData sheetId="28"/>
      <sheetData sheetId="29"/>
      <sheetData sheetId="3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11</v>
          </cell>
        </row>
      </sheetData>
      <sheetData sheetId="14"/>
      <sheetData sheetId="15">
        <row r="23">
          <cell r="F23">
            <v>0</v>
          </cell>
        </row>
      </sheetData>
      <sheetData sheetId="16"/>
      <sheetData sheetId="17"/>
      <sheetData sheetId="18">
        <row r="10">
          <cell r="G10">
            <v>54907</v>
          </cell>
        </row>
      </sheetData>
      <sheetData sheetId="19"/>
      <sheetData sheetId="20"/>
      <sheetData sheetId="21"/>
      <sheetData sheetId="22"/>
      <sheetData sheetId="23"/>
      <sheetData sheetId="24">
        <row r="22">
          <cell r="D22">
            <v>0</v>
          </cell>
        </row>
        <row r="23">
          <cell r="D23">
            <v>100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11</v>
          </cell>
        </row>
      </sheetData>
      <sheetData sheetId="14"/>
      <sheetData sheetId="15">
        <row r="23">
          <cell r="F23">
            <v>0</v>
          </cell>
        </row>
      </sheetData>
      <sheetData sheetId="16"/>
      <sheetData sheetId="17"/>
      <sheetData sheetId="18">
        <row r="10">
          <cell r="G10">
            <v>26177</v>
          </cell>
        </row>
      </sheetData>
      <sheetData sheetId="19"/>
      <sheetData sheetId="20"/>
      <sheetData sheetId="21"/>
      <sheetData sheetId="22"/>
      <sheetData sheetId="23"/>
      <sheetData sheetId="24">
        <row r="22">
          <cell r="D22">
            <v>70</v>
          </cell>
        </row>
        <row r="23">
          <cell r="D23">
            <v>140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54</v>
          </cell>
        </row>
      </sheetData>
      <sheetData sheetId="15">
        <row r="23">
          <cell r="F23">
            <v>1</v>
          </cell>
        </row>
      </sheetData>
      <sheetData sheetId="16"/>
      <sheetData sheetId="17"/>
      <sheetData sheetId="18">
        <row r="10">
          <cell r="G10">
            <v>51327</v>
          </cell>
        </row>
      </sheetData>
      <sheetData sheetId="19"/>
      <sheetData sheetId="20"/>
      <sheetData sheetId="21"/>
      <sheetData sheetId="22"/>
      <sheetData sheetId="23"/>
      <sheetData sheetId="24">
        <row r="22">
          <cell r="D22">
            <v>1600</v>
          </cell>
        </row>
        <row r="23">
          <cell r="D23">
            <v>1100</v>
          </cell>
        </row>
        <row r="24">
          <cell r="D24">
            <v>1300</v>
          </cell>
        </row>
        <row r="25">
          <cell r="D25">
            <v>110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16.5</v>
          </cell>
        </row>
      </sheetData>
      <sheetData sheetId="15">
        <row r="23">
          <cell r="F23">
            <v>0</v>
          </cell>
        </row>
      </sheetData>
      <sheetData sheetId="16"/>
      <sheetData sheetId="17"/>
      <sheetData sheetId="18">
        <row r="10">
          <cell r="G10">
            <v>29059</v>
          </cell>
        </row>
      </sheetData>
      <sheetData sheetId="19"/>
      <sheetData sheetId="20"/>
      <sheetData sheetId="21"/>
      <sheetData sheetId="22"/>
      <sheetData sheetId="23"/>
      <sheetData sheetId="24">
        <row r="22">
          <cell r="D22">
            <v>200</v>
          </cell>
        </row>
        <row r="23">
          <cell r="D23">
            <v>200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Design"/>
      <sheetName val="Spec"/>
      <sheetName val="Abstract"/>
      <sheetName val="OHSR"/>
      <sheetName val="OHSR "/>
      <sheetName val="CI"/>
      <sheetName val="CI Verticals"/>
      <sheetName val="Hydruli stmnt"/>
      <sheetName val="Pipe line  "/>
      <sheetName val="PVC Specials"/>
      <sheetName val="CC Data"/>
      <sheetName val="Pipe line   (2)"/>
      <sheetName val="Peerya thanda"/>
      <sheetName val="JALUBAITHANDA"/>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15</v>
          </cell>
        </row>
      </sheetData>
      <sheetData sheetId="14"/>
      <sheetData sheetId="15">
        <row r="23">
          <cell r="F23">
            <v>0</v>
          </cell>
        </row>
      </sheetData>
      <sheetData sheetId="16"/>
      <sheetData sheetId="17"/>
      <sheetData sheetId="18">
        <row r="10">
          <cell r="G10">
            <v>55511</v>
          </cell>
        </row>
      </sheetData>
      <sheetData sheetId="19"/>
      <sheetData sheetId="20"/>
      <sheetData sheetId="21"/>
      <sheetData sheetId="22"/>
      <sheetData sheetId="23"/>
      <sheetData sheetId="24">
        <row r="22">
          <cell r="D22">
            <v>0</v>
          </cell>
        </row>
        <row r="23">
          <cell r="D23">
            <v>150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 sheetId="3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Spec"/>
      <sheetName val="Design"/>
      <sheetName val="Abstract"/>
      <sheetName val="OHSR"/>
      <sheetName val="DI"/>
      <sheetName val="OHSR "/>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11.5</v>
          </cell>
        </row>
      </sheetData>
      <sheetData sheetId="14"/>
      <sheetData sheetId="15">
        <row r="23">
          <cell r="F23">
            <v>0</v>
          </cell>
        </row>
      </sheetData>
      <sheetData sheetId="16"/>
      <sheetData sheetId="17"/>
      <sheetData sheetId="18">
        <row r="10">
          <cell r="G10">
            <v>34839</v>
          </cell>
        </row>
      </sheetData>
      <sheetData sheetId="19"/>
      <sheetData sheetId="20"/>
      <sheetData sheetId="21"/>
      <sheetData sheetId="22"/>
      <sheetData sheetId="23"/>
      <sheetData sheetId="24">
        <row r="22">
          <cell r="D22">
            <v>150</v>
          </cell>
        </row>
        <row r="23">
          <cell r="D23">
            <v>100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11.5</v>
          </cell>
        </row>
      </sheetData>
      <sheetData sheetId="14"/>
      <sheetData sheetId="15">
        <row r="23">
          <cell r="F23">
            <v>0</v>
          </cell>
        </row>
      </sheetData>
      <sheetData sheetId="16"/>
      <sheetData sheetId="17"/>
      <sheetData sheetId="18">
        <row r="10">
          <cell r="G10">
            <v>45604</v>
          </cell>
        </row>
      </sheetData>
      <sheetData sheetId="19"/>
      <sheetData sheetId="20"/>
      <sheetData sheetId="21"/>
      <sheetData sheetId="22"/>
      <sheetData sheetId="23"/>
      <sheetData sheetId="24">
        <row r="22">
          <cell r="D22">
            <v>0</v>
          </cell>
        </row>
        <row r="23">
          <cell r="D23">
            <v>150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11.5</v>
          </cell>
        </row>
      </sheetData>
      <sheetData sheetId="14"/>
      <sheetData sheetId="15">
        <row r="23">
          <cell r="F23">
            <v>0</v>
          </cell>
        </row>
      </sheetData>
      <sheetData sheetId="16"/>
      <sheetData sheetId="17"/>
      <sheetData sheetId="18">
        <row r="10">
          <cell r="G10">
            <v>19557</v>
          </cell>
        </row>
      </sheetData>
      <sheetData sheetId="19"/>
      <sheetData sheetId="20"/>
      <sheetData sheetId="21"/>
      <sheetData sheetId="22"/>
      <sheetData sheetId="23"/>
      <sheetData sheetId="24">
        <row r="22">
          <cell r="D22">
            <v>0</v>
          </cell>
        </row>
        <row r="23">
          <cell r="D23">
            <v>150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12</v>
          </cell>
        </row>
      </sheetData>
      <sheetData sheetId="15">
        <row r="23">
          <cell r="F23">
            <v>0</v>
          </cell>
        </row>
      </sheetData>
      <sheetData sheetId="16"/>
      <sheetData sheetId="17"/>
      <sheetData sheetId="18">
        <row r="10">
          <cell r="G10">
            <v>23162</v>
          </cell>
        </row>
      </sheetData>
      <sheetData sheetId="19"/>
      <sheetData sheetId="20"/>
      <sheetData sheetId="21"/>
      <sheetData sheetId="22"/>
      <sheetData sheetId="23"/>
      <sheetData sheetId="24">
        <row r="22">
          <cell r="D22">
            <v>0</v>
          </cell>
        </row>
        <row r="23">
          <cell r="D23">
            <v>273</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14</v>
          </cell>
        </row>
      </sheetData>
      <sheetData sheetId="14"/>
      <sheetData sheetId="15">
        <row r="23">
          <cell r="F23">
            <v>0</v>
          </cell>
        </row>
      </sheetData>
      <sheetData sheetId="16"/>
      <sheetData sheetId="17"/>
      <sheetData sheetId="18">
        <row r="10">
          <cell r="G10">
            <v>23050</v>
          </cell>
        </row>
      </sheetData>
      <sheetData sheetId="19"/>
      <sheetData sheetId="20"/>
      <sheetData sheetId="21"/>
      <sheetData sheetId="22"/>
      <sheetData sheetId="23"/>
      <sheetData sheetId="24">
        <row r="22">
          <cell r="D22">
            <v>250</v>
          </cell>
        </row>
        <row r="23">
          <cell r="D23">
            <v>150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Design"/>
      <sheetName val="Spec"/>
      <sheetName val="Abstract"/>
      <sheetName val="OHSR"/>
      <sheetName val="OHSR "/>
      <sheetName val="CI"/>
      <sheetName val="CI Verticals"/>
      <sheetName val="Pipe line  "/>
      <sheetName val="Hydruli stmnt"/>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0.6</v>
          </cell>
        </row>
      </sheetData>
      <sheetData sheetId="14"/>
      <sheetData sheetId="15">
        <row r="23">
          <cell r="F23">
            <v>0</v>
          </cell>
        </row>
      </sheetData>
      <sheetData sheetId="16"/>
      <sheetData sheetId="17"/>
      <sheetData sheetId="18">
        <row r="10">
          <cell r="G10">
            <v>5620</v>
          </cell>
        </row>
      </sheetData>
      <sheetData sheetId="19"/>
      <sheetData sheetId="20"/>
      <sheetData sheetId="21"/>
      <sheetData sheetId="22"/>
      <sheetData sheetId="23">
        <row r="22">
          <cell r="D22">
            <v>100</v>
          </cell>
        </row>
      </sheetData>
      <sheetData sheetId="24"/>
      <sheetData sheetId="25"/>
      <sheetData sheetId="26"/>
      <sheetData sheetId="27"/>
      <sheetData sheetId="28"/>
      <sheetData sheetId="29"/>
      <sheetData sheetId="3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Design"/>
      <sheetName val="Spec"/>
      <sheetName val="Abstract"/>
      <sheetName val="OHSR"/>
      <sheetName val="OHSR "/>
      <sheetName val="DI"/>
      <sheetName val="Hydruli stmnt"/>
      <sheetName val="Pipe line  "/>
      <sheetName val="CI Verticals"/>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14.5</v>
          </cell>
        </row>
      </sheetData>
      <sheetData sheetId="14"/>
      <sheetData sheetId="15">
        <row r="23">
          <cell r="F23">
            <v>0</v>
          </cell>
        </row>
      </sheetData>
      <sheetData sheetId="16"/>
      <sheetData sheetId="17"/>
      <sheetData sheetId="18">
        <row r="10">
          <cell r="G10">
            <v>30509</v>
          </cell>
        </row>
      </sheetData>
      <sheetData sheetId="19"/>
      <sheetData sheetId="20"/>
      <sheetData sheetId="21"/>
      <sheetData sheetId="22"/>
      <sheetData sheetId="23">
        <row r="22">
          <cell r="D22">
            <v>0</v>
          </cell>
        </row>
        <row r="23">
          <cell r="D23">
            <v>200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4"/>
      <sheetData sheetId="25"/>
      <sheetData sheetId="26"/>
      <sheetData sheetId="27"/>
      <sheetData sheetId="28"/>
      <sheetData sheetId="29"/>
      <sheetData sheetId="30"/>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13.5</v>
          </cell>
        </row>
      </sheetData>
      <sheetData sheetId="14"/>
      <sheetData sheetId="15">
        <row r="23">
          <cell r="F23">
            <v>0</v>
          </cell>
        </row>
      </sheetData>
      <sheetData sheetId="16"/>
      <sheetData sheetId="17"/>
      <sheetData sheetId="18">
        <row r="10">
          <cell r="G10">
            <v>47639</v>
          </cell>
        </row>
      </sheetData>
      <sheetData sheetId="19"/>
      <sheetData sheetId="20"/>
      <sheetData sheetId="21"/>
      <sheetData sheetId="22"/>
      <sheetData sheetId="23"/>
      <sheetData sheetId="24">
        <row r="22">
          <cell r="D22">
            <v>196</v>
          </cell>
        </row>
        <row r="23">
          <cell r="D23">
            <v>150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 val="C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11</v>
          </cell>
        </row>
      </sheetData>
      <sheetData sheetId="15">
        <row r="23">
          <cell r="F23">
            <v>0</v>
          </cell>
        </row>
      </sheetData>
      <sheetData sheetId="16"/>
      <sheetData sheetId="17"/>
      <sheetData sheetId="18">
        <row r="10">
          <cell r="G10">
            <v>30586</v>
          </cell>
        </row>
      </sheetData>
      <sheetData sheetId="19"/>
      <sheetData sheetId="20"/>
      <sheetData sheetId="21"/>
      <sheetData sheetId="22"/>
      <sheetData sheetId="23"/>
      <sheetData sheetId="24">
        <row r="22">
          <cell r="D22">
            <v>220</v>
          </cell>
        </row>
        <row r="23">
          <cell r="D23">
            <v>150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 sheetId="3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 val="C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11</v>
          </cell>
        </row>
      </sheetData>
      <sheetData sheetId="15">
        <row r="23">
          <cell r="F23">
            <v>0</v>
          </cell>
        </row>
      </sheetData>
      <sheetData sheetId="16"/>
      <sheetData sheetId="17"/>
      <sheetData sheetId="18">
        <row r="10">
          <cell r="G10">
            <v>39005</v>
          </cell>
        </row>
      </sheetData>
      <sheetData sheetId="19"/>
      <sheetData sheetId="20"/>
      <sheetData sheetId="21"/>
      <sheetData sheetId="22"/>
      <sheetData sheetId="23"/>
      <sheetData sheetId="24">
        <row r="22">
          <cell r="D22">
            <v>250</v>
          </cell>
        </row>
        <row r="23">
          <cell r="D23">
            <v>100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 sheetId="3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 val="C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10</v>
          </cell>
        </row>
      </sheetData>
      <sheetData sheetId="15">
        <row r="23">
          <cell r="F23">
            <v>0</v>
          </cell>
        </row>
      </sheetData>
      <sheetData sheetId="16"/>
      <sheetData sheetId="17"/>
      <sheetData sheetId="18">
        <row r="10">
          <cell r="G10">
            <v>35652</v>
          </cell>
        </row>
      </sheetData>
      <sheetData sheetId="19"/>
      <sheetData sheetId="20"/>
      <sheetData sheetId="21"/>
      <sheetData sheetId="22"/>
      <sheetData sheetId="23"/>
      <sheetData sheetId="24">
        <row r="22">
          <cell r="D22">
            <v>200</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 sheetId="3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40</v>
          </cell>
        </row>
      </sheetData>
      <sheetData sheetId="15">
        <row r="24">
          <cell r="F24">
            <v>1</v>
          </cell>
        </row>
      </sheetData>
      <sheetData sheetId="16"/>
      <sheetData sheetId="17"/>
      <sheetData sheetId="18">
        <row r="10">
          <cell r="G10">
            <v>55218</v>
          </cell>
        </row>
      </sheetData>
      <sheetData sheetId="19"/>
      <sheetData sheetId="20"/>
      <sheetData sheetId="21"/>
      <sheetData sheetId="22"/>
      <sheetData sheetId="23"/>
      <sheetData sheetId="24">
        <row r="22">
          <cell r="D22">
            <v>1350</v>
          </cell>
        </row>
        <row r="23">
          <cell r="D23">
            <v>250</v>
          </cell>
        </row>
        <row r="24">
          <cell r="D24">
            <v>460</v>
          </cell>
        </row>
        <row r="25">
          <cell r="D25">
            <v>400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 sheetId="3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12</v>
          </cell>
        </row>
      </sheetData>
      <sheetData sheetId="15">
        <row r="23">
          <cell r="F23">
            <v>0</v>
          </cell>
        </row>
      </sheetData>
      <sheetData sheetId="16"/>
      <sheetData sheetId="17"/>
      <sheetData sheetId="18">
        <row r="10">
          <cell r="G10">
            <v>48894</v>
          </cell>
        </row>
      </sheetData>
      <sheetData sheetId="19"/>
      <sheetData sheetId="20"/>
      <sheetData sheetId="21"/>
      <sheetData sheetId="22"/>
      <sheetData sheetId="23"/>
      <sheetData sheetId="24">
        <row r="22">
          <cell r="D22">
            <v>60</v>
          </cell>
        </row>
        <row r="23">
          <cell r="D23">
            <v>100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Hydruli stmnt"/>
      <sheetName val="Pipe line  "/>
      <sheetName val="OHSR"/>
      <sheetName val="OHSR "/>
      <sheetName val="DI"/>
      <sheetName val="CI Verticals"/>
      <sheetName val="PVC Specials"/>
      <sheetName val="CC Data"/>
      <sheetName val="Pipe line   (2)"/>
      <sheetName val="Peerya thanda"/>
      <sheetName val="JALUBAITHANDA"/>
      <sheetName val="Sheet1"/>
      <sheetName val="C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3</v>
          </cell>
        </row>
      </sheetData>
      <sheetData sheetId="15">
        <row r="23">
          <cell r="F23">
            <v>1</v>
          </cell>
        </row>
      </sheetData>
      <sheetData sheetId="16"/>
      <sheetData sheetId="17"/>
      <sheetData sheetId="18">
        <row r="10">
          <cell r="G10">
            <v>75424</v>
          </cell>
        </row>
      </sheetData>
      <sheetData sheetId="19"/>
      <sheetData sheetId="20">
        <row r="22">
          <cell r="D22">
            <v>50</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Spec"/>
      <sheetName val="Design"/>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 val="C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10</v>
          </cell>
        </row>
      </sheetData>
      <sheetData sheetId="15">
        <row r="23">
          <cell r="F23">
            <v>0</v>
          </cell>
        </row>
      </sheetData>
      <sheetData sheetId="16"/>
      <sheetData sheetId="17"/>
      <sheetData sheetId="18"/>
      <sheetData sheetId="19"/>
      <sheetData sheetId="20"/>
      <sheetData sheetId="21"/>
      <sheetData sheetId="22"/>
      <sheetData sheetId="23"/>
      <sheetData sheetId="24">
        <row r="22">
          <cell r="D22">
            <v>0</v>
          </cell>
        </row>
        <row r="23">
          <cell r="D23">
            <v>0</v>
          </cell>
        </row>
        <row r="24">
          <cell r="D24">
            <v>150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 sheetId="3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 val="C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10</v>
          </cell>
        </row>
      </sheetData>
      <sheetData sheetId="15">
        <row r="23">
          <cell r="F23">
            <v>0</v>
          </cell>
        </row>
      </sheetData>
      <sheetData sheetId="16"/>
      <sheetData sheetId="17"/>
      <sheetData sheetId="18"/>
      <sheetData sheetId="19"/>
      <sheetData sheetId="20"/>
      <sheetData sheetId="21"/>
      <sheetData sheetId="22"/>
      <sheetData sheetId="23"/>
      <sheetData sheetId="24">
        <row r="22">
          <cell r="D22">
            <v>0</v>
          </cell>
        </row>
        <row r="23">
          <cell r="D23">
            <v>150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 sheetId="3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Hydruli stmnt"/>
      <sheetName val="Pipe line  "/>
      <sheetName val="OHSR"/>
      <sheetName val="OHSR "/>
      <sheetName val="CI"/>
      <sheetName val="CI Verticals"/>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11</v>
          </cell>
        </row>
      </sheetData>
      <sheetData sheetId="15">
        <row r="23">
          <cell r="F23">
            <v>1</v>
          </cell>
        </row>
      </sheetData>
      <sheetData sheetId="16"/>
      <sheetData sheetId="17"/>
      <sheetData sheetId="18">
        <row r="11">
          <cell r="G11">
            <v>1050000</v>
          </cell>
        </row>
      </sheetData>
      <sheetData sheetId="19"/>
      <sheetData sheetId="20">
        <row r="22">
          <cell r="D22">
            <v>400</v>
          </cell>
        </row>
        <row r="23">
          <cell r="D23">
            <v>0</v>
          </cell>
        </row>
        <row r="24">
          <cell r="D24">
            <v>200</v>
          </cell>
        </row>
        <row r="25">
          <cell r="D25">
            <v>240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 val="C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12</v>
          </cell>
        </row>
      </sheetData>
      <sheetData sheetId="15">
        <row r="23">
          <cell r="F23">
            <v>0</v>
          </cell>
        </row>
      </sheetData>
      <sheetData sheetId="16"/>
      <sheetData sheetId="17"/>
      <sheetData sheetId="18">
        <row r="11">
          <cell r="G11">
            <v>1100000</v>
          </cell>
        </row>
      </sheetData>
      <sheetData sheetId="19"/>
      <sheetData sheetId="20"/>
      <sheetData sheetId="21"/>
      <sheetData sheetId="22"/>
      <sheetData sheetId="23"/>
      <sheetData sheetId="24">
        <row r="22">
          <cell r="D22">
            <v>80</v>
          </cell>
        </row>
        <row r="23">
          <cell r="D23">
            <v>0</v>
          </cell>
        </row>
        <row r="24">
          <cell r="D24">
            <v>100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 sheetId="31"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CI"/>
      <sheetName val="CI Verticals"/>
      <sheetName val="OHSR (2)"/>
      <sheetName val="DI (2)"/>
      <sheetName val="OHSR (3)"/>
      <sheetName val="DI (3)"/>
      <sheetName val="Hydruli stmnt"/>
      <sheetName val="Pipe line  "/>
      <sheetName val="PVC Specials"/>
      <sheetName val="CC Data"/>
      <sheetName val="Pipe line   (2)"/>
      <sheetName val="Peerya thanda"/>
      <sheetName val="JALUBAITHANDA"/>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64</v>
          </cell>
        </row>
      </sheetData>
      <sheetData sheetId="15">
        <row r="24">
          <cell r="F24">
            <v>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row r="22">
          <cell r="D22">
            <v>850</v>
          </cell>
        </row>
        <row r="23">
          <cell r="D23">
            <v>660</v>
          </cell>
        </row>
        <row r="24">
          <cell r="D24">
            <v>530</v>
          </cell>
        </row>
        <row r="25">
          <cell r="D25">
            <v>610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9"/>
      <sheetData sheetId="30"/>
      <sheetData sheetId="31"/>
      <sheetData sheetId="32"/>
      <sheetData sheetId="33"/>
      <sheetData sheetId="34"/>
      <sheetData sheetId="35"/>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 val="C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28</v>
          </cell>
        </row>
      </sheetData>
      <sheetData sheetId="15">
        <row r="23">
          <cell r="F23">
            <v>1</v>
          </cell>
        </row>
      </sheetData>
      <sheetData sheetId="16"/>
      <sheetData sheetId="17"/>
      <sheetData sheetId="18"/>
      <sheetData sheetId="19"/>
      <sheetData sheetId="20"/>
      <sheetData sheetId="21"/>
      <sheetData sheetId="22"/>
      <sheetData sheetId="23"/>
      <sheetData sheetId="24">
        <row r="22">
          <cell r="D22">
            <v>570</v>
          </cell>
        </row>
        <row r="23">
          <cell r="D23">
            <v>160</v>
          </cell>
        </row>
        <row r="24">
          <cell r="D24">
            <v>200</v>
          </cell>
        </row>
        <row r="25">
          <cell r="D25">
            <v>460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 sheetId="3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Hydruli stmnt"/>
      <sheetName val="Pipe line  "/>
      <sheetName val="OHSR"/>
      <sheetName val="OHSR "/>
      <sheetName val="Di"/>
      <sheetName val="CI Verticals"/>
      <sheetName val="PVC Specials"/>
      <sheetName val="CC Data"/>
      <sheetName val="Pipe line   (2)"/>
      <sheetName val="Peerya thanda"/>
      <sheetName val="JALUBAITHANDA"/>
      <sheetName val="Sheet1"/>
      <sheetName val="C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2</v>
          </cell>
        </row>
      </sheetData>
      <sheetData sheetId="15">
        <row r="23">
          <cell r="F23">
            <v>1</v>
          </cell>
        </row>
      </sheetData>
      <sheetData sheetId="16"/>
      <sheetData sheetId="17"/>
      <sheetData sheetId="18"/>
      <sheetData sheetId="19"/>
      <sheetData sheetId="20">
        <row r="22">
          <cell r="D22">
            <v>100</v>
          </cell>
        </row>
        <row r="23">
          <cell r="D23">
            <v>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DI"/>
      <sheetName val="CI Verticals"/>
      <sheetName val="OHSR (2)"/>
      <sheetName val="DI (2)"/>
      <sheetName val="OHSR (3)"/>
      <sheetName val="DI (3)"/>
      <sheetName val="Hydruli stmnt"/>
      <sheetName val="Pipe line  "/>
      <sheetName val="PVC Specials"/>
      <sheetName val="CC Data"/>
      <sheetName val="Pipe line   (2)"/>
      <sheetName val="Peerya thanda"/>
      <sheetName val="JALUBAITHANDA"/>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140</v>
          </cell>
        </row>
      </sheetData>
      <sheetData sheetId="15">
        <row r="24">
          <cell r="F24">
            <v>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row r="22">
          <cell r="D22">
            <v>2845</v>
          </cell>
        </row>
        <row r="23">
          <cell r="D23">
            <v>2810</v>
          </cell>
        </row>
        <row r="24">
          <cell r="D24">
            <v>1760</v>
          </cell>
        </row>
        <row r="25">
          <cell r="D25">
            <v>215</v>
          </cell>
        </row>
        <row r="26">
          <cell r="D26">
            <v>420</v>
          </cell>
        </row>
        <row r="27">
          <cell r="D27">
            <v>1360</v>
          </cell>
        </row>
        <row r="28">
          <cell r="D28">
            <v>0</v>
          </cell>
        </row>
        <row r="29">
          <cell r="D29">
            <v>0</v>
          </cell>
        </row>
        <row r="30">
          <cell r="D30">
            <v>0</v>
          </cell>
        </row>
        <row r="31">
          <cell r="D31">
            <v>0</v>
          </cell>
        </row>
        <row r="32">
          <cell r="D32">
            <v>0</v>
          </cell>
        </row>
        <row r="33">
          <cell r="D33">
            <v>0</v>
          </cell>
        </row>
        <row r="34">
          <cell r="D34">
            <v>0</v>
          </cell>
        </row>
      </sheetData>
      <sheetData sheetId="29"/>
      <sheetData sheetId="30"/>
      <sheetData sheetId="31"/>
      <sheetData sheetId="32"/>
      <sheetData sheetId="33"/>
      <sheetData sheetId="34"/>
      <sheetData sheetId="35"/>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Design"/>
      <sheetName val="Spec"/>
      <sheetName val="Abstract"/>
      <sheetName val="Hydruli stmnt"/>
      <sheetName val="Pipe line  "/>
      <sheetName val="OHSR"/>
      <sheetName val="OHSR "/>
      <sheetName val="CI"/>
      <sheetName val="CI Verticals"/>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1.5</v>
          </cell>
        </row>
      </sheetData>
      <sheetData sheetId="14"/>
      <sheetData sheetId="15">
        <row r="23">
          <cell r="F23">
            <v>1</v>
          </cell>
        </row>
      </sheetData>
      <sheetData sheetId="16"/>
      <sheetData sheetId="17"/>
      <sheetData sheetId="18">
        <row r="10">
          <cell r="G10">
            <v>51515</v>
          </cell>
        </row>
      </sheetData>
      <sheetData sheetId="19"/>
      <sheetData sheetId="20">
        <row r="22">
          <cell r="D22">
            <v>0</v>
          </cell>
        </row>
        <row r="23">
          <cell r="D23">
            <v>100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OHSR (2)"/>
      <sheetName val="DI"/>
      <sheetName val="CI Verticals"/>
      <sheetName val="DI (2)"/>
      <sheetName val="Hydruli stmnt"/>
      <sheetName val="Pipe line  "/>
      <sheetName val="PVC Specials"/>
      <sheetName val="CC Data"/>
      <sheetName val="Pipe line   (2)"/>
      <sheetName val="Peerya thanda"/>
      <sheetName val="JALUBAITHANDA"/>
      <sheetName val="Sheet1"/>
      <sheetName val="CI"/>
      <sheetName val="CI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93</v>
          </cell>
        </row>
      </sheetData>
      <sheetData sheetId="15">
        <row r="23">
          <cell r="F23">
            <v>1</v>
          </cell>
        </row>
      </sheetData>
      <sheetData sheetId="16"/>
      <sheetData sheetId="17"/>
      <sheetData sheetId="18">
        <row r="10">
          <cell r="G10">
            <v>183256</v>
          </cell>
        </row>
      </sheetData>
      <sheetData sheetId="19"/>
      <sheetData sheetId="20"/>
      <sheetData sheetId="21"/>
      <sheetData sheetId="22"/>
      <sheetData sheetId="23"/>
      <sheetData sheetId="24"/>
      <sheetData sheetId="25"/>
      <sheetData sheetId="26">
        <row r="22">
          <cell r="D22">
            <v>185</v>
          </cell>
        </row>
        <row r="23">
          <cell r="D23">
            <v>355</v>
          </cell>
        </row>
        <row r="24">
          <cell r="D24">
            <v>0</v>
          </cell>
        </row>
        <row r="25">
          <cell r="D25">
            <v>0</v>
          </cell>
        </row>
        <row r="26">
          <cell r="D26">
            <v>200</v>
          </cell>
        </row>
        <row r="27">
          <cell r="D27">
            <v>625</v>
          </cell>
        </row>
        <row r="28">
          <cell r="D28">
            <v>0</v>
          </cell>
        </row>
        <row r="29">
          <cell r="D29">
            <v>0</v>
          </cell>
        </row>
        <row r="30">
          <cell r="D30">
            <v>0</v>
          </cell>
        </row>
        <row r="31">
          <cell r="D31">
            <v>0</v>
          </cell>
        </row>
        <row r="32">
          <cell r="D32">
            <v>0</v>
          </cell>
        </row>
        <row r="33">
          <cell r="D33">
            <v>0</v>
          </cell>
        </row>
        <row r="34">
          <cell r="D34">
            <v>0</v>
          </cell>
        </row>
      </sheetData>
      <sheetData sheetId="27"/>
      <sheetData sheetId="28"/>
      <sheetData sheetId="29"/>
      <sheetData sheetId="30"/>
      <sheetData sheetId="31"/>
      <sheetData sheetId="32"/>
      <sheetData sheetId="33" refreshError="1"/>
      <sheetData sheetId="3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Design"/>
      <sheetName val="Spec"/>
      <sheetName val="Abstract"/>
      <sheetName val="OHSR"/>
      <sheetName val="DI"/>
      <sheetName val="OHSR "/>
      <sheetName val="CI Verticals"/>
      <sheetName val="Hydruli stmnt"/>
      <sheetName val="Pipe line  "/>
      <sheetName val="PVC Specials"/>
      <sheetName val="CC Data"/>
      <sheetName val="Pipe line   (2)"/>
      <sheetName val="Peerya thanda"/>
      <sheetName val="JALUBAITHANDA"/>
      <sheetName val="Sheet1"/>
      <sheetName val="C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10</v>
          </cell>
        </row>
      </sheetData>
      <sheetData sheetId="14"/>
      <sheetData sheetId="15">
        <row r="23">
          <cell r="F23">
            <v>0</v>
          </cell>
        </row>
      </sheetData>
      <sheetData sheetId="16"/>
      <sheetData sheetId="17"/>
      <sheetData sheetId="18">
        <row r="10">
          <cell r="G10">
            <v>76109</v>
          </cell>
        </row>
      </sheetData>
      <sheetData sheetId="19"/>
      <sheetData sheetId="20"/>
      <sheetData sheetId="21"/>
      <sheetData sheetId="22"/>
      <sheetData sheetId="23"/>
      <sheetData sheetId="24">
        <row r="22">
          <cell r="D22">
            <v>0</v>
          </cell>
        </row>
        <row r="23">
          <cell r="D23">
            <v>0</v>
          </cell>
        </row>
        <row r="24">
          <cell r="D24">
            <v>100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 sheetId="3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Input"/>
      <sheetName val="Cover Page"/>
      <sheetName val="Specification"/>
      <sheetName val="Design"/>
      <sheetName val="Spec"/>
      <sheetName val="Abstract"/>
      <sheetName val="OHSR"/>
      <sheetName val="OHSR "/>
      <sheetName val="OHSR (2)"/>
      <sheetName val="DI"/>
      <sheetName val="CI Verticals"/>
      <sheetName val="DI (2)"/>
      <sheetName val="Hydruli stmnt"/>
      <sheetName val="Pipe line  "/>
      <sheetName val="PVC Specials"/>
      <sheetName val="CC Data"/>
      <sheetName val="Pipe line   (2)"/>
      <sheetName val="Peerya thanda"/>
      <sheetName val="JALUBAITHANDA"/>
      <sheetName val="Sheet1"/>
      <sheetName val="CI"/>
      <sheetName val="CI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3">
          <cell r="D23">
            <v>58.5</v>
          </cell>
        </row>
      </sheetData>
      <sheetData sheetId="15">
        <row r="23">
          <cell r="F23">
            <v>1</v>
          </cell>
        </row>
      </sheetData>
      <sheetData sheetId="16"/>
      <sheetData sheetId="17"/>
      <sheetData sheetId="18">
        <row r="10">
          <cell r="G10">
            <v>134533</v>
          </cell>
        </row>
      </sheetData>
      <sheetData sheetId="19"/>
      <sheetData sheetId="20"/>
      <sheetData sheetId="21"/>
      <sheetData sheetId="22"/>
      <sheetData sheetId="23"/>
      <sheetData sheetId="24"/>
      <sheetData sheetId="25"/>
      <sheetData sheetId="26">
        <row r="22">
          <cell r="D22">
            <v>1170</v>
          </cell>
        </row>
        <row r="23">
          <cell r="D23">
            <v>120</v>
          </cell>
        </row>
        <row r="24">
          <cell r="D24">
            <v>800</v>
          </cell>
        </row>
        <row r="25">
          <cell r="D25">
            <v>390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7"/>
      <sheetData sheetId="28"/>
      <sheetData sheetId="29"/>
      <sheetData sheetId="30"/>
      <sheetData sheetId="31"/>
      <sheetData sheetId="32"/>
      <sheetData sheetId="33" refreshError="1"/>
      <sheetData sheetId="3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rugupally"/>
      <sheetName val="Revised rates(SSR 2015-16)"/>
      <sheetName val="SSR 15-16"/>
      <sheetName val="CI specials"/>
      <sheetName val="Tap data"/>
      <sheetName val="sluice-PVC"/>
      <sheetName val="ew OG"/>
      <sheetName val="PVC DATA General"/>
      <sheetName val="ew CC Portion"/>
      <sheetName val="PVC DATA CC"/>
      <sheetName val="Pipe Line Data"/>
      <sheetName val="HDPE DATA  General"/>
      <sheetName val="HDPE DATA CC"/>
      <sheetName val="Cover Page"/>
      <sheetName val="Input"/>
      <sheetName val="Specification"/>
      <sheetName val="Design"/>
      <sheetName val="Spec"/>
      <sheetName val="Abstract"/>
      <sheetName val="OHSR"/>
      <sheetName val="OHSR "/>
      <sheetName val="DI"/>
      <sheetName val="CI Verticals"/>
      <sheetName val="Hydruli stmnt"/>
      <sheetName val="Pipe line  "/>
      <sheetName val="PVC Specials"/>
      <sheetName val="CC Data"/>
      <sheetName val="Pipe line   (2)"/>
      <sheetName val="Peerya thanda"/>
      <sheetName val="JALUBAITHANDA"/>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D23">
            <v>11</v>
          </cell>
        </row>
      </sheetData>
      <sheetData sheetId="14"/>
      <sheetData sheetId="15">
        <row r="23">
          <cell r="F23">
            <v>0</v>
          </cell>
        </row>
      </sheetData>
      <sheetData sheetId="16"/>
      <sheetData sheetId="17"/>
      <sheetData sheetId="18">
        <row r="10">
          <cell r="G10">
            <v>24558</v>
          </cell>
        </row>
      </sheetData>
      <sheetData sheetId="19"/>
      <sheetData sheetId="20"/>
      <sheetData sheetId="21"/>
      <sheetData sheetId="22"/>
      <sheetData sheetId="23"/>
      <sheetData sheetId="24">
        <row r="22">
          <cell r="D22">
            <v>150</v>
          </cell>
        </row>
        <row r="23">
          <cell r="D23">
            <v>100</v>
          </cell>
        </row>
        <row r="24">
          <cell r="D24">
            <v>0</v>
          </cell>
        </row>
        <row r="25">
          <cell r="D25">
            <v>0</v>
          </cell>
        </row>
        <row r="26">
          <cell r="D26">
            <v>0</v>
          </cell>
        </row>
        <row r="27">
          <cell r="D27">
            <v>0</v>
          </cell>
        </row>
        <row r="28">
          <cell r="D28">
            <v>0</v>
          </cell>
        </row>
        <row r="29">
          <cell r="D29">
            <v>0</v>
          </cell>
        </row>
        <row r="30">
          <cell r="D30">
            <v>0</v>
          </cell>
        </row>
        <row r="31">
          <cell r="D31">
            <v>0</v>
          </cell>
        </row>
        <row r="32">
          <cell r="D32">
            <v>0</v>
          </cell>
        </row>
        <row r="33">
          <cell r="D33">
            <v>0</v>
          </cell>
        </row>
        <row r="34">
          <cell r="D34">
            <v>0</v>
          </cell>
        </row>
      </sheetData>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SR"/>
      <sheetName val="CI specials"/>
      <sheetName val="RAM"/>
      <sheetName val="Sump"/>
      <sheetName val="PH"/>
      <sheetName val="Chap-4"/>
      <sheetName val="PL DI"/>
      <sheetName val="C.Wall"/>
      <sheetName val="IW-SRD-Cir"/>
      <sheetName val="Data- Final  (2)"/>
      <sheetName val="SSR "/>
      <sheetName val="WH"/>
      <sheetName val="IW-SRD-Rect"/>
      <sheetName val="Staircase 30 mts"/>
      <sheetName val="Staircase 21 mts "/>
      <sheetName val="Staircase 25 mts"/>
      <sheetName val="OHBR Datas"/>
      <sheetName val="Data"/>
      <sheetName val="Lead"/>
      <sheetName val="Pipe lin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1">
          <cell r="I11">
            <v>144.75</v>
          </cell>
        </row>
      </sheetData>
      <sheetData sheetId="18" refreshError="1"/>
      <sheetData sheetId="1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C 2000"/>
      <sheetName val="VC 1500"/>
      <sheetName val="CI specials"/>
      <sheetName val="Lead"/>
      <sheetName val="Hyd designs"/>
      <sheetName val="Design"/>
      <sheetName val="Valve chambers"/>
      <sheetName val="Intakewell-canal"/>
      <sheetName val="Intakewell-SSt"/>
      <sheetName val="SS Tank"/>
      <sheetName val="RSF"/>
      <sheetName val="Pump House"/>
      <sheetName val="WQ"/>
      <sheetName val="GLBR flat"/>
      <sheetName val="GLBR Dome"/>
      <sheetName val="Sump Flat"/>
      <sheetName val="Sump Dome"/>
      <sheetName val="Sump rec"/>
      <sheetName val="C well"/>
      <sheetName val="Shaft type"/>
      <sheetName val="OHBR-Col"/>
      <sheetName val="VC 80"/>
      <sheetName val="VC 200"/>
      <sheetName val="VC 450"/>
      <sheetName val="VC 600"/>
      <sheetName val="VC 700"/>
      <sheetName val="VC 1000"/>
      <sheetName val="Sheet7"/>
      <sheetName val="Sheet8"/>
      <sheetName val="Data"/>
      <sheetName val="OHBR Datas"/>
      <sheetName val="Staircase"/>
      <sheetName val="Marriguda-OHBR-21m"/>
      <sheetName val="Single column"/>
      <sheetName val="OHSR Lit"/>
      <sheetName val="RAM"/>
      <sheetName val="SSR"/>
      <sheetName val="100 KL OHSR Lit Kunoor"/>
      <sheetName val="40kl-30m shaft Katepally"/>
      <sheetName val="40kl-30m shaft Thimmapur"/>
      <sheetName val="40kl-30m shaft Posanikunta "/>
      <sheetName val="40kl-30m shaft Vartur "/>
      <sheetName val="40kl-30m shaft Lingaraju pally"/>
      <sheetName val="40kl-30m shaft Wangapally "/>
      <sheetName val="OHSR Lit 60 -12 KONDAPUR"/>
      <sheetName val="40kl-30m shaft Rustapur "/>
      <sheetName val="40kl-30m shaft Veera reddy"/>
      <sheetName val="120kl-27m shaft Thurkapally"/>
      <sheetName val="120kl-27 m shaft Thurkapally"/>
      <sheetName val="40kl-30m shaft Venkatapur "/>
      <sheetName val="40kl-30m shaft Madapuram "/>
      <sheetName val="OHSR Lit 60 -12  Parvathapur"/>
      <sheetName val="OHSR Lit 40-12  Singaram"/>
      <sheetName val="40kl-30m shaft Singaram"/>
      <sheetName val="OHSR Lit 250 -10 Thukkapur"/>
      <sheetName val="40kl-30m shaft Bibinagar"/>
      <sheetName val="40kl-30m shaft Makuda"/>
      <sheetName val="OHSR Lit 40 -10  Pedda palugu "/>
      <sheetName val="40 KL -OHBR-20m Pedda"/>
      <sheetName val="60kl-30m shaft Julur"/>
      <sheetName val="40 KL -OHBR-20m Gokaram"/>
      <sheetName val="120kl-30m shaft Golanakonda"/>
      <sheetName val="40kl-30m shaft Dolphi"/>
      <sheetName val="40kl-30m shaft Thurkapally"/>
      <sheetName val="OHSR Lit 40 -20 (4)"/>
      <sheetName val="40kl-30m shaft (2)"/>
      <sheetName val="40kl-30m shaft (3)"/>
      <sheetName val="40kl-30m shaft (4)"/>
      <sheetName val="40kl-30m shaft (5)"/>
      <sheetName val="40kl-30m shaft (6)"/>
      <sheetName val="40kl-30m shaft (7)"/>
      <sheetName val="40kl-30m shaft (8)"/>
      <sheetName val="40kl-30m shaft (9)"/>
      <sheetName val="40kl-30m shaft (10)"/>
      <sheetName val="40kl-30m shaft (11)"/>
      <sheetName val="40kl-30m shaft (12)"/>
      <sheetName val="40kl-30m shaft (13)"/>
      <sheetName val="40kl-30m shaft (17)"/>
      <sheetName val="40 KL -OHBR-20m (2)"/>
      <sheetName val="40 KL -OHBR-20m (4)"/>
      <sheetName val="60kl-30m shaft (18)"/>
      <sheetName val="60kl-30m shaft (19)"/>
      <sheetName val="60kl-30m shaft (20)"/>
      <sheetName val="60kl-30m shaft (29)"/>
      <sheetName val="OHSR Lit 40 -20 (3)"/>
      <sheetName val="90kl-30m shaft (21)"/>
      <sheetName val="120kl-30m shaft (22)"/>
      <sheetName val="60 KL -OHBR-21m (2)"/>
      <sheetName val="Pipe line  "/>
    </sheetNames>
    <sheetDataSet>
      <sheetData sheetId="0" refreshError="1"/>
      <sheetData sheetId="1" refreshError="1"/>
      <sheetData sheetId="2" refreshError="1"/>
      <sheetData sheetId="3" refreshError="1"/>
      <sheetData sheetId="4" refreshError="1"/>
      <sheetData sheetId="5">
        <row r="1">
          <cell r="B1" t="str">
            <v>CPWS SCHEME TO                                                          DISTRICT</v>
          </cell>
        </row>
      </sheetData>
      <sheetData sheetId="6">
        <row r="66">
          <cell r="I66">
            <v>11984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4">
          <cell r="I4">
            <v>0</v>
          </cell>
        </row>
      </sheetData>
      <sheetData sheetId="30" refreshError="1"/>
      <sheetData sheetId="31" refreshError="1"/>
      <sheetData sheetId="32" refreshError="1"/>
      <sheetData sheetId="33" refreshError="1"/>
      <sheetData sheetId="34" refreshError="1"/>
      <sheetData sheetId="35">
        <row r="52">
          <cell r="L52">
            <v>10000</v>
          </cell>
        </row>
      </sheetData>
      <sheetData sheetId="36">
        <row r="63">
          <cell r="B63">
            <v>10000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103">
          <cell r="F103">
            <v>0.13614999999999999</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rry chart (2)"/>
      <sheetName val="SSR"/>
      <sheetName val="CI specials"/>
      <sheetName val="RAM"/>
      <sheetName val="Sump"/>
      <sheetName val="PH"/>
      <sheetName val="Chap-4"/>
      <sheetName val="PL DI"/>
      <sheetName val="C.Wall"/>
      <sheetName val="IW-SRD-Cir"/>
      <sheetName val="Data- Final  (2)"/>
      <sheetName val="SSR "/>
      <sheetName val="WH"/>
      <sheetName val="IW-SRD-Rect"/>
      <sheetName val="Data"/>
      <sheetName val="OHBR Datas"/>
      <sheetName val="Lead"/>
      <sheetName val="Valve chambers"/>
      <sheetName val="Design"/>
      <sheetName val="OHSR Lit 40 -10  Pedda palugu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I4">
            <v>0.13614999999999999</v>
          </cell>
        </row>
      </sheetData>
      <sheetData sheetId="15">
        <row r="111">
          <cell r="K111">
            <v>22248.91</v>
          </cell>
        </row>
      </sheetData>
      <sheetData sheetId="16">
        <row r="15">
          <cell r="K15">
            <v>6200</v>
          </cell>
        </row>
      </sheetData>
      <sheetData sheetId="17" refreshError="1"/>
      <sheetData sheetId="18" refreshError="1"/>
      <sheetData sheetId="19"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g 12"/>
      <sheetName val="Stag 10"/>
      <sheetName val="Stag 15"/>
      <sheetName val="Stag 20"/>
      <sheetName val="Stag 25"/>
      <sheetName val="Stag 30"/>
      <sheetName val="DI specials"/>
      <sheetName val="Lead"/>
      <sheetName val="RAM"/>
      <sheetName val="Valve chambers"/>
      <sheetName val="SSR"/>
      <sheetName val="Design"/>
      <sheetName val="Data"/>
      <sheetName val="OHSR Lit 40 -10  Pedda palugu "/>
    </sheetNames>
    <sheetDataSet>
      <sheetData sheetId="0"/>
      <sheetData sheetId="1"/>
      <sheetData sheetId="2"/>
      <sheetData sheetId="3"/>
      <sheetData sheetId="4"/>
      <sheetData sheetId="5"/>
      <sheetData sheetId="6">
        <row r="59">
          <cell r="B59">
            <v>80</v>
          </cell>
        </row>
      </sheetData>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C 80"/>
      <sheetName val="VC 200"/>
      <sheetName val="VC 450"/>
      <sheetName val="VC 600"/>
      <sheetName val="VC 700"/>
      <sheetName val="VC 1000"/>
      <sheetName val="VC 1500"/>
      <sheetName val="VC 2000"/>
      <sheetName val="Sheet7"/>
      <sheetName val="DI specials"/>
      <sheetName val="Lead"/>
    </sheetNames>
    <sheetDataSet>
      <sheetData sheetId="0">
        <row r="18">
          <cell r="K18">
            <v>13539</v>
          </cell>
        </row>
      </sheetData>
      <sheetData sheetId="1">
        <row r="18">
          <cell r="K18">
            <v>18237</v>
          </cell>
        </row>
      </sheetData>
      <sheetData sheetId="2">
        <row r="19">
          <cell r="K19">
            <v>27150</v>
          </cell>
        </row>
      </sheetData>
      <sheetData sheetId="3"/>
      <sheetData sheetId="4">
        <row r="22">
          <cell r="K22">
            <v>71975</v>
          </cell>
        </row>
      </sheetData>
      <sheetData sheetId="5"/>
      <sheetData sheetId="6"/>
      <sheetData sheetId="7"/>
      <sheetData sheetId="8"/>
      <sheetData sheetId="9" refreshError="1"/>
      <sheetData sheetId="1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g 12"/>
      <sheetName val="Stag 10"/>
      <sheetName val="Stag 15"/>
      <sheetName val="Stag 20"/>
      <sheetName val="Stag 25"/>
      <sheetName val="Stag 30"/>
      <sheetName val="DI specials"/>
      <sheetName val="Sheet1"/>
      <sheetName val="VC 80"/>
      <sheetName val="VC 450"/>
    </sheetNames>
    <sheetDataSet>
      <sheetData sheetId="0"/>
      <sheetData sheetId="1"/>
      <sheetData sheetId="2"/>
      <sheetData sheetId="3"/>
      <sheetData sheetId="4"/>
      <sheetData sheetId="5"/>
      <sheetData sheetId="6">
        <row r="36">
          <cell r="B36">
            <v>80</v>
          </cell>
        </row>
      </sheetData>
      <sheetData sheetId="7"/>
      <sheetData sheetId="8" refreshError="1"/>
      <sheetData sheetId="9"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
      <sheetName val="DFjoints"/>
      <sheetName val="Caze Estimate "/>
      <sheetName val="VC rate"/>
      <sheetName val="dbl-airvalve-PVC"/>
      <sheetName val="Airvalve-HDPE"/>
      <sheetName val="airvalve(AC)"/>
      <sheetName val="Airvalve-DI"/>
      <sheetName val="Airvalve-BWSC&amp;MS"/>
      <sheetName val="sluice-PVC"/>
      <sheetName val="sluice-HDPE"/>
      <sheetName val="sluice-DI upto 1000"/>
      <sheetName val="sluice-AC"/>
      <sheetName val="ssr-rates"/>
      <sheetName val="MS-BWSC-GRP-PSC"/>
      <sheetName val="airvalve-AC"/>
      <sheetName val="sluice-PSC"/>
      <sheetName val="sluice-BWSCP-MS above 1000 pipe"/>
      <sheetName val="sluice-GRP"/>
      <sheetName val="scour-DI-CI"/>
      <sheetName val="scour-pvc-hdpe-psc-bwsc"/>
      <sheetName val="NRV(Swing check valve)-DI"/>
      <sheetName val="Lead"/>
      <sheetName val="Data"/>
      <sheetName val="int-Dia-pvc"/>
      <sheetName val="DI specials"/>
      <sheetName val=" data sheet "/>
      <sheetName val="LEAD STATEMENT"/>
      <sheetName val="r"/>
      <sheetName val="m1"/>
      <sheetName val="Rate"/>
      <sheetName val="detls"/>
      <sheetName val="GA"/>
      <sheetName val="PVC weights"/>
      <sheetName val="RMR"/>
      <sheetName val="sand"/>
      <sheetName val="stone"/>
      <sheetName val="index"/>
      <sheetName val="WATER-HAMMER"/>
      <sheetName val="l"/>
      <sheetName val="t_prsr"/>
      <sheetName val="wh"/>
      <sheetName val="Cover Page"/>
      <sheetName val="VC 80"/>
      <sheetName val="VC 450"/>
      <sheetName val="PVC_dia"/>
      <sheetName val="Road Detail Est."/>
    </sheetNames>
    <sheetDataSet>
      <sheetData sheetId="0"/>
      <sheetData sheetId="1"/>
      <sheetData sheetId="2"/>
      <sheetData sheetId="3">
        <row r="5">
          <cell r="G5">
            <v>0</v>
          </cell>
        </row>
      </sheetData>
      <sheetData sheetId="4">
        <row r="20">
          <cell r="C20">
            <v>9644</v>
          </cell>
        </row>
      </sheetData>
      <sheetData sheetId="5">
        <row r="2">
          <cell r="O2" t="str">
            <v>2015-16</v>
          </cell>
        </row>
      </sheetData>
      <sheetData sheetId="6"/>
      <sheetData sheetId="7"/>
      <sheetData sheetId="8"/>
      <sheetData sheetId="9"/>
      <sheetData sheetId="10"/>
      <sheetData sheetId="11"/>
      <sheetData sheetId="12"/>
      <sheetData sheetId="13">
        <row r="1">
          <cell r="B1" t="str">
            <v>code</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
      <sheetName val="Caze Estimate "/>
      <sheetName val="epoxy"/>
      <sheetName val="MS pipe,flange,Dummy"/>
      <sheetName val="MS Air valve Data"/>
      <sheetName val="MS Sluice valve Data"/>
      <sheetName val="MS Scour valve Data"/>
      <sheetName val="Airvalve-&gt;1000 MS"/>
      <sheetName val="sluice-MS- &gt;1000 pipe"/>
      <sheetName val="scour-MS &gt;1000"/>
      <sheetName val="DI Wt"/>
      <sheetName val="DFjoints"/>
      <sheetName val="VC rate"/>
      <sheetName val="dbl-airvalve-PVC"/>
      <sheetName val="Airvalve-HDPE"/>
      <sheetName val="airvalve(AC)"/>
      <sheetName val="Airvalve-DI"/>
      <sheetName val="sluice-PVC"/>
      <sheetName val="sluice-HDPE"/>
      <sheetName val="sluice-DI upto 1000"/>
      <sheetName val="sluice-AC"/>
      <sheetName val="ssr-rates"/>
      <sheetName val="MS-BWSC-GRP-PSC"/>
      <sheetName val="airvalve-AC"/>
      <sheetName val="sluice-PSC"/>
      <sheetName val="sluice-GRP"/>
      <sheetName val="scour-DI-CI"/>
      <sheetName val="scour-pvc-hdpe-psc-bwsc"/>
      <sheetName val="NRV(Swing check valve)-DI"/>
      <sheetName val="Lead"/>
      <sheetName val="Data"/>
      <sheetName val="DI speci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8">
          <cell r="L18">
            <v>592.96399999999994</v>
          </cell>
        </row>
      </sheetData>
      <sheetData sheetId="12" refreshError="1"/>
      <sheetData sheetId="13">
        <row r="12">
          <cell r="C12">
            <v>2841.88</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Data"/>
      <sheetName val="Input"/>
      <sheetName val="ABSTRACT"/>
      <sheetName val="dbl-airvalve-PVC"/>
      <sheetName val="DFjoints"/>
      <sheetName val="Airvalve-HDPE"/>
      <sheetName val="ssr-rates"/>
    </sheetNames>
    <sheetDataSet>
      <sheetData sheetId="0">
        <row r="146">
          <cell r="G146">
            <v>26.76</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 Specials"/>
      <sheetName val="Wind Velocity"/>
      <sheetName val="PH-Data"/>
      <sheetName val="dbl-airvalve-PVC"/>
      <sheetName val="DFjoints"/>
    </sheetNames>
    <sheetDataSet>
      <sheetData sheetId="0">
        <row r="15">
          <cell r="B15">
            <v>80</v>
          </cell>
        </row>
      </sheetData>
      <sheetData sheetId="1"/>
      <sheetData sheetId="2" refreshError="1"/>
      <sheetData sheetId="3" refreshError="1"/>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000000"/>
      <sheetName val="6x4"/>
      <sheetName val="data"/>
      <sheetName val="Lead"/>
      <sheetName val="leads"/>
      <sheetName val="CI Specials"/>
      <sheetName val="PH-Data"/>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Data"/>
      <sheetName val="Input"/>
      <sheetName val="ABSTRACT"/>
      <sheetName val="data"/>
      <sheetName val="CI Specials"/>
    </sheetNames>
    <sheetDataSet>
      <sheetData sheetId="0">
        <row r="2288">
          <cell r="G2288">
            <v>78.38</v>
          </cell>
        </row>
      </sheetData>
      <sheetData sheetId="1"/>
      <sheetData sheetId="2"/>
      <sheetData sheetId="3" refreshError="1"/>
      <sheetData sheetId="4"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 val="need"/>
      <sheetName val="spec"/>
      <sheetName val="Design"/>
      <sheetName val="PWS_Estimate"/>
      <sheetName val="Ltr rate"/>
      <sheetName val="S.Pumpset"/>
      <sheetName val="Monoblock Pumpset"/>
      <sheetName val="CI Verticals"/>
      <sheetName val="pipe_data"/>
      <sheetName val="PVC Specials"/>
      <sheetName val="SSR 13-14"/>
      <sheetName val="PH-Data"/>
      <sheetName val="Entry"/>
      <sheetName val="glance"/>
      <sheetName val="data"/>
    </sheetNames>
    <sheetDataSet>
      <sheetData sheetId="0"/>
      <sheetData sheetId="1"/>
      <sheetData sheetId="2"/>
      <sheetData sheetId="3"/>
      <sheetData sheetId="4"/>
      <sheetData sheetId="5"/>
      <sheetData sheetId="6"/>
      <sheetData sheetId="7"/>
      <sheetData sheetId="8"/>
      <sheetData sheetId="9">
        <row r="43">
          <cell r="E43" t="str">
            <v>Dy. Executive Engineer,</v>
          </cell>
        </row>
      </sheetData>
      <sheetData sheetId="10"/>
      <sheetData sheetId="11"/>
      <sheetData sheetId="12" refreshError="1"/>
      <sheetData sheetId="13" refreshError="1"/>
      <sheetData sheetId="14" refreshError="1"/>
      <sheetData sheetId="1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Data"/>
      <sheetName val="Input"/>
      <sheetName val="ABSTRACT"/>
    </sheetNames>
    <sheetDataSet>
      <sheetData sheetId="0"/>
      <sheetData sheetId="1" refreshError="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2.bin"/><Relationship Id="rId4" Type="http://schemas.openxmlformats.org/officeDocument/2006/relationships/comments" Target="../comments6.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23.bin"/><Relationship Id="rId4" Type="http://schemas.openxmlformats.org/officeDocument/2006/relationships/comments" Target="../comments7.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24.bin"/><Relationship Id="rId4" Type="http://schemas.openxmlformats.org/officeDocument/2006/relationships/comments" Target="../comments8.xm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6.xml"/><Relationship Id="rId1" Type="http://schemas.openxmlformats.org/officeDocument/2006/relationships/printerSettings" Target="../printerSettings/printerSettings27.bin"/><Relationship Id="rId4" Type="http://schemas.openxmlformats.org/officeDocument/2006/relationships/comments" Target="../comments9.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mailto:pshaik019@gmail.com" TargetMode="External"/></Relationships>
</file>

<file path=xl/worksheets/_rels/sheet3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8.xml"/><Relationship Id="rId1" Type="http://schemas.openxmlformats.org/officeDocument/2006/relationships/printerSettings" Target="../printerSettings/printerSettings36.bin"/><Relationship Id="rId4" Type="http://schemas.openxmlformats.org/officeDocument/2006/relationships/comments" Target="../comments11.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9.xml"/><Relationship Id="rId1" Type="http://schemas.openxmlformats.org/officeDocument/2006/relationships/printerSettings" Target="../printerSettings/printerSettings37.bin"/><Relationship Id="rId4" Type="http://schemas.openxmlformats.org/officeDocument/2006/relationships/comments" Target="../comments12.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8"/>
  <sheetViews>
    <sheetView zoomScale="150" zoomScaleNormal="150" workbookViewId="0">
      <pane xSplit="2" ySplit="1" topLeftCell="C2" activePane="bottomRight" state="frozen"/>
      <selection pane="topRight" activeCell="C1" sqref="C1"/>
      <selection pane="bottomLeft" activeCell="A2" sqref="A2"/>
      <selection pane="bottomRight" activeCell="D2" sqref="D2"/>
    </sheetView>
  </sheetViews>
  <sheetFormatPr defaultRowHeight="12.75"/>
  <cols>
    <col min="1" max="1" width="5.28515625" customWidth="1"/>
    <col min="2" max="2" width="6.28515625" customWidth="1"/>
    <col min="3" max="3" width="10.28515625" customWidth="1"/>
    <col min="4" max="5" width="6.7109375" customWidth="1"/>
    <col min="6" max="6" width="9.140625" style="7"/>
    <col min="7" max="7" width="9.140625" style="10"/>
    <col min="8" max="8" width="9.85546875" customWidth="1"/>
    <col min="9" max="9" width="9.7109375" bestFit="1" customWidth="1"/>
    <col min="10" max="10" width="9.7109375" customWidth="1"/>
    <col min="11" max="11" width="9.5703125" bestFit="1" customWidth="1"/>
    <col min="12" max="12" width="10.140625" bestFit="1" customWidth="1"/>
    <col min="13" max="13" width="8.5703125" style="10" customWidth="1"/>
    <col min="15" max="15" width="9.140625" customWidth="1"/>
    <col min="17" max="17" width="9.140625" style="10"/>
    <col min="19" max="19" width="9.140625" style="10"/>
    <col min="21" max="21" width="8.28515625" customWidth="1"/>
    <col min="22" max="22" width="8.28515625" style="11" customWidth="1"/>
    <col min="23" max="23" width="12.42578125" customWidth="1"/>
  </cols>
  <sheetData>
    <row r="1" spans="1:23" s="6" customFormat="1" ht="54" customHeight="1">
      <c r="A1" s="1" t="s">
        <v>0</v>
      </c>
      <c r="B1" s="1" t="s">
        <v>1</v>
      </c>
      <c r="C1" s="2" t="s">
        <v>2</v>
      </c>
      <c r="D1" s="2" t="s">
        <v>3</v>
      </c>
      <c r="E1" s="2" t="s">
        <v>4</v>
      </c>
      <c r="F1" s="3" t="s">
        <v>5</v>
      </c>
      <c r="G1" s="1" t="s">
        <v>6</v>
      </c>
      <c r="H1" s="1" t="s">
        <v>7</v>
      </c>
      <c r="I1" s="1" t="s">
        <v>8</v>
      </c>
      <c r="J1" s="1" t="s">
        <v>9</v>
      </c>
      <c r="K1" s="1" t="s">
        <v>10</v>
      </c>
      <c r="L1" s="1" t="s">
        <v>11</v>
      </c>
      <c r="M1" s="4" t="s">
        <v>12</v>
      </c>
      <c r="N1" s="1" t="s">
        <v>13</v>
      </c>
      <c r="O1" s="1" t="s">
        <v>14</v>
      </c>
      <c r="P1" s="1" t="s">
        <v>15</v>
      </c>
      <c r="Q1" s="1" t="s">
        <v>16</v>
      </c>
      <c r="R1" s="1" t="s">
        <v>17</v>
      </c>
      <c r="S1" s="1" t="s">
        <v>18</v>
      </c>
      <c r="T1" s="1" t="s">
        <v>19</v>
      </c>
      <c r="U1" s="1" t="s">
        <v>20</v>
      </c>
      <c r="V1" s="5" t="s">
        <v>21</v>
      </c>
      <c r="W1" s="1" t="s">
        <v>22</v>
      </c>
    </row>
    <row r="2" spans="1:23">
      <c r="A2" s="17" t="s">
        <v>23</v>
      </c>
      <c r="B2" s="17" t="s">
        <v>35</v>
      </c>
      <c r="D2" s="6" t="s">
        <v>25</v>
      </c>
      <c r="E2" s="6" t="s">
        <v>26</v>
      </c>
      <c r="F2" s="7">
        <v>12</v>
      </c>
      <c r="G2" s="17"/>
      <c r="H2" s="8">
        <f t="shared" ref="H2:H8" si="0">G2+SUMIF(A$3:A$179,B2,H$3:H$179)</f>
        <v>152</v>
      </c>
      <c r="I2" s="9">
        <f t="shared" ref="I2:I8" si="1">H2*3.5</f>
        <v>532</v>
      </c>
      <c r="J2" s="9">
        <f t="shared" ref="J2:J8" si="2">INT(I2*1.47)</f>
        <v>782</v>
      </c>
      <c r="K2">
        <f t="shared" ref="K2:K8" si="3">INT(J2*100)</f>
        <v>78200</v>
      </c>
      <c r="L2" s="10">
        <f t="shared" ref="L2:L8" si="4">K2/240</f>
        <v>325.83333333333331</v>
      </c>
      <c r="M2" s="10">
        <f t="shared" ref="M2:M8" si="5">ROUND(0.76*POWER(L2,0.46)*10,1)</f>
        <v>108.8</v>
      </c>
      <c r="N2" s="11">
        <f>IF(E2="PVC",IF(M2&gt;125,160,IF(M2&gt;95,140,IF(M2&gt;70,110,IF(M2&gt;50,90,IF(M2&gt;35,75,63))))),IF(M2&gt;120,150,IF(M2&gt;95,125,IF(M2&gt;75,100,IF(M2&gt;60,80,IF(M2&gt;45,65,IF(M2&gt;35,50,40)))))))</f>
        <v>140</v>
      </c>
      <c r="O2" s="12">
        <f t="shared" ref="O2:O8" si="6">ROUND((607980*POWER(L2,1.81)/(POWER(0.94*N2,4.81))),3)</f>
        <v>1.377</v>
      </c>
      <c r="P2" s="12">
        <f t="shared" ref="P2:P8" si="7">ROUND(F2*O2/1000,2)</f>
        <v>0.02</v>
      </c>
      <c r="Q2" s="18">
        <f>464+10</f>
        <v>474</v>
      </c>
      <c r="R2" s="10">
        <f>Q2-P2</f>
        <v>473.98</v>
      </c>
      <c r="S2" s="18">
        <v>463</v>
      </c>
      <c r="T2" s="10">
        <f t="shared" ref="T2:T8" si="8">R2-S2</f>
        <v>10.980000000000018</v>
      </c>
      <c r="U2" s="10">
        <f t="shared" ref="U2:U8" si="9">$Q$3-S2+3</f>
        <v>13.980000000000018</v>
      </c>
      <c r="V2" s="13">
        <f t="shared" ref="V2:V8" si="10">143.534*((N2*0.9)/1000/4)^0.6575*((Q2-R2)/(F2/1000)/1000)^0.5525</f>
        <v>0.43118675428562442</v>
      </c>
      <c r="W2" s="14" t="s">
        <v>27</v>
      </c>
    </row>
    <row r="3" spans="1:23">
      <c r="A3" s="17" t="str">
        <f>B2</f>
        <v>O1</v>
      </c>
      <c r="B3" s="17" t="s">
        <v>24</v>
      </c>
      <c r="D3" s="6" t="s">
        <v>25</v>
      </c>
      <c r="E3" s="6" t="s">
        <v>26</v>
      </c>
      <c r="F3" s="7">
        <v>305</v>
      </c>
      <c r="G3" s="17">
        <v>35</v>
      </c>
      <c r="H3" s="8">
        <f t="shared" si="0"/>
        <v>35</v>
      </c>
      <c r="I3" s="9">
        <f t="shared" si="1"/>
        <v>122.5</v>
      </c>
      <c r="J3" s="9">
        <f t="shared" si="2"/>
        <v>180</v>
      </c>
      <c r="K3">
        <f t="shared" si="3"/>
        <v>18000</v>
      </c>
      <c r="L3" s="10">
        <f t="shared" si="4"/>
        <v>75</v>
      </c>
      <c r="M3" s="10">
        <f t="shared" si="5"/>
        <v>55.4</v>
      </c>
      <c r="N3" s="11">
        <f t="shared" ref="N3:N8" si="11">IF(E3="PVC",IF(M3&gt;125,160,IF(M3&gt;95,140,IF(M3&gt;70,110,IF(M3&gt;50,90,IF(M3&gt;35,75,63))))),IF(M3&gt;120,150,IF(M3&gt;95,125,IF(M3&gt;75,100,IF(M3&gt;60,80,IF(M3&gt;45,65,IF(M3&gt;35,50,40)))))))</f>
        <v>90</v>
      </c>
      <c r="O3" s="12">
        <f t="shared" si="6"/>
        <v>0.80700000000000005</v>
      </c>
      <c r="P3" s="12">
        <f t="shared" si="7"/>
        <v>0.25</v>
      </c>
      <c r="Q3" s="10">
        <f t="shared" ref="Q3:Q8" si="12">VLOOKUP(A3,B$2:R$97,17,FALSE)</f>
        <v>473.98</v>
      </c>
      <c r="R3" s="10">
        <f t="shared" ref="R3:R8" si="13">Q3-P3</f>
        <v>473.73</v>
      </c>
      <c r="S3" s="18">
        <v>464</v>
      </c>
      <c r="T3" s="10">
        <f t="shared" si="8"/>
        <v>9.7300000000000182</v>
      </c>
      <c r="U3" s="10">
        <f t="shared" si="9"/>
        <v>12.980000000000018</v>
      </c>
      <c r="V3" s="13">
        <f t="shared" si="10"/>
        <v>0.21787903199085049</v>
      </c>
      <c r="W3" s="14" t="s">
        <v>27</v>
      </c>
    </row>
    <row r="4" spans="1:23">
      <c r="A4" s="17" t="str">
        <f>A3</f>
        <v>O1</v>
      </c>
      <c r="B4" s="17" t="s">
        <v>31</v>
      </c>
      <c r="D4" t="s">
        <v>29</v>
      </c>
      <c r="E4" t="s">
        <v>26</v>
      </c>
      <c r="F4" s="7">
        <v>40</v>
      </c>
      <c r="G4" s="17">
        <v>7</v>
      </c>
      <c r="H4" s="8">
        <f t="shared" si="0"/>
        <v>117</v>
      </c>
      <c r="I4" s="9">
        <f t="shared" si="1"/>
        <v>409.5</v>
      </c>
      <c r="J4" s="9">
        <f t="shared" si="2"/>
        <v>601</v>
      </c>
      <c r="K4">
        <f t="shared" si="3"/>
        <v>60100</v>
      </c>
      <c r="L4" s="10">
        <f t="shared" si="4"/>
        <v>250.41666666666666</v>
      </c>
      <c r="M4" s="10">
        <f t="shared" si="5"/>
        <v>96.4</v>
      </c>
      <c r="N4" s="11">
        <f t="shared" si="11"/>
        <v>140</v>
      </c>
      <c r="O4" s="12">
        <f t="shared" si="6"/>
        <v>0.85499999999999998</v>
      </c>
      <c r="P4" s="12">
        <f t="shared" si="7"/>
        <v>0.03</v>
      </c>
      <c r="Q4" s="10">
        <f t="shared" si="12"/>
        <v>473.98</v>
      </c>
      <c r="R4" s="10">
        <f t="shared" si="13"/>
        <v>473.95000000000005</v>
      </c>
      <c r="S4" s="18">
        <v>463</v>
      </c>
      <c r="T4" s="10">
        <f t="shared" si="8"/>
        <v>10.950000000000045</v>
      </c>
      <c r="U4" s="10">
        <f t="shared" si="9"/>
        <v>13.980000000000018</v>
      </c>
      <c r="V4" s="13">
        <f t="shared" si="10"/>
        <v>0.27737372891765028</v>
      </c>
      <c r="W4" s="14" t="s">
        <v>27</v>
      </c>
    </row>
    <row r="5" spans="1:23">
      <c r="A5" s="17" t="str">
        <f>B4</f>
        <v>D</v>
      </c>
      <c r="B5" s="17" t="s">
        <v>28</v>
      </c>
      <c r="D5" t="s">
        <v>25</v>
      </c>
      <c r="E5" s="6" t="s">
        <v>26</v>
      </c>
      <c r="F5" s="7">
        <v>75</v>
      </c>
      <c r="G5" s="17">
        <v>18</v>
      </c>
      <c r="H5" s="8">
        <f t="shared" si="0"/>
        <v>110</v>
      </c>
      <c r="I5" s="9">
        <f t="shared" si="1"/>
        <v>385</v>
      </c>
      <c r="J5" s="9">
        <f t="shared" si="2"/>
        <v>565</v>
      </c>
      <c r="K5">
        <f t="shared" si="3"/>
        <v>56500</v>
      </c>
      <c r="L5" s="10">
        <f t="shared" si="4"/>
        <v>235.41666666666666</v>
      </c>
      <c r="M5" s="10">
        <f t="shared" si="5"/>
        <v>93.7</v>
      </c>
      <c r="N5" s="11">
        <f t="shared" si="11"/>
        <v>110</v>
      </c>
      <c r="O5" s="12">
        <f t="shared" si="6"/>
        <v>2.4380000000000002</v>
      </c>
      <c r="P5" s="12">
        <f t="shared" si="7"/>
        <v>0.18</v>
      </c>
      <c r="Q5" s="10">
        <f t="shared" si="12"/>
        <v>473.95000000000005</v>
      </c>
      <c r="R5" s="10">
        <f t="shared" si="13"/>
        <v>473.77000000000004</v>
      </c>
      <c r="S5" s="18">
        <v>462</v>
      </c>
      <c r="T5" s="10">
        <f t="shared" si="8"/>
        <v>11.770000000000039</v>
      </c>
      <c r="U5" s="10">
        <f t="shared" si="9"/>
        <v>14.980000000000018</v>
      </c>
      <c r="V5" s="13">
        <f t="shared" si="10"/>
        <v>0.45008775225396574</v>
      </c>
      <c r="W5" s="14" t="s">
        <v>27</v>
      </c>
    </row>
    <row r="6" spans="1:23">
      <c r="A6" s="17" t="str">
        <f>B5</f>
        <v>B</v>
      </c>
      <c r="B6" s="17" t="s">
        <v>33</v>
      </c>
      <c r="D6" t="s">
        <v>25</v>
      </c>
      <c r="E6" t="s">
        <v>26</v>
      </c>
      <c r="F6" s="7">
        <v>177</v>
      </c>
      <c r="G6" s="17">
        <v>42</v>
      </c>
      <c r="H6" s="8">
        <f t="shared" si="0"/>
        <v>92</v>
      </c>
      <c r="I6" s="9">
        <f t="shared" si="1"/>
        <v>322</v>
      </c>
      <c r="J6" s="9">
        <f t="shared" si="2"/>
        <v>473</v>
      </c>
      <c r="K6">
        <f t="shared" si="3"/>
        <v>47300</v>
      </c>
      <c r="L6" s="10">
        <f t="shared" si="4"/>
        <v>197.08333333333334</v>
      </c>
      <c r="M6" s="10">
        <f t="shared" si="5"/>
        <v>86.4</v>
      </c>
      <c r="N6" s="11">
        <f t="shared" si="11"/>
        <v>110</v>
      </c>
      <c r="O6" s="12">
        <f t="shared" si="6"/>
        <v>1.768</v>
      </c>
      <c r="P6" s="12">
        <f t="shared" si="7"/>
        <v>0.31</v>
      </c>
      <c r="Q6" s="10">
        <f t="shared" si="12"/>
        <v>473.77000000000004</v>
      </c>
      <c r="R6" s="10">
        <f t="shared" si="13"/>
        <v>473.46000000000004</v>
      </c>
      <c r="S6" s="18">
        <v>461</v>
      </c>
      <c r="T6" s="10">
        <f t="shared" si="8"/>
        <v>12.460000000000036</v>
      </c>
      <c r="U6" s="10">
        <f t="shared" si="9"/>
        <v>15.980000000000018</v>
      </c>
      <c r="V6" s="13">
        <f t="shared" si="10"/>
        <v>0.37818351169415415</v>
      </c>
      <c r="W6" s="14" t="s">
        <v>27</v>
      </c>
    </row>
    <row r="7" spans="1:23">
      <c r="A7" s="17" t="s">
        <v>33</v>
      </c>
      <c r="B7" s="17" t="s">
        <v>34</v>
      </c>
      <c r="D7" t="s">
        <v>25</v>
      </c>
      <c r="E7" s="6" t="s">
        <v>26</v>
      </c>
      <c r="F7" s="7">
        <v>150</v>
      </c>
      <c r="G7" s="17">
        <v>32</v>
      </c>
      <c r="H7" s="8">
        <f t="shared" si="0"/>
        <v>32</v>
      </c>
      <c r="I7" s="9">
        <f t="shared" si="1"/>
        <v>112</v>
      </c>
      <c r="J7" s="9">
        <f t="shared" si="2"/>
        <v>164</v>
      </c>
      <c r="K7">
        <f t="shared" si="3"/>
        <v>16400</v>
      </c>
      <c r="L7" s="10">
        <f t="shared" si="4"/>
        <v>68.333333333333329</v>
      </c>
      <c r="M7" s="10">
        <f t="shared" si="5"/>
        <v>53.1</v>
      </c>
      <c r="N7" s="11">
        <f t="shared" si="11"/>
        <v>90</v>
      </c>
      <c r="O7" s="12">
        <f t="shared" si="6"/>
        <v>0.68200000000000005</v>
      </c>
      <c r="P7" s="12">
        <f t="shared" si="7"/>
        <v>0.1</v>
      </c>
      <c r="Q7" s="10">
        <f t="shared" si="12"/>
        <v>473.46000000000004</v>
      </c>
      <c r="R7" s="10">
        <f t="shared" si="13"/>
        <v>473.36</v>
      </c>
      <c r="S7" s="18">
        <v>460</v>
      </c>
      <c r="T7" s="10">
        <f t="shared" si="8"/>
        <v>13.360000000000014</v>
      </c>
      <c r="U7" s="10">
        <f t="shared" si="9"/>
        <v>16.980000000000018</v>
      </c>
      <c r="V7" s="13">
        <f t="shared" si="10"/>
        <v>0.19437429129927816</v>
      </c>
      <c r="W7" s="14" t="s">
        <v>27</v>
      </c>
    </row>
    <row r="8" spans="1:23">
      <c r="A8" s="17" t="str">
        <f>A7</f>
        <v>B1</v>
      </c>
      <c r="B8" s="17" t="s">
        <v>30</v>
      </c>
      <c r="D8" s="15" t="s">
        <v>29</v>
      </c>
      <c r="E8" t="s">
        <v>26</v>
      </c>
      <c r="F8" s="7">
        <v>85</v>
      </c>
      <c r="G8" s="17">
        <v>18</v>
      </c>
      <c r="H8" s="8">
        <f t="shared" si="0"/>
        <v>18</v>
      </c>
      <c r="I8" s="9">
        <f t="shared" si="1"/>
        <v>63</v>
      </c>
      <c r="J8" s="9">
        <f t="shared" si="2"/>
        <v>92</v>
      </c>
      <c r="K8">
        <f t="shared" si="3"/>
        <v>9200</v>
      </c>
      <c r="L8" s="10">
        <f t="shared" si="4"/>
        <v>38.333333333333336</v>
      </c>
      <c r="M8" s="10">
        <f t="shared" si="5"/>
        <v>40.700000000000003</v>
      </c>
      <c r="N8" s="11">
        <f t="shared" si="11"/>
        <v>75</v>
      </c>
      <c r="O8" s="12">
        <f t="shared" si="6"/>
        <v>0.57599999999999996</v>
      </c>
      <c r="P8" s="12">
        <f t="shared" si="7"/>
        <v>0.05</v>
      </c>
      <c r="Q8" s="10">
        <f t="shared" si="12"/>
        <v>473.46000000000004</v>
      </c>
      <c r="R8" s="10">
        <f t="shared" si="13"/>
        <v>473.41</v>
      </c>
      <c r="S8" s="18">
        <v>459</v>
      </c>
      <c r="T8" s="10">
        <f t="shared" si="8"/>
        <v>14.410000000000025</v>
      </c>
      <c r="U8" s="10">
        <f t="shared" si="9"/>
        <v>17.980000000000018</v>
      </c>
      <c r="V8" s="13">
        <f t="shared" si="10"/>
        <v>0.16089573987583086</v>
      </c>
      <c r="W8" s="14" t="s">
        <v>27</v>
      </c>
    </row>
    <row r="9" spans="1:23">
      <c r="I9" s="9"/>
      <c r="J9" s="9"/>
      <c r="N9" s="11"/>
      <c r="O9" s="12"/>
      <c r="P9" s="10"/>
      <c r="R9" s="10"/>
      <c r="T9" s="10"/>
    </row>
    <row r="10" spans="1:23">
      <c r="E10" s="6"/>
      <c r="I10" s="9"/>
      <c r="J10" s="9"/>
      <c r="N10" s="11"/>
      <c r="O10" s="12"/>
      <c r="P10" s="10"/>
      <c r="R10" s="10"/>
      <c r="T10" s="10"/>
    </row>
    <row r="11" spans="1:23">
      <c r="I11" s="9"/>
      <c r="J11" s="9"/>
      <c r="N11" s="11"/>
      <c r="O11" s="12"/>
      <c r="P11" s="10"/>
      <c r="R11" s="10"/>
      <c r="T11" s="10"/>
    </row>
    <row r="12" spans="1:23">
      <c r="E12" s="6"/>
      <c r="I12" s="9"/>
      <c r="J12" s="9"/>
      <c r="N12" s="11"/>
      <c r="O12" s="12"/>
      <c r="P12" s="10"/>
      <c r="R12" s="10"/>
      <c r="T12" s="10"/>
    </row>
    <row r="13" spans="1:23">
      <c r="I13" s="9"/>
      <c r="J13" s="9"/>
      <c r="N13" s="11"/>
      <c r="O13" s="12"/>
      <c r="P13" s="10"/>
      <c r="R13" s="10"/>
      <c r="T13" s="10"/>
    </row>
    <row r="14" spans="1:23">
      <c r="E14" s="6"/>
      <c r="I14" s="9"/>
      <c r="J14" s="9"/>
      <c r="N14" s="11"/>
      <c r="O14" s="12"/>
      <c r="P14" s="10"/>
      <c r="R14" s="10"/>
      <c r="T14" s="10"/>
    </row>
    <row r="15" spans="1:23">
      <c r="I15" s="9"/>
      <c r="J15" s="9"/>
      <c r="N15" s="11"/>
      <c r="O15" s="12"/>
      <c r="P15" s="10"/>
      <c r="R15" s="10"/>
      <c r="T15" s="10"/>
    </row>
    <row r="16" spans="1:23">
      <c r="E16" s="6"/>
      <c r="I16" s="9"/>
      <c r="J16" s="9"/>
      <c r="N16" s="11"/>
      <c r="O16" s="12"/>
      <c r="P16" s="10"/>
      <c r="R16" s="10"/>
      <c r="T16" s="10"/>
    </row>
    <row r="17" spans="5:20">
      <c r="I17" s="9"/>
      <c r="J17" s="9"/>
      <c r="N17" s="11"/>
      <c r="O17" s="12"/>
      <c r="P17" s="10"/>
      <c r="R17" s="10"/>
      <c r="T17" s="10"/>
    </row>
    <row r="18" spans="5:20">
      <c r="E18" s="6"/>
      <c r="I18" s="9"/>
      <c r="J18" s="9"/>
      <c r="N18" s="11"/>
      <c r="O18" s="12"/>
      <c r="P18" s="10"/>
      <c r="R18" s="10"/>
      <c r="T18" s="10"/>
    </row>
    <row r="19" spans="5:20">
      <c r="I19" s="9"/>
      <c r="J19" s="9"/>
      <c r="N19" s="11"/>
      <c r="O19" s="12"/>
      <c r="P19" s="10"/>
      <c r="R19" s="10"/>
      <c r="T19" s="10"/>
    </row>
    <row r="20" spans="5:20">
      <c r="E20" s="6"/>
      <c r="I20" s="9"/>
      <c r="J20" s="9"/>
      <c r="N20" s="11"/>
      <c r="O20" s="12"/>
      <c r="P20" s="10"/>
      <c r="R20" s="10"/>
      <c r="T20" s="10"/>
    </row>
    <row r="21" spans="5:20">
      <c r="I21" s="9"/>
      <c r="J21" s="9"/>
      <c r="N21" s="11"/>
      <c r="O21" s="12"/>
      <c r="P21" s="10"/>
      <c r="R21" s="10"/>
      <c r="T21" s="10"/>
    </row>
    <row r="22" spans="5:20">
      <c r="E22" s="6"/>
      <c r="I22" s="9"/>
      <c r="J22" s="9"/>
      <c r="N22" s="11"/>
      <c r="O22" s="12"/>
      <c r="P22" s="10"/>
      <c r="R22" s="10"/>
      <c r="T22" s="10"/>
    </row>
    <row r="23" spans="5:20">
      <c r="I23" s="9"/>
      <c r="J23" s="9"/>
      <c r="N23" s="11"/>
      <c r="O23" s="12"/>
      <c r="P23" s="10"/>
      <c r="R23" s="10"/>
      <c r="T23" s="10"/>
    </row>
    <row r="24" spans="5:20">
      <c r="N24" s="11"/>
      <c r="O24" s="12"/>
      <c r="P24" s="10"/>
      <c r="R24" s="10"/>
      <c r="T24" s="10"/>
    </row>
    <row r="25" spans="5:20">
      <c r="N25" s="11"/>
      <c r="O25" s="12"/>
      <c r="P25" s="10"/>
      <c r="R25" s="10"/>
      <c r="T25" s="10"/>
    </row>
    <row r="26" spans="5:20">
      <c r="N26" s="11"/>
      <c r="O26" s="12"/>
      <c r="P26" s="10"/>
      <c r="R26" s="10"/>
      <c r="T26" s="10"/>
    </row>
    <row r="27" spans="5:20">
      <c r="N27" s="11"/>
      <c r="O27" s="12"/>
      <c r="P27" s="10"/>
      <c r="R27" s="10"/>
      <c r="T27" s="10"/>
    </row>
    <row r="28" spans="5:20">
      <c r="N28" s="11"/>
      <c r="O28" s="12"/>
      <c r="P28" s="10"/>
      <c r="R28" s="10"/>
      <c r="T28" s="10"/>
    </row>
    <row r="29" spans="5:20">
      <c r="N29" s="11"/>
      <c r="O29" s="12"/>
      <c r="P29" s="10"/>
      <c r="R29" s="10"/>
      <c r="T29" s="10"/>
    </row>
    <row r="30" spans="5:20">
      <c r="N30" s="11"/>
      <c r="O30" s="12"/>
      <c r="P30" s="10"/>
      <c r="R30" s="10"/>
      <c r="T30" s="10"/>
    </row>
    <row r="31" spans="5:20">
      <c r="N31" s="11"/>
      <c r="O31" s="12"/>
      <c r="P31" s="10"/>
      <c r="R31" s="10"/>
      <c r="T31" s="10"/>
    </row>
    <row r="32" spans="5:20">
      <c r="N32" s="11"/>
      <c r="O32" s="12"/>
      <c r="P32" s="10"/>
      <c r="R32" s="10"/>
      <c r="T32" s="10"/>
    </row>
    <row r="33" spans="6:20">
      <c r="N33" s="11"/>
      <c r="O33" s="12"/>
      <c r="P33" s="10"/>
      <c r="R33" s="10"/>
      <c r="T33" s="10"/>
    </row>
    <row r="34" spans="6:20">
      <c r="N34" s="11"/>
      <c r="O34" s="12"/>
      <c r="P34" s="10"/>
      <c r="R34" s="10"/>
      <c r="T34" s="10"/>
    </row>
    <row r="35" spans="6:20">
      <c r="N35" s="11"/>
      <c r="O35" s="12"/>
      <c r="P35" s="10"/>
      <c r="R35" s="10"/>
      <c r="T35" s="10"/>
    </row>
    <row r="36" spans="6:20">
      <c r="N36" s="11"/>
      <c r="O36" s="12"/>
      <c r="P36" s="10"/>
      <c r="R36" s="10"/>
      <c r="T36" s="10"/>
    </row>
    <row r="37" spans="6:20">
      <c r="N37" s="11"/>
      <c r="O37" s="12"/>
      <c r="P37" s="10"/>
      <c r="R37" s="10"/>
      <c r="T37" s="10"/>
    </row>
    <row r="38" spans="6:20">
      <c r="N38" s="11"/>
      <c r="O38" s="12"/>
      <c r="P38" s="10"/>
      <c r="R38" s="10"/>
      <c r="T38" s="10"/>
    </row>
    <row r="39" spans="6:20">
      <c r="N39" s="11"/>
      <c r="O39" s="12"/>
      <c r="P39" s="10"/>
      <c r="R39" s="10"/>
      <c r="T39" s="10"/>
    </row>
    <row r="40" spans="6:20">
      <c r="N40" s="11"/>
      <c r="O40" s="12"/>
      <c r="P40" s="10"/>
      <c r="R40" s="10"/>
      <c r="T40" s="10"/>
    </row>
    <row r="41" spans="6:20">
      <c r="N41" s="11"/>
      <c r="O41" s="12"/>
      <c r="P41" s="10"/>
      <c r="R41" s="10"/>
      <c r="T41" s="10"/>
    </row>
    <row r="47" spans="6:20" ht="15" customHeight="1">
      <c r="F47" s="16"/>
      <c r="G47"/>
      <c r="Q47"/>
      <c r="S47"/>
    </row>
    <row r="48" spans="6:20" ht="15" customHeight="1">
      <c r="F48" s="16"/>
      <c r="G48"/>
      <c r="Q48"/>
      <c r="S48"/>
    </row>
  </sheetData>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47"/>
  <sheetViews>
    <sheetView topLeftCell="A28" workbookViewId="0">
      <selection activeCell="I115" sqref="I115"/>
    </sheetView>
  </sheetViews>
  <sheetFormatPr defaultRowHeight="12.75"/>
  <cols>
    <col min="1" max="1" width="10" style="271" customWidth="1"/>
    <col min="2" max="2" width="11.140625" style="271" bestFit="1" customWidth="1"/>
    <col min="3" max="3" width="10" style="271" customWidth="1"/>
    <col min="4" max="7" width="9.140625" style="271"/>
    <col min="8" max="8" width="10.140625" style="271" customWidth="1"/>
    <col min="9" max="9" width="11.42578125" style="271" customWidth="1"/>
    <col min="10" max="256" width="9.140625" style="271"/>
    <col min="257" max="257" width="10" style="271" customWidth="1"/>
    <col min="258" max="258" width="11.140625" style="271" bestFit="1" customWidth="1"/>
    <col min="259" max="259" width="10" style="271" customWidth="1"/>
    <col min="260" max="263" width="9.140625" style="271"/>
    <col min="264" max="264" width="10.140625" style="271" customWidth="1"/>
    <col min="265" max="265" width="11.42578125" style="271" customWidth="1"/>
    <col min="266" max="512" width="9.140625" style="271"/>
    <col min="513" max="513" width="10" style="271" customWidth="1"/>
    <col min="514" max="514" width="11.140625" style="271" bestFit="1" customWidth="1"/>
    <col min="515" max="515" width="10" style="271" customWidth="1"/>
    <col min="516" max="519" width="9.140625" style="271"/>
    <col min="520" max="520" width="10.140625" style="271" customWidth="1"/>
    <col min="521" max="521" width="11.42578125" style="271" customWidth="1"/>
    <col min="522" max="768" width="9.140625" style="271"/>
    <col min="769" max="769" width="10" style="271" customWidth="1"/>
    <col min="770" max="770" width="11.140625" style="271" bestFit="1" customWidth="1"/>
    <col min="771" max="771" width="10" style="271" customWidth="1"/>
    <col min="772" max="775" width="9.140625" style="271"/>
    <col min="776" max="776" width="10.140625" style="271" customWidth="1"/>
    <col min="777" max="777" width="11.42578125" style="271" customWidth="1"/>
    <col min="778" max="1024" width="9.140625" style="271"/>
    <col min="1025" max="1025" width="10" style="271" customWidth="1"/>
    <col min="1026" max="1026" width="11.140625" style="271" bestFit="1" customWidth="1"/>
    <col min="1027" max="1027" width="10" style="271" customWidth="1"/>
    <col min="1028" max="1031" width="9.140625" style="271"/>
    <col min="1032" max="1032" width="10.140625" style="271" customWidth="1"/>
    <col min="1033" max="1033" width="11.42578125" style="271" customWidth="1"/>
    <col min="1034" max="1280" width="9.140625" style="271"/>
    <col min="1281" max="1281" width="10" style="271" customWidth="1"/>
    <col min="1282" max="1282" width="11.140625" style="271" bestFit="1" customWidth="1"/>
    <col min="1283" max="1283" width="10" style="271" customWidth="1"/>
    <col min="1284" max="1287" width="9.140625" style="271"/>
    <col min="1288" max="1288" width="10.140625" style="271" customWidth="1"/>
    <col min="1289" max="1289" width="11.42578125" style="271" customWidth="1"/>
    <col min="1290" max="1536" width="9.140625" style="271"/>
    <col min="1537" max="1537" width="10" style="271" customWidth="1"/>
    <col min="1538" max="1538" width="11.140625" style="271" bestFit="1" customWidth="1"/>
    <col min="1539" max="1539" width="10" style="271" customWidth="1"/>
    <col min="1540" max="1543" width="9.140625" style="271"/>
    <col min="1544" max="1544" width="10.140625" style="271" customWidth="1"/>
    <col min="1545" max="1545" width="11.42578125" style="271" customWidth="1"/>
    <col min="1546" max="1792" width="9.140625" style="271"/>
    <col min="1793" max="1793" width="10" style="271" customWidth="1"/>
    <col min="1794" max="1794" width="11.140625" style="271" bestFit="1" customWidth="1"/>
    <col min="1795" max="1795" width="10" style="271" customWidth="1"/>
    <col min="1796" max="1799" width="9.140625" style="271"/>
    <col min="1800" max="1800" width="10.140625" style="271" customWidth="1"/>
    <col min="1801" max="1801" width="11.42578125" style="271" customWidth="1"/>
    <col min="1802" max="2048" width="9.140625" style="271"/>
    <col min="2049" max="2049" width="10" style="271" customWidth="1"/>
    <col min="2050" max="2050" width="11.140625" style="271" bestFit="1" customWidth="1"/>
    <col min="2051" max="2051" width="10" style="271" customWidth="1"/>
    <col min="2052" max="2055" width="9.140625" style="271"/>
    <col min="2056" max="2056" width="10.140625" style="271" customWidth="1"/>
    <col min="2057" max="2057" width="11.42578125" style="271" customWidth="1"/>
    <col min="2058" max="2304" width="9.140625" style="271"/>
    <col min="2305" max="2305" width="10" style="271" customWidth="1"/>
    <col min="2306" max="2306" width="11.140625" style="271" bestFit="1" customWidth="1"/>
    <col min="2307" max="2307" width="10" style="271" customWidth="1"/>
    <col min="2308" max="2311" width="9.140625" style="271"/>
    <col min="2312" max="2312" width="10.140625" style="271" customWidth="1"/>
    <col min="2313" max="2313" width="11.42578125" style="271" customWidth="1"/>
    <col min="2314" max="2560" width="9.140625" style="271"/>
    <col min="2561" max="2561" width="10" style="271" customWidth="1"/>
    <col min="2562" max="2562" width="11.140625" style="271" bestFit="1" customWidth="1"/>
    <col min="2563" max="2563" width="10" style="271" customWidth="1"/>
    <col min="2564" max="2567" width="9.140625" style="271"/>
    <col min="2568" max="2568" width="10.140625" style="271" customWidth="1"/>
    <col min="2569" max="2569" width="11.42578125" style="271" customWidth="1"/>
    <col min="2570" max="2816" width="9.140625" style="271"/>
    <col min="2817" max="2817" width="10" style="271" customWidth="1"/>
    <col min="2818" max="2818" width="11.140625" style="271" bestFit="1" customWidth="1"/>
    <col min="2819" max="2819" width="10" style="271" customWidth="1"/>
    <col min="2820" max="2823" width="9.140625" style="271"/>
    <col min="2824" max="2824" width="10.140625" style="271" customWidth="1"/>
    <col min="2825" max="2825" width="11.42578125" style="271" customWidth="1"/>
    <col min="2826" max="3072" width="9.140625" style="271"/>
    <col min="3073" max="3073" width="10" style="271" customWidth="1"/>
    <col min="3074" max="3074" width="11.140625" style="271" bestFit="1" customWidth="1"/>
    <col min="3075" max="3075" width="10" style="271" customWidth="1"/>
    <col min="3076" max="3079" width="9.140625" style="271"/>
    <col min="3080" max="3080" width="10.140625" style="271" customWidth="1"/>
    <col min="3081" max="3081" width="11.42578125" style="271" customWidth="1"/>
    <col min="3082" max="3328" width="9.140625" style="271"/>
    <col min="3329" max="3329" width="10" style="271" customWidth="1"/>
    <col min="3330" max="3330" width="11.140625" style="271" bestFit="1" customWidth="1"/>
    <col min="3331" max="3331" width="10" style="271" customWidth="1"/>
    <col min="3332" max="3335" width="9.140625" style="271"/>
    <col min="3336" max="3336" width="10.140625" style="271" customWidth="1"/>
    <col min="3337" max="3337" width="11.42578125" style="271" customWidth="1"/>
    <col min="3338" max="3584" width="9.140625" style="271"/>
    <col min="3585" max="3585" width="10" style="271" customWidth="1"/>
    <col min="3586" max="3586" width="11.140625" style="271" bestFit="1" customWidth="1"/>
    <col min="3587" max="3587" width="10" style="271" customWidth="1"/>
    <col min="3588" max="3591" width="9.140625" style="271"/>
    <col min="3592" max="3592" width="10.140625" style="271" customWidth="1"/>
    <col min="3593" max="3593" width="11.42578125" style="271" customWidth="1"/>
    <col min="3594" max="3840" width="9.140625" style="271"/>
    <col min="3841" max="3841" width="10" style="271" customWidth="1"/>
    <col min="3842" max="3842" width="11.140625" style="271" bestFit="1" customWidth="1"/>
    <col min="3843" max="3843" width="10" style="271" customWidth="1"/>
    <col min="3844" max="3847" width="9.140625" style="271"/>
    <col min="3848" max="3848" width="10.140625" style="271" customWidth="1"/>
    <col min="3849" max="3849" width="11.42578125" style="271" customWidth="1"/>
    <col min="3850" max="4096" width="9.140625" style="271"/>
    <col min="4097" max="4097" width="10" style="271" customWidth="1"/>
    <col min="4098" max="4098" width="11.140625" style="271" bestFit="1" customWidth="1"/>
    <col min="4099" max="4099" width="10" style="271" customWidth="1"/>
    <col min="4100" max="4103" width="9.140625" style="271"/>
    <col min="4104" max="4104" width="10.140625" style="271" customWidth="1"/>
    <col min="4105" max="4105" width="11.42578125" style="271" customWidth="1"/>
    <col min="4106" max="4352" width="9.140625" style="271"/>
    <col min="4353" max="4353" width="10" style="271" customWidth="1"/>
    <col min="4354" max="4354" width="11.140625" style="271" bestFit="1" customWidth="1"/>
    <col min="4355" max="4355" width="10" style="271" customWidth="1"/>
    <col min="4356" max="4359" width="9.140625" style="271"/>
    <col min="4360" max="4360" width="10.140625" style="271" customWidth="1"/>
    <col min="4361" max="4361" width="11.42578125" style="271" customWidth="1"/>
    <col min="4362" max="4608" width="9.140625" style="271"/>
    <col min="4609" max="4609" width="10" style="271" customWidth="1"/>
    <col min="4610" max="4610" width="11.140625" style="271" bestFit="1" customWidth="1"/>
    <col min="4611" max="4611" width="10" style="271" customWidth="1"/>
    <col min="4612" max="4615" width="9.140625" style="271"/>
    <col min="4616" max="4616" width="10.140625" style="271" customWidth="1"/>
    <col min="4617" max="4617" width="11.42578125" style="271" customWidth="1"/>
    <col min="4618" max="4864" width="9.140625" style="271"/>
    <col min="4865" max="4865" width="10" style="271" customWidth="1"/>
    <col min="4866" max="4866" width="11.140625" style="271" bestFit="1" customWidth="1"/>
    <col min="4867" max="4867" width="10" style="271" customWidth="1"/>
    <col min="4868" max="4871" width="9.140625" style="271"/>
    <col min="4872" max="4872" width="10.140625" style="271" customWidth="1"/>
    <col min="4873" max="4873" width="11.42578125" style="271" customWidth="1"/>
    <col min="4874" max="5120" width="9.140625" style="271"/>
    <col min="5121" max="5121" width="10" style="271" customWidth="1"/>
    <col min="5122" max="5122" width="11.140625" style="271" bestFit="1" customWidth="1"/>
    <col min="5123" max="5123" width="10" style="271" customWidth="1"/>
    <col min="5124" max="5127" width="9.140625" style="271"/>
    <col min="5128" max="5128" width="10.140625" style="271" customWidth="1"/>
    <col min="5129" max="5129" width="11.42578125" style="271" customWidth="1"/>
    <col min="5130" max="5376" width="9.140625" style="271"/>
    <col min="5377" max="5377" width="10" style="271" customWidth="1"/>
    <col min="5378" max="5378" width="11.140625" style="271" bestFit="1" customWidth="1"/>
    <col min="5379" max="5379" width="10" style="271" customWidth="1"/>
    <col min="5380" max="5383" width="9.140625" style="271"/>
    <col min="5384" max="5384" width="10.140625" style="271" customWidth="1"/>
    <col min="5385" max="5385" width="11.42578125" style="271" customWidth="1"/>
    <col min="5386" max="5632" width="9.140625" style="271"/>
    <col min="5633" max="5633" width="10" style="271" customWidth="1"/>
    <col min="5634" max="5634" width="11.140625" style="271" bestFit="1" customWidth="1"/>
    <col min="5635" max="5635" width="10" style="271" customWidth="1"/>
    <col min="5636" max="5639" width="9.140625" style="271"/>
    <col min="5640" max="5640" width="10.140625" style="271" customWidth="1"/>
    <col min="5641" max="5641" width="11.42578125" style="271" customWidth="1"/>
    <col min="5642" max="5888" width="9.140625" style="271"/>
    <col min="5889" max="5889" width="10" style="271" customWidth="1"/>
    <col min="5890" max="5890" width="11.140625" style="271" bestFit="1" customWidth="1"/>
    <col min="5891" max="5891" width="10" style="271" customWidth="1"/>
    <col min="5892" max="5895" width="9.140625" style="271"/>
    <col min="5896" max="5896" width="10.140625" style="271" customWidth="1"/>
    <col min="5897" max="5897" width="11.42578125" style="271" customWidth="1"/>
    <col min="5898" max="6144" width="9.140625" style="271"/>
    <col min="6145" max="6145" width="10" style="271" customWidth="1"/>
    <col min="6146" max="6146" width="11.140625" style="271" bestFit="1" customWidth="1"/>
    <col min="6147" max="6147" width="10" style="271" customWidth="1"/>
    <col min="6148" max="6151" width="9.140625" style="271"/>
    <col min="6152" max="6152" width="10.140625" style="271" customWidth="1"/>
    <col min="6153" max="6153" width="11.42578125" style="271" customWidth="1"/>
    <col min="6154" max="6400" width="9.140625" style="271"/>
    <col min="6401" max="6401" width="10" style="271" customWidth="1"/>
    <col min="6402" max="6402" width="11.140625" style="271" bestFit="1" customWidth="1"/>
    <col min="6403" max="6403" width="10" style="271" customWidth="1"/>
    <col min="6404" max="6407" width="9.140625" style="271"/>
    <col min="6408" max="6408" width="10.140625" style="271" customWidth="1"/>
    <col min="6409" max="6409" width="11.42578125" style="271" customWidth="1"/>
    <col min="6410" max="6656" width="9.140625" style="271"/>
    <col min="6657" max="6657" width="10" style="271" customWidth="1"/>
    <col min="6658" max="6658" width="11.140625" style="271" bestFit="1" customWidth="1"/>
    <col min="6659" max="6659" width="10" style="271" customWidth="1"/>
    <col min="6660" max="6663" width="9.140625" style="271"/>
    <col min="6664" max="6664" width="10.140625" style="271" customWidth="1"/>
    <col min="6665" max="6665" width="11.42578125" style="271" customWidth="1"/>
    <col min="6666" max="6912" width="9.140625" style="271"/>
    <col min="6913" max="6913" width="10" style="271" customWidth="1"/>
    <col min="6914" max="6914" width="11.140625" style="271" bestFit="1" customWidth="1"/>
    <col min="6915" max="6915" width="10" style="271" customWidth="1"/>
    <col min="6916" max="6919" width="9.140625" style="271"/>
    <col min="6920" max="6920" width="10.140625" style="271" customWidth="1"/>
    <col min="6921" max="6921" width="11.42578125" style="271" customWidth="1"/>
    <col min="6922" max="7168" width="9.140625" style="271"/>
    <col min="7169" max="7169" width="10" style="271" customWidth="1"/>
    <col min="7170" max="7170" width="11.140625" style="271" bestFit="1" customWidth="1"/>
    <col min="7171" max="7171" width="10" style="271" customWidth="1"/>
    <col min="7172" max="7175" width="9.140625" style="271"/>
    <col min="7176" max="7176" width="10.140625" style="271" customWidth="1"/>
    <col min="7177" max="7177" width="11.42578125" style="271" customWidth="1"/>
    <col min="7178" max="7424" width="9.140625" style="271"/>
    <col min="7425" max="7425" width="10" style="271" customWidth="1"/>
    <col min="7426" max="7426" width="11.140625" style="271" bestFit="1" customWidth="1"/>
    <col min="7427" max="7427" width="10" style="271" customWidth="1"/>
    <col min="7428" max="7431" width="9.140625" style="271"/>
    <col min="7432" max="7432" width="10.140625" style="271" customWidth="1"/>
    <col min="7433" max="7433" width="11.42578125" style="271" customWidth="1"/>
    <col min="7434" max="7680" width="9.140625" style="271"/>
    <col min="7681" max="7681" width="10" style="271" customWidth="1"/>
    <col min="7682" max="7682" width="11.140625" style="271" bestFit="1" customWidth="1"/>
    <col min="7683" max="7683" width="10" style="271" customWidth="1"/>
    <col min="7684" max="7687" width="9.140625" style="271"/>
    <col min="7688" max="7688" width="10.140625" style="271" customWidth="1"/>
    <col min="7689" max="7689" width="11.42578125" style="271" customWidth="1"/>
    <col min="7690" max="7936" width="9.140625" style="271"/>
    <col min="7937" max="7937" width="10" style="271" customWidth="1"/>
    <col min="7938" max="7938" width="11.140625" style="271" bestFit="1" customWidth="1"/>
    <col min="7939" max="7939" width="10" style="271" customWidth="1"/>
    <col min="7940" max="7943" width="9.140625" style="271"/>
    <col min="7944" max="7944" width="10.140625" style="271" customWidth="1"/>
    <col min="7945" max="7945" width="11.42578125" style="271" customWidth="1"/>
    <col min="7946" max="8192" width="9.140625" style="271"/>
    <col min="8193" max="8193" width="10" style="271" customWidth="1"/>
    <col min="8194" max="8194" width="11.140625" style="271" bestFit="1" customWidth="1"/>
    <col min="8195" max="8195" width="10" style="271" customWidth="1"/>
    <col min="8196" max="8199" width="9.140625" style="271"/>
    <col min="8200" max="8200" width="10.140625" style="271" customWidth="1"/>
    <col min="8201" max="8201" width="11.42578125" style="271" customWidth="1"/>
    <col min="8202" max="8448" width="9.140625" style="271"/>
    <col min="8449" max="8449" width="10" style="271" customWidth="1"/>
    <col min="8450" max="8450" width="11.140625" style="271" bestFit="1" customWidth="1"/>
    <col min="8451" max="8451" width="10" style="271" customWidth="1"/>
    <col min="8452" max="8455" width="9.140625" style="271"/>
    <col min="8456" max="8456" width="10.140625" style="271" customWidth="1"/>
    <col min="8457" max="8457" width="11.42578125" style="271" customWidth="1"/>
    <col min="8458" max="8704" width="9.140625" style="271"/>
    <col min="8705" max="8705" width="10" style="271" customWidth="1"/>
    <col min="8706" max="8706" width="11.140625" style="271" bestFit="1" customWidth="1"/>
    <col min="8707" max="8707" width="10" style="271" customWidth="1"/>
    <col min="8708" max="8711" width="9.140625" style="271"/>
    <col min="8712" max="8712" width="10.140625" style="271" customWidth="1"/>
    <col min="8713" max="8713" width="11.42578125" style="271" customWidth="1"/>
    <col min="8714" max="8960" width="9.140625" style="271"/>
    <col min="8961" max="8961" width="10" style="271" customWidth="1"/>
    <col min="8962" max="8962" width="11.140625" style="271" bestFit="1" customWidth="1"/>
    <col min="8963" max="8963" width="10" style="271" customWidth="1"/>
    <col min="8964" max="8967" width="9.140625" style="271"/>
    <col min="8968" max="8968" width="10.140625" style="271" customWidth="1"/>
    <col min="8969" max="8969" width="11.42578125" style="271" customWidth="1"/>
    <col min="8970" max="9216" width="9.140625" style="271"/>
    <col min="9217" max="9217" width="10" style="271" customWidth="1"/>
    <col min="9218" max="9218" width="11.140625" style="271" bestFit="1" customWidth="1"/>
    <col min="9219" max="9219" width="10" style="271" customWidth="1"/>
    <col min="9220" max="9223" width="9.140625" style="271"/>
    <col min="9224" max="9224" width="10.140625" style="271" customWidth="1"/>
    <col min="9225" max="9225" width="11.42578125" style="271" customWidth="1"/>
    <col min="9226" max="9472" width="9.140625" style="271"/>
    <col min="9473" max="9473" width="10" style="271" customWidth="1"/>
    <col min="9474" max="9474" width="11.140625" style="271" bestFit="1" customWidth="1"/>
    <col min="9475" max="9475" width="10" style="271" customWidth="1"/>
    <col min="9476" max="9479" width="9.140625" style="271"/>
    <col min="9480" max="9480" width="10.140625" style="271" customWidth="1"/>
    <col min="9481" max="9481" width="11.42578125" style="271" customWidth="1"/>
    <col min="9482" max="9728" width="9.140625" style="271"/>
    <col min="9729" max="9729" width="10" style="271" customWidth="1"/>
    <col min="9730" max="9730" width="11.140625" style="271" bestFit="1" customWidth="1"/>
    <col min="9731" max="9731" width="10" style="271" customWidth="1"/>
    <col min="9732" max="9735" width="9.140625" style="271"/>
    <col min="9736" max="9736" width="10.140625" style="271" customWidth="1"/>
    <col min="9737" max="9737" width="11.42578125" style="271" customWidth="1"/>
    <col min="9738" max="9984" width="9.140625" style="271"/>
    <col min="9985" max="9985" width="10" style="271" customWidth="1"/>
    <col min="9986" max="9986" width="11.140625" style="271" bestFit="1" customWidth="1"/>
    <col min="9987" max="9987" width="10" style="271" customWidth="1"/>
    <col min="9988" max="9991" width="9.140625" style="271"/>
    <col min="9992" max="9992" width="10.140625" style="271" customWidth="1"/>
    <col min="9993" max="9993" width="11.42578125" style="271" customWidth="1"/>
    <col min="9994" max="10240" width="9.140625" style="271"/>
    <col min="10241" max="10241" width="10" style="271" customWidth="1"/>
    <col min="10242" max="10242" width="11.140625" style="271" bestFit="1" customWidth="1"/>
    <col min="10243" max="10243" width="10" style="271" customWidth="1"/>
    <col min="10244" max="10247" width="9.140625" style="271"/>
    <col min="10248" max="10248" width="10.140625" style="271" customWidth="1"/>
    <col min="10249" max="10249" width="11.42578125" style="271" customWidth="1"/>
    <col min="10250" max="10496" width="9.140625" style="271"/>
    <col min="10497" max="10497" width="10" style="271" customWidth="1"/>
    <col min="10498" max="10498" width="11.140625" style="271" bestFit="1" customWidth="1"/>
    <col min="10499" max="10499" width="10" style="271" customWidth="1"/>
    <col min="10500" max="10503" width="9.140625" style="271"/>
    <col min="10504" max="10504" width="10.140625" style="271" customWidth="1"/>
    <col min="10505" max="10505" width="11.42578125" style="271" customWidth="1"/>
    <col min="10506" max="10752" width="9.140625" style="271"/>
    <col min="10753" max="10753" width="10" style="271" customWidth="1"/>
    <col min="10754" max="10754" width="11.140625" style="271" bestFit="1" customWidth="1"/>
    <col min="10755" max="10755" width="10" style="271" customWidth="1"/>
    <col min="10756" max="10759" width="9.140625" style="271"/>
    <col min="10760" max="10760" width="10.140625" style="271" customWidth="1"/>
    <col min="10761" max="10761" width="11.42578125" style="271" customWidth="1"/>
    <col min="10762" max="11008" width="9.140625" style="271"/>
    <col min="11009" max="11009" width="10" style="271" customWidth="1"/>
    <col min="11010" max="11010" width="11.140625" style="271" bestFit="1" customWidth="1"/>
    <col min="11011" max="11011" width="10" style="271" customWidth="1"/>
    <col min="11012" max="11015" width="9.140625" style="271"/>
    <col min="11016" max="11016" width="10.140625" style="271" customWidth="1"/>
    <col min="11017" max="11017" width="11.42578125" style="271" customWidth="1"/>
    <col min="11018" max="11264" width="9.140625" style="271"/>
    <col min="11265" max="11265" width="10" style="271" customWidth="1"/>
    <col min="11266" max="11266" width="11.140625" style="271" bestFit="1" customWidth="1"/>
    <col min="11267" max="11267" width="10" style="271" customWidth="1"/>
    <col min="11268" max="11271" width="9.140625" style="271"/>
    <col min="11272" max="11272" width="10.140625" style="271" customWidth="1"/>
    <col min="11273" max="11273" width="11.42578125" style="271" customWidth="1"/>
    <col min="11274" max="11520" width="9.140625" style="271"/>
    <col min="11521" max="11521" width="10" style="271" customWidth="1"/>
    <col min="11522" max="11522" width="11.140625" style="271" bestFit="1" customWidth="1"/>
    <col min="11523" max="11523" width="10" style="271" customWidth="1"/>
    <col min="11524" max="11527" width="9.140625" style="271"/>
    <col min="11528" max="11528" width="10.140625" style="271" customWidth="1"/>
    <col min="11529" max="11529" width="11.42578125" style="271" customWidth="1"/>
    <col min="11530" max="11776" width="9.140625" style="271"/>
    <col min="11777" max="11777" width="10" style="271" customWidth="1"/>
    <col min="11778" max="11778" width="11.140625" style="271" bestFit="1" customWidth="1"/>
    <col min="11779" max="11779" width="10" style="271" customWidth="1"/>
    <col min="11780" max="11783" width="9.140625" style="271"/>
    <col min="11784" max="11784" width="10.140625" style="271" customWidth="1"/>
    <col min="11785" max="11785" width="11.42578125" style="271" customWidth="1"/>
    <col min="11786" max="12032" width="9.140625" style="271"/>
    <col min="12033" max="12033" width="10" style="271" customWidth="1"/>
    <col min="12034" max="12034" width="11.140625" style="271" bestFit="1" customWidth="1"/>
    <col min="12035" max="12035" width="10" style="271" customWidth="1"/>
    <col min="12036" max="12039" width="9.140625" style="271"/>
    <col min="12040" max="12040" width="10.140625" style="271" customWidth="1"/>
    <col min="12041" max="12041" width="11.42578125" style="271" customWidth="1"/>
    <col min="12042" max="12288" width="9.140625" style="271"/>
    <col min="12289" max="12289" width="10" style="271" customWidth="1"/>
    <col min="12290" max="12290" width="11.140625" style="271" bestFit="1" customWidth="1"/>
    <col min="12291" max="12291" width="10" style="271" customWidth="1"/>
    <col min="12292" max="12295" width="9.140625" style="271"/>
    <col min="12296" max="12296" width="10.140625" style="271" customWidth="1"/>
    <col min="12297" max="12297" width="11.42578125" style="271" customWidth="1"/>
    <col min="12298" max="12544" width="9.140625" style="271"/>
    <col min="12545" max="12545" width="10" style="271" customWidth="1"/>
    <col min="12546" max="12546" width="11.140625" style="271" bestFit="1" customWidth="1"/>
    <col min="12547" max="12547" width="10" style="271" customWidth="1"/>
    <col min="12548" max="12551" width="9.140625" style="271"/>
    <col min="12552" max="12552" width="10.140625" style="271" customWidth="1"/>
    <col min="12553" max="12553" width="11.42578125" style="271" customWidth="1"/>
    <col min="12554" max="12800" width="9.140625" style="271"/>
    <col min="12801" max="12801" width="10" style="271" customWidth="1"/>
    <col min="12802" max="12802" width="11.140625" style="271" bestFit="1" customWidth="1"/>
    <col min="12803" max="12803" width="10" style="271" customWidth="1"/>
    <col min="12804" max="12807" width="9.140625" style="271"/>
    <col min="12808" max="12808" width="10.140625" style="271" customWidth="1"/>
    <col min="12809" max="12809" width="11.42578125" style="271" customWidth="1"/>
    <col min="12810" max="13056" width="9.140625" style="271"/>
    <col min="13057" max="13057" width="10" style="271" customWidth="1"/>
    <col min="13058" max="13058" width="11.140625" style="271" bestFit="1" customWidth="1"/>
    <col min="13059" max="13059" width="10" style="271" customWidth="1"/>
    <col min="13060" max="13063" width="9.140625" style="271"/>
    <col min="13064" max="13064" width="10.140625" style="271" customWidth="1"/>
    <col min="13065" max="13065" width="11.42578125" style="271" customWidth="1"/>
    <col min="13066" max="13312" width="9.140625" style="271"/>
    <col min="13313" max="13313" width="10" style="271" customWidth="1"/>
    <col min="13314" max="13314" width="11.140625" style="271" bestFit="1" customWidth="1"/>
    <col min="13315" max="13315" width="10" style="271" customWidth="1"/>
    <col min="13316" max="13319" width="9.140625" style="271"/>
    <col min="13320" max="13320" width="10.140625" style="271" customWidth="1"/>
    <col min="13321" max="13321" width="11.42578125" style="271" customWidth="1"/>
    <col min="13322" max="13568" width="9.140625" style="271"/>
    <col min="13569" max="13569" width="10" style="271" customWidth="1"/>
    <col min="13570" max="13570" width="11.140625" style="271" bestFit="1" customWidth="1"/>
    <col min="13571" max="13571" width="10" style="271" customWidth="1"/>
    <col min="13572" max="13575" width="9.140625" style="271"/>
    <col min="13576" max="13576" width="10.140625" style="271" customWidth="1"/>
    <col min="13577" max="13577" width="11.42578125" style="271" customWidth="1"/>
    <col min="13578" max="13824" width="9.140625" style="271"/>
    <col min="13825" max="13825" width="10" style="271" customWidth="1"/>
    <col min="13826" max="13826" width="11.140625" style="271" bestFit="1" customWidth="1"/>
    <col min="13827" max="13827" width="10" style="271" customWidth="1"/>
    <col min="13828" max="13831" width="9.140625" style="271"/>
    <col min="13832" max="13832" width="10.140625" style="271" customWidth="1"/>
    <col min="13833" max="13833" width="11.42578125" style="271" customWidth="1"/>
    <col min="13834" max="14080" width="9.140625" style="271"/>
    <col min="14081" max="14081" width="10" style="271" customWidth="1"/>
    <col min="14082" max="14082" width="11.140625" style="271" bestFit="1" customWidth="1"/>
    <col min="14083" max="14083" width="10" style="271" customWidth="1"/>
    <col min="14084" max="14087" width="9.140625" style="271"/>
    <col min="14088" max="14088" width="10.140625" style="271" customWidth="1"/>
    <col min="14089" max="14089" width="11.42578125" style="271" customWidth="1"/>
    <col min="14090" max="14336" width="9.140625" style="271"/>
    <col min="14337" max="14337" width="10" style="271" customWidth="1"/>
    <col min="14338" max="14338" width="11.140625" style="271" bestFit="1" customWidth="1"/>
    <col min="14339" max="14339" width="10" style="271" customWidth="1"/>
    <col min="14340" max="14343" width="9.140625" style="271"/>
    <col min="14344" max="14344" width="10.140625" style="271" customWidth="1"/>
    <col min="14345" max="14345" width="11.42578125" style="271" customWidth="1"/>
    <col min="14346" max="14592" width="9.140625" style="271"/>
    <col min="14593" max="14593" width="10" style="271" customWidth="1"/>
    <col min="14594" max="14594" width="11.140625" style="271" bestFit="1" customWidth="1"/>
    <col min="14595" max="14595" width="10" style="271" customWidth="1"/>
    <col min="14596" max="14599" width="9.140625" style="271"/>
    <col min="14600" max="14600" width="10.140625" style="271" customWidth="1"/>
    <col min="14601" max="14601" width="11.42578125" style="271" customWidth="1"/>
    <col min="14602" max="14848" width="9.140625" style="271"/>
    <col min="14849" max="14849" width="10" style="271" customWidth="1"/>
    <col min="14850" max="14850" width="11.140625" style="271" bestFit="1" customWidth="1"/>
    <col min="14851" max="14851" width="10" style="271" customWidth="1"/>
    <col min="14852" max="14855" width="9.140625" style="271"/>
    <col min="14856" max="14856" width="10.140625" style="271" customWidth="1"/>
    <col min="14857" max="14857" width="11.42578125" style="271" customWidth="1"/>
    <col min="14858" max="15104" width="9.140625" style="271"/>
    <col min="15105" max="15105" width="10" style="271" customWidth="1"/>
    <col min="15106" max="15106" width="11.140625" style="271" bestFit="1" customWidth="1"/>
    <col min="15107" max="15107" width="10" style="271" customWidth="1"/>
    <col min="15108" max="15111" width="9.140625" style="271"/>
    <col min="15112" max="15112" width="10.140625" style="271" customWidth="1"/>
    <col min="15113" max="15113" width="11.42578125" style="271" customWidth="1"/>
    <col min="15114" max="15360" width="9.140625" style="271"/>
    <col min="15361" max="15361" width="10" style="271" customWidth="1"/>
    <col min="15362" max="15362" width="11.140625" style="271" bestFit="1" customWidth="1"/>
    <col min="15363" max="15363" width="10" style="271" customWidth="1"/>
    <col min="15364" max="15367" width="9.140625" style="271"/>
    <col min="15368" max="15368" width="10.140625" style="271" customWidth="1"/>
    <col min="15369" max="15369" width="11.42578125" style="271" customWidth="1"/>
    <col min="15370" max="15616" width="9.140625" style="271"/>
    <col min="15617" max="15617" width="10" style="271" customWidth="1"/>
    <col min="15618" max="15618" width="11.140625" style="271" bestFit="1" customWidth="1"/>
    <col min="15619" max="15619" width="10" style="271" customWidth="1"/>
    <col min="15620" max="15623" width="9.140625" style="271"/>
    <col min="15624" max="15624" width="10.140625" style="271" customWidth="1"/>
    <col min="15625" max="15625" width="11.42578125" style="271" customWidth="1"/>
    <col min="15626" max="15872" width="9.140625" style="271"/>
    <col min="15873" max="15873" width="10" style="271" customWidth="1"/>
    <col min="15874" max="15874" width="11.140625" style="271" bestFit="1" customWidth="1"/>
    <col min="15875" max="15875" width="10" style="271" customWidth="1"/>
    <col min="15876" max="15879" width="9.140625" style="271"/>
    <col min="15880" max="15880" width="10.140625" style="271" customWidth="1"/>
    <col min="15881" max="15881" width="11.42578125" style="271" customWidth="1"/>
    <col min="15882" max="16128" width="9.140625" style="271"/>
    <col min="16129" max="16129" width="10" style="271" customWidth="1"/>
    <col min="16130" max="16130" width="11.140625" style="271" bestFit="1" customWidth="1"/>
    <col min="16131" max="16131" width="10" style="271" customWidth="1"/>
    <col min="16132" max="16135" width="9.140625" style="271"/>
    <col min="16136" max="16136" width="10.140625" style="271" customWidth="1"/>
    <col min="16137" max="16137" width="11.42578125" style="271" customWidth="1"/>
    <col min="16138" max="16384" width="9.140625" style="271"/>
  </cols>
  <sheetData>
    <row r="1" spans="1:28">
      <c r="A1" s="922" t="s">
        <v>578</v>
      </c>
      <c r="B1" s="923" t="s">
        <v>874</v>
      </c>
      <c r="C1" s="924" t="s">
        <v>875</v>
      </c>
      <c r="D1" s="924"/>
      <c r="E1" s="925" t="s">
        <v>876</v>
      </c>
      <c r="F1" s="925"/>
    </row>
    <row r="2" spans="1:28">
      <c r="S2" s="926"/>
      <c r="T2" s="926"/>
      <c r="U2" s="926"/>
      <c r="V2" s="926"/>
      <c r="W2" s="926"/>
      <c r="X2" s="926"/>
    </row>
    <row r="3" spans="1:28" ht="27.75">
      <c r="A3" s="927" t="s">
        <v>877</v>
      </c>
      <c r="B3" s="928">
        <v>44500</v>
      </c>
      <c r="C3" s="929" t="s">
        <v>878</v>
      </c>
      <c r="D3" s="930"/>
      <c r="E3" s="930"/>
      <c r="F3" s="930"/>
      <c r="G3" s="930"/>
      <c r="H3" s="930"/>
      <c r="I3" s="930"/>
      <c r="J3" s="930"/>
      <c r="K3" s="930"/>
      <c r="L3" s="930"/>
      <c r="M3" s="931"/>
    </row>
    <row r="4" spans="1:28" ht="18.75">
      <c r="A4" s="927" t="s">
        <v>879</v>
      </c>
      <c r="B4" s="928">
        <v>42500</v>
      </c>
      <c r="C4" s="922" t="s">
        <v>880</v>
      </c>
      <c r="D4" s="932">
        <v>300</v>
      </c>
      <c r="E4" s="932">
        <v>350</v>
      </c>
      <c r="F4" s="932">
        <v>400</v>
      </c>
      <c r="G4" s="932">
        <v>450</v>
      </c>
      <c r="H4" s="932">
        <v>500</v>
      </c>
      <c r="I4" s="932">
        <v>600</v>
      </c>
      <c r="J4" s="932">
        <v>700</v>
      </c>
      <c r="K4" s="932">
        <v>800</v>
      </c>
      <c r="L4" s="932">
        <v>900</v>
      </c>
      <c r="M4" s="932">
        <v>1000</v>
      </c>
      <c r="N4" s="932">
        <v>1100</v>
      </c>
      <c r="O4" s="932">
        <v>1200</v>
      </c>
    </row>
    <row r="5" spans="1:28" ht="21.95" customHeight="1">
      <c r="A5" s="933" t="s">
        <v>881</v>
      </c>
      <c r="B5" s="928">
        <v>6300</v>
      </c>
      <c r="C5" s="932">
        <v>12</v>
      </c>
      <c r="D5" s="934">
        <v>3272</v>
      </c>
      <c r="E5" s="934">
        <v>3964</v>
      </c>
      <c r="F5" s="934">
        <v>4350</v>
      </c>
      <c r="G5" s="934">
        <v>4804</v>
      </c>
      <c r="H5" s="934">
        <v>5370</v>
      </c>
      <c r="I5" s="934">
        <v>7077</v>
      </c>
      <c r="J5" s="934">
        <v>8534</v>
      </c>
      <c r="K5" s="934">
        <v>9700</v>
      </c>
      <c r="L5" s="934">
        <v>11990</v>
      </c>
      <c r="M5" s="934">
        <v>13540</v>
      </c>
      <c r="N5" s="934">
        <v>19402</v>
      </c>
      <c r="O5" s="934">
        <v>21457</v>
      </c>
    </row>
    <row r="6" spans="1:28" ht="21.95" customHeight="1">
      <c r="C6" s="932">
        <v>14</v>
      </c>
      <c r="D6" s="934">
        <v>3272</v>
      </c>
      <c r="E6" s="934">
        <v>3964</v>
      </c>
      <c r="F6" s="934">
        <v>4350</v>
      </c>
      <c r="G6" s="934">
        <v>4820</v>
      </c>
      <c r="H6" s="934">
        <v>5435</v>
      </c>
      <c r="I6" s="934">
        <v>7178</v>
      </c>
      <c r="J6" s="934">
        <v>8745</v>
      </c>
      <c r="K6" s="934">
        <v>10462</v>
      </c>
      <c r="L6" s="934">
        <v>12481</v>
      </c>
      <c r="M6" s="934">
        <v>14809</v>
      </c>
      <c r="N6" s="934">
        <v>19754</v>
      </c>
      <c r="O6" s="934">
        <v>22098</v>
      </c>
    </row>
    <row r="7" spans="1:28" ht="21.95" customHeight="1">
      <c r="C7" s="932">
        <v>16</v>
      </c>
      <c r="D7" s="934">
        <v>3272</v>
      </c>
      <c r="E7" s="934">
        <v>3964</v>
      </c>
      <c r="F7" s="934">
        <v>4372</v>
      </c>
      <c r="G7" s="934">
        <v>4892</v>
      </c>
      <c r="H7" s="934">
        <v>5514</v>
      </c>
      <c r="I7" s="934">
        <v>7284</v>
      </c>
      <c r="J7" s="934">
        <v>9331</v>
      </c>
      <c r="K7" s="934">
        <v>11188</v>
      </c>
      <c r="L7" s="934">
        <v>13416</v>
      </c>
      <c r="M7" s="934">
        <v>15870</v>
      </c>
      <c r="N7" s="934">
        <v>19948</v>
      </c>
      <c r="O7" s="934">
        <v>22904</v>
      </c>
    </row>
    <row r="8" spans="1:28" ht="21.95" customHeight="1">
      <c r="C8" s="932">
        <v>18</v>
      </c>
      <c r="D8" s="934">
        <v>3272</v>
      </c>
      <c r="E8" s="934">
        <v>3984</v>
      </c>
      <c r="F8" s="934">
        <v>4435</v>
      </c>
      <c r="G8" s="934">
        <v>4949</v>
      </c>
      <c r="H8" s="934">
        <v>5775</v>
      </c>
      <c r="I8" s="934">
        <v>7701</v>
      </c>
      <c r="J8" s="934">
        <v>9899</v>
      </c>
      <c r="K8" s="934">
        <v>11895</v>
      </c>
      <c r="L8" s="934">
        <v>14340</v>
      </c>
      <c r="M8" s="934">
        <v>16931</v>
      </c>
      <c r="N8" s="934">
        <v>21877</v>
      </c>
      <c r="O8" s="934">
        <v>25209</v>
      </c>
    </row>
    <row r="9" spans="1:28" ht="21.95" customHeight="1">
      <c r="C9" s="932">
        <v>20</v>
      </c>
      <c r="D9" s="934">
        <v>3272</v>
      </c>
      <c r="E9" s="934">
        <v>4022</v>
      </c>
      <c r="F9" s="934">
        <v>4483</v>
      </c>
      <c r="G9" s="934">
        <v>5188</v>
      </c>
      <c r="H9" s="934">
        <v>6054</v>
      </c>
      <c r="I9" s="934">
        <v>8112</v>
      </c>
      <c r="J9" s="934">
        <v>10464</v>
      </c>
      <c r="K9" s="934">
        <v>12643</v>
      </c>
      <c r="L9" s="934">
        <v>15231</v>
      </c>
      <c r="M9" s="934">
        <v>18056</v>
      </c>
      <c r="N9" s="934">
        <v>24046</v>
      </c>
      <c r="O9" s="934">
        <v>27687</v>
      </c>
    </row>
    <row r="10" spans="1:28" ht="21.95" customHeight="1">
      <c r="C10" s="932">
        <v>22</v>
      </c>
      <c r="D10" s="934">
        <v>3316</v>
      </c>
      <c r="E10" s="934">
        <v>4064</v>
      </c>
      <c r="F10" s="934">
        <v>4688</v>
      </c>
      <c r="G10" s="934">
        <v>5397</v>
      </c>
      <c r="H10" s="934">
        <v>6344</v>
      </c>
      <c r="I10" s="934">
        <v>8458</v>
      </c>
      <c r="J10" s="934">
        <v>11058</v>
      </c>
      <c r="K10" s="934">
        <v>13616</v>
      </c>
      <c r="L10" s="934">
        <v>15979</v>
      </c>
      <c r="M10" s="934">
        <v>19667</v>
      </c>
      <c r="N10" s="934">
        <v>25573</v>
      </c>
      <c r="O10" s="934">
        <v>29898</v>
      </c>
    </row>
    <row r="11" spans="1:28" ht="21.95" customHeight="1">
      <c r="C11" s="932">
        <v>24</v>
      </c>
      <c r="D11" s="934">
        <v>3403</v>
      </c>
      <c r="E11" s="934">
        <v>4166</v>
      </c>
      <c r="F11" s="934">
        <v>4871</v>
      </c>
      <c r="G11" s="934">
        <v>5645</v>
      </c>
      <c r="H11" s="934">
        <v>6649</v>
      </c>
      <c r="I11" s="934">
        <v>8909</v>
      </c>
      <c r="J11" s="934">
        <v>11820</v>
      </c>
      <c r="K11" s="934">
        <v>14414</v>
      </c>
      <c r="L11" s="934">
        <v>17601</v>
      </c>
      <c r="M11" s="934">
        <v>21498</v>
      </c>
      <c r="N11" s="934">
        <v>28334</v>
      </c>
      <c r="O11" s="934">
        <v>32472</v>
      </c>
    </row>
    <row r="12" spans="1:28" ht="21.95" customHeight="1">
      <c r="C12" s="932">
        <v>26</v>
      </c>
      <c r="D12" s="934">
        <v>3528</v>
      </c>
      <c r="E12" s="934">
        <v>4313</v>
      </c>
      <c r="F12" s="934">
        <v>5057</v>
      </c>
      <c r="G12" s="934">
        <v>5861</v>
      </c>
      <c r="H12" s="934">
        <v>6911</v>
      </c>
      <c r="I12" s="934">
        <v>9316</v>
      </c>
      <c r="J12" s="934">
        <v>12309</v>
      </c>
      <c r="K12" s="934">
        <v>15508</v>
      </c>
      <c r="L12" s="934">
        <v>18834</v>
      </c>
      <c r="M12" s="934">
        <v>23002</v>
      </c>
      <c r="N12" s="934">
        <v>29840</v>
      </c>
      <c r="O12" s="934">
        <v>33761</v>
      </c>
      <c r="AB12" s="926"/>
    </row>
    <row r="13" spans="1:28" ht="21.95" customHeight="1">
      <c r="C13" s="932">
        <v>28</v>
      </c>
      <c r="D13" s="934">
        <v>3594</v>
      </c>
      <c r="E13" s="934">
        <v>4437</v>
      </c>
      <c r="F13" s="934">
        <v>5236</v>
      </c>
      <c r="G13" s="934">
        <v>6096</v>
      </c>
      <c r="H13" s="934">
        <v>7371</v>
      </c>
      <c r="I13" s="934">
        <v>9891</v>
      </c>
      <c r="J13" s="934">
        <v>12906</v>
      </c>
      <c r="K13" s="934">
        <v>16250</v>
      </c>
      <c r="L13" s="934">
        <v>19730</v>
      </c>
      <c r="M13" s="934">
        <v>24248</v>
      </c>
      <c r="N13" s="934">
        <v>31800</v>
      </c>
      <c r="O13" s="934">
        <v>37739</v>
      </c>
      <c r="AB13" s="926"/>
    </row>
    <row r="14" spans="1:28" ht="21.95" customHeight="1">
      <c r="C14" s="935">
        <v>30</v>
      </c>
      <c r="D14" s="934">
        <v>3783</v>
      </c>
      <c r="E14" s="934">
        <v>4637</v>
      </c>
      <c r="F14" s="934">
        <v>5912</v>
      </c>
      <c r="G14" s="934">
        <v>6619</v>
      </c>
      <c r="H14" s="934">
        <v>7842</v>
      </c>
      <c r="I14" s="934">
        <v>10405</v>
      </c>
      <c r="J14" s="934">
        <v>13744</v>
      </c>
      <c r="K14" s="934">
        <v>17286</v>
      </c>
      <c r="L14" s="934">
        <v>21080</v>
      </c>
      <c r="M14" s="934">
        <v>25997</v>
      </c>
      <c r="N14" s="934">
        <v>34611</v>
      </c>
      <c r="O14" s="934">
        <v>41561</v>
      </c>
      <c r="AB14" s="926"/>
    </row>
    <row r="15" spans="1:28">
      <c r="AB15" s="926"/>
    </row>
    <row r="16" spans="1:28" ht="31.5" customHeight="1">
      <c r="B16" s="932" t="s">
        <v>882</v>
      </c>
      <c r="C16" s="936" t="s">
        <v>73</v>
      </c>
      <c r="D16" s="937" t="s">
        <v>883</v>
      </c>
      <c r="E16" s="938" t="s">
        <v>884</v>
      </c>
      <c r="F16" s="939" t="s">
        <v>885</v>
      </c>
      <c r="G16" s="938" t="s">
        <v>886</v>
      </c>
      <c r="AB16" s="926"/>
    </row>
    <row r="17" spans="2:28" ht="20.100000000000001" customHeight="1">
      <c r="B17" s="940">
        <v>26000</v>
      </c>
      <c r="C17" s="932">
        <v>100</v>
      </c>
      <c r="D17" s="941">
        <v>1062</v>
      </c>
      <c r="E17" s="941">
        <v>1062</v>
      </c>
      <c r="F17" s="941">
        <v>892</v>
      </c>
      <c r="G17" s="941">
        <v>892</v>
      </c>
      <c r="AB17" s="926"/>
    </row>
    <row r="18" spans="2:28" ht="20.100000000000001" customHeight="1">
      <c r="C18" s="932">
        <v>150</v>
      </c>
      <c r="D18" s="941">
        <v>1569</v>
      </c>
      <c r="E18" s="941">
        <v>1569</v>
      </c>
      <c r="F18" s="941">
        <v>1235</v>
      </c>
      <c r="G18" s="941">
        <v>1235</v>
      </c>
      <c r="AB18" s="926"/>
    </row>
    <row r="19" spans="2:28" ht="20.100000000000001" customHeight="1">
      <c r="C19" s="932">
        <v>200</v>
      </c>
      <c r="D19" s="942">
        <v>2095</v>
      </c>
      <c r="E19" s="942">
        <v>2095</v>
      </c>
      <c r="F19" s="942">
        <v>1722</v>
      </c>
      <c r="G19" s="942">
        <v>1722</v>
      </c>
      <c r="AB19" s="926"/>
    </row>
    <row r="20" spans="2:28" ht="20.100000000000001" customHeight="1">
      <c r="C20" s="932">
        <v>250</v>
      </c>
      <c r="D20" s="942">
        <v>2749</v>
      </c>
      <c r="E20" s="942">
        <v>2749</v>
      </c>
      <c r="F20" s="942">
        <v>2310</v>
      </c>
      <c r="G20" s="942">
        <v>2310</v>
      </c>
    </row>
    <row r="21" spans="2:28" ht="20.100000000000001" customHeight="1">
      <c r="C21" s="932">
        <v>300</v>
      </c>
      <c r="D21" s="942">
        <v>3482</v>
      </c>
      <c r="E21" s="942">
        <v>3482</v>
      </c>
      <c r="F21" s="942">
        <v>2967</v>
      </c>
      <c r="G21" s="942">
        <v>2967</v>
      </c>
    </row>
    <row r="22" spans="2:28" ht="20.100000000000001" customHeight="1">
      <c r="C22" s="932">
        <v>350</v>
      </c>
      <c r="D22" s="942">
        <v>4340</v>
      </c>
      <c r="E22" s="942">
        <v>4340</v>
      </c>
      <c r="F22" s="942">
        <v>3734</v>
      </c>
      <c r="G22" s="942">
        <v>3734</v>
      </c>
    </row>
    <row r="23" spans="2:28" ht="20.100000000000001" customHeight="1">
      <c r="C23" s="932">
        <v>400</v>
      </c>
      <c r="D23" s="942">
        <v>5233</v>
      </c>
      <c r="E23" s="942">
        <v>5233</v>
      </c>
      <c r="F23" s="942">
        <v>4532</v>
      </c>
      <c r="G23" s="942">
        <v>4532</v>
      </c>
    </row>
    <row r="24" spans="2:28" ht="20.100000000000001" customHeight="1">
      <c r="C24" s="932">
        <v>450</v>
      </c>
      <c r="D24" s="942">
        <v>6261</v>
      </c>
      <c r="E24" s="942">
        <v>6261</v>
      </c>
      <c r="F24" s="942">
        <v>5452</v>
      </c>
      <c r="G24" s="942">
        <v>5452</v>
      </c>
    </row>
    <row r="25" spans="2:28" ht="20.100000000000001" customHeight="1">
      <c r="C25" s="932">
        <v>500</v>
      </c>
      <c r="D25" s="941">
        <v>7284</v>
      </c>
      <c r="E25" s="941">
        <v>7284</v>
      </c>
      <c r="F25" s="941">
        <v>6498</v>
      </c>
      <c r="G25" s="941">
        <v>6498</v>
      </c>
    </row>
    <row r="26" spans="2:28" ht="20.100000000000001" customHeight="1">
      <c r="C26" s="932">
        <v>600</v>
      </c>
      <c r="D26" s="941">
        <v>9607</v>
      </c>
      <c r="E26" s="941">
        <v>9607</v>
      </c>
      <c r="F26" s="941">
        <v>8647</v>
      </c>
      <c r="G26" s="941">
        <v>8647</v>
      </c>
    </row>
    <row r="27" spans="2:28" ht="20.100000000000001" customHeight="1">
      <c r="C27" s="932">
        <v>700</v>
      </c>
      <c r="D27" s="941">
        <v>12420</v>
      </c>
      <c r="E27" s="941">
        <v>12420</v>
      </c>
      <c r="F27" s="941">
        <v>11189</v>
      </c>
      <c r="G27" s="941">
        <v>11189</v>
      </c>
    </row>
    <row r="28" spans="2:28" ht="20.100000000000001" customHeight="1">
      <c r="C28" s="932">
        <v>750</v>
      </c>
      <c r="D28" s="941">
        <v>13938</v>
      </c>
      <c r="E28" s="941">
        <v>13938</v>
      </c>
      <c r="F28" s="941">
        <v>12537</v>
      </c>
      <c r="G28" s="941">
        <v>12537</v>
      </c>
    </row>
    <row r="29" spans="2:28" ht="20.100000000000001" customHeight="1">
      <c r="C29" s="932">
        <v>800</v>
      </c>
      <c r="D29" s="941">
        <v>15380</v>
      </c>
      <c r="E29" s="941">
        <v>15380</v>
      </c>
      <c r="F29" s="941">
        <v>13855</v>
      </c>
      <c r="G29" s="941">
        <v>13855</v>
      </c>
    </row>
    <row r="30" spans="2:28" ht="20.100000000000001" customHeight="1">
      <c r="C30" s="932">
        <v>900</v>
      </c>
      <c r="D30" s="941">
        <v>18758</v>
      </c>
      <c r="E30" s="941">
        <v>18758</v>
      </c>
      <c r="F30" s="941">
        <v>16904</v>
      </c>
      <c r="G30" s="941">
        <v>16904</v>
      </c>
    </row>
    <row r="31" spans="2:28" ht="20.100000000000001" customHeight="1">
      <c r="C31" s="932">
        <v>1000</v>
      </c>
      <c r="D31" s="941">
        <v>22235</v>
      </c>
      <c r="E31" s="941">
        <v>22235</v>
      </c>
      <c r="F31" s="941">
        <v>20036</v>
      </c>
      <c r="G31" s="941">
        <v>20036</v>
      </c>
    </row>
    <row r="32" spans="2:28" ht="20.100000000000001" customHeight="1">
      <c r="C32" s="932">
        <v>1100</v>
      </c>
      <c r="D32" s="941">
        <v>23747</v>
      </c>
      <c r="E32" s="941">
        <v>23747</v>
      </c>
      <c r="F32" s="943"/>
      <c r="G32" s="943"/>
    </row>
    <row r="33" spans="1:9" ht="20.100000000000001" customHeight="1">
      <c r="C33" s="932">
        <v>1200</v>
      </c>
      <c r="D33" s="941">
        <v>27765</v>
      </c>
      <c r="E33" s="941">
        <v>27765</v>
      </c>
      <c r="F33" s="943"/>
      <c r="G33" s="943"/>
    </row>
    <row r="34" spans="1:9">
      <c r="A34" s="932" t="s">
        <v>887</v>
      </c>
      <c r="B34" s="940">
        <v>59500</v>
      </c>
      <c r="C34" s="944" t="s">
        <v>888</v>
      </c>
      <c r="D34" s="945"/>
      <c r="E34" s="945"/>
      <c r="F34" s="945"/>
      <c r="G34" s="945"/>
      <c r="H34" s="945"/>
      <c r="I34" s="946"/>
    </row>
    <row r="35" spans="1:9">
      <c r="A35" s="932" t="s">
        <v>374</v>
      </c>
      <c r="B35" s="940">
        <v>6300</v>
      </c>
      <c r="C35" s="922" t="s">
        <v>73</v>
      </c>
      <c r="D35" s="947" t="s">
        <v>27</v>
      </c>
      <c r="E35" s="947" t="s">
        <v>889</v>
      </c>
      <c r="F35" s="947" t="s">
        <v>890</v>
      </c>
      <c r="G35" s="947" t="s">
        <v>891</v>
      </c>
      <c r="H35" s="947" t="s">
        <v>892</v>
      </c>
      <c r="I35" s="947" t="s">
        <v>893</v>
      </c>
    </row>
    <row r="36" spans="1:9" ht="20.100000000000001" customHeight="1">
      <c r="C36" s="932">
        <v>350</v>
      </c>
      <c r="D36" s="941">
        <v>2901</v>
      </c>
      <c r="E36" s="941">
        <v>2911</v>
      </c>
      <c r="F36" s="941">
        <v>2925</v>
      </c>
      <c r="G36" s="941">
        <v>2941</v>
      </c>
      <c r="H36" s="941">
        <v>3001</v>
      </c>
      <c r="I36" s="941">
        <v>3104</v>
      </c>
    </row>
    <row r="37" spans="1:9" ht="20.100000000000001" customHeight="1">
      <c r="C37" s="932">
        <v>400</v>
      </c>
      <c r="D37" s="941">
        <v>3121</v>
      </c>
      <c r="E37" s="941">
        <v>3144</v>
      </c>
      <c r="F37" s="941">
        <v>3179</v>
      </c>
      <c r="G37" s="941">
        <v>3222</v>
      </c>
      <c r="H37" s="941">
        <v>3282</v>
      </c>
      <c r="I37" s="941">
        <v>3332</v>
      </c>
    </row>
    <row r="38" spans="1:9" ht="20.100000000000001" customHeight="1">
      <c r="C38" s="932">
        <v>450</v>
      </c>
      <c r="D38" s="941">
        <v>3338</v>
      </c>
      <c r="E38" s="941">
        <v>3355</v>
      </c>
      <c r="F38" s="941">
        <v>3394</v>
      </c>
      <c r="G38" s="941">
        <v>3461</v>
      </c>
      <c r="H38" s="941">
        <v>3549</v>
      </c>
      <c r="I38" s="941">
        <v>3625</v>
      </c>
    </row>
    <row r="39" spans="1:9" ht="20.100000000000001" customHeight="1">
      <c r="C39" s="932">
        <v>500</v>
      </c>
      <c r="D39" s="941">
        <v>3613</v>
      </c>
      <c r="E39" s="941">
        <v>3630</v>
      </c>
      <c r="F39" s="941">
        <v>3660</v>
      </c>
      <c r="G39" s="941">
        <v>3741</v>
      </c>
      <c r="H39" s="941">
        <v>3819</v>
      </c>
      <c r="I39" s="941">
        <v>3931</v>
      </c>
    </row>
    <row r="40" spans="1:9" ht="20.100000000000001" customHeight="1">
      <c r="C40" s="932">
        <v>600</v>
      </c>
      <c r="D40" s="941">
        <v>4156</v>
      </c>
      <c r="E40" s="941">
        <v>4188</v>
      </c>
      <c r="F40" s="941">
        <v>4233</v>
      </c>
      <c r="G40" s="941">
        <v>4366</v>
      </c>
      <c r="H40" s="941">
        <v>4505</v>
      </c>
      <c r="I40" s="941">
        <v>4642</v>
      </c>
    </row>
    <row r="41" spans="1:9" ht="20.100000000000001" customHeight="1">
      <c r="C41" s="932">
        <v>700</v>
      </c>
      <c r="D41" s="941">
        <v>5094</v>
      </c>
      <c r="E41" s="941">
        <v>5118</v>
      </c>
      <c r="F41" s="941">
        <v>5201</v>
      </c>
      <c r="G41" s="941">
        <v>5326</v>
      </c>
      <c r="H41" s="941">
        <v>5513</v>
      </c>
      <c r="I41" s="941">
        <v>5671</v>
      </c>
    </row>
    <row r="42" spans="1:9" ht="20.100000000000001" customHeight="1">
      <c r="C42" s="932">
        <v>800</v>
      </c>
      <c r="D42" s="941">
        <v>6014</v>
      </c>
      <c r="E42" s="941">
        <v>6078</v>
      </c>
      <c r="F42" s="941">
        <v>6235</v>
      </c>
      <c r="G42" s="941">
        <v>6385</v>
      </c>
      <c r="H42" s="941">
        <v>6638</v>
      </c>
      <c r="I42" s="941">
        <v>6875</v>
      </c>
    </row>
    <row r="43" spans="1:9" ht="20.100000000000001" customHeight="1">
      <c r="C43" s="932">
        <v>900</v>
      </c>
      <c r="D43" s="941">
        <v>6977</v>
      </c>
      <c r="E43" s="941">
        <v>7034</v>
      </c>
      <c r="F43" s="941">
        <v>7194</v>
      </c>
      <c r="G43" s="941">
        <v>7493</v>
      </c>
      <c r="H43" s="941">
        <v>7783</v>
      </c>
      <c r="I43" s="941">
        <v>8308</v>
      </c>
    </row>
    <row r="44" spans="1:9" ht="20.100000000000001" customHeight="1">
      <c r="C44" s="932">
        <v>1000</v>
      </c>
      <c r="D44" s="941">
        <v>8192</v>
      </c>
      <c r="E44" s="941">
        <v>8267</v>
      </c>
      <c r="F44" s="941">
        <v>8501</v>
      </c>
      <c r="G44" s="941">
        <v>8838</v>
      </c>
      <c r="H44" s="941">
        <v>9251</v>
      </c>
      <c r="I44" s="941">
        <v>9735</v>
      </c>
    </row>
    <row r="45" spans="1:9" ht="20.100000000000001" customHeight="1">
      <c r="C45" s="932">
        <v>1100</v>
      </c>
      <c r="D45" s="941">
        <v>9307</v>
      </c>
      <c r="E45" s="941">
        <v>9444</v>
      </c>
      <c r="F45" s="941">
        <v>9708</v>
      </c>
      <c r="G45" s="941">
        <v>10231</v>
      </c>
      <c r="H45" s="941">
        <v>10680</v>
      </c>
      <c r="I45" s="941">
        <v>11179</v>
      </c>
    </row>
    <row r="46" spans="1:9" ht="20.100000000000001" customHeight="1">
      <c r="C46" s="932">
        <v>1200</v>
      </c>
      <c r="D46" s="941">
        <v>10335</v>
      </c>
      <c r="E46" s="941">
        <v>10514</v>
      </c>
      <c r="F46" s="941">
        <v>11052</v>
      </c>
      <c r="G46" s="941">
        <v>11554</v>
      </c>
      <c r="H46" s="941">
        <v>12215</v>
      </c>
      <c r="I46" s="941">
        <v>13179</v>
      </c>
    </row>
    <row r="47" spans="1:9" ht="20.100000000000001" customHeight="1">
      <c r="C47" s="932">
        <v>1300</v>
      </c>
      <c r="D47" s="941">
        <v>11724</v>
      </c>
      <c r="E47" s="941">
        <v>12372</v>
      </c>
      <c r="F47" s="941">
        <v>13034</v>
      </c>
      <c r="G47" s="941">
        <v>13706</v>
      </c>
      <c r="H47" s="941">
        <v>14859</v>
      </c>
      <c r="I47" s="941">
        <v>16190</v>
      </c>
    </row>
    <row r="48" spans="1:9" ht="20.100000000000001" customHeight="1">
      <c r="C48" s="932">
        <v>1400</v>
      </c>
      <c r="D48" s="941">
        <v>13368</v>
      </c>
      <c r="E48" s="941">
        <v>14117</v>
      </c>
      <c r="F48" s="941">
        <v>14900</v>
      </c>
      <c r="G48" s="941">
        <v>16152</v>
      </c>
      <c r="H48" s="941">
        <v>17443</v>
      </c>
      <c r="I48" s="941">
        <v>18363</v>
      </c>
    </row>
    <row r="49" spans="2:10" ht="20.100000000000001" customHeight="1">
      <c r="C49" s="932">
        <v>1500</v>
      </c>
      <c r="D49" s="941">
        <v>15575</v>
      </c>
      <c r="E49" s="941">
        <v>16459</v>
      </c>
      <c r="F49" s="941">
        <v>17343</v>
      </c>
      <c r="G49" s="941">
        <v>18782</v>
      </c>
      <c r="H49" s="941">
        <v>20219</v>
      </c>
      <c r="I49" s="941">
        <v>21265</v>
      </c>
    </row>
    <row r="50" spans="2:10" ht="20.100000000000001" customHeight="1">
      <c r="C50" s="932">
        <v>1600</v>
      </c>
      <c r="D50" s="941">
        <v>17533</v>
      </c>
      <c r="E50" s="941">
        <v>18542</v>
      </c>
      <c r="F50" s="941">
        <v>19552</v>
      </c>
      <c r="G50" s="941">
        <v>22097</v>
      </c>
      <c r="H50" s="941">
        <v>22877</v>
      </c>
      <c r="I50" s="941">
        <v>24061</v>
      </c>
    </row>
    <row r="51" spans="2:10" ht="20.100000000000001" customHeight="1">
      <c r="C51" s="932">
        <v>1700</v>
      </c>
      <c r="D51" s="941">
        <v>18461</v>
      </c>
      <c r="E51" s="941">
        <v>19200</v>
      </c>
      <c r="F51" s="941">
        <v>20201</v>
      </c>
      <c r="G51" s="941">
        <v>22678</v>
      </c>
      <c r="H51" s="941">
        <v>25066</v>
      </c>
      <c r="I51" s="941">
        <v>26461</v>
      </c>
    </row>
    <row r="52" spans="2:10" ht="20.100000000000001" customHeight="1">
      <c r="C52" s="932">
        <v>1800</v>
      </c>
      <c r="D52" s="941">
        <v>19973</v>
      </c>
      <c r="E52" s="941">
        <v>21233</v>
      </c>
      <c r="F52" s="941">
        <v>22406</v>
      </c>
      <c r="G52" s="941">
        <v>24592</v>
      </c>
      <c r="H52" s="941">
        <v>27172</v>
      </c>
      <c r="I52" s="941">
        <v>28687</v>
      </c>
    </row>
    <row r="53" spans="2:10" ht="20.100000000000001" customHeight="1">
      <c r="C53" s="932">
        <v>1900</v>
      </c>
      <c r="D53" s="941">
        <v>21328</v>
      </c>
      <c r="E53" s="941">
        <v>22494</v>
      </c>
      <c r="F53" s="941">
        <v>24485</v>
      </c>
      <c r="G53" s="941">
        <v>25879</v>
      </c>
      <c r="H53" s="941">
        <v>28114</v>
      </c>
      <c r="I53" s="941">
        <v>31475</v>
      </c>
    </row>
    <row r="54" spans="2:10" ht="20.100000000000001" customHeight="1">
      <c r="C54" s="932">
        <v>2000</v>
      </c>
      <c r="D54" s="941">
        <v>23457</v>
      </c>
      <c r="E54" s="941">
        <v>24906</v>
      </c>
      <c r="F54" s="941">
        <v>26232</v>
      </c>
      <c r="G54" s="941">
        <v>28786</v>
      </c>
      <c r="H54" s="941">
        <v>32730</v>
      </c>
      <c r="I54" s="941">
        <v>35283</v>
      </c>
    </row>
    <row r="55" spans="2:10">
      <c r="C55" s="948"/>
    </row>
    <row r="56" spans="2:10" s="957" customFormat="1">
      <c r="B56" s="949" t="s">
        <v>374</v>
      </c>
      <c r="C56" s="950" t="s">
        <v>894</v>
      </c>
      <c r="D56" s="951"/>
      <c r="E56" s="951"/>
      <c r="F56" s="952"/>
      <c r="G56" s="953"/>
      <c r="H56" s="954" t="s">
        <v>895</v>
      </c>
      <c r="I56" s="955"/>
      <c r="J56" s="956"/>
    </row>
    <row r="57" spans="2:10" s="957" customFormat="1">
      <c r="B57" s="949">
        <f>B35</f>
        <v>6300</v>
      </c>
      <c r="C57" s="958" t="s">
        <v>73</v>
      </c>
      <c r="D57" s="949" t="s">
        <v>896</v>
      </c>
      <c r="E57" s="949" t="s">
        <v>897</v>
      </c>
      <c r="F57" s="949" t="s">
        <v>898</v>
      </c>
      <c r="H57" s="949" t="s">
        <v>896</v>
      </c>
      <c r="I57" s="949" t="s">
        <v>897</v>
      </c>
      <c r="J57" s="949" t="s">
        <v>898</v>
      </c>
    </row>
    <row r="58" spans="2:10" s="957" customFormat="1" ht="20.100000000000001" customHeight="1">
      <c r="B58" s="949" t="s">
        <v>899</v>
      </c>
      <c r="C58" s="958">
        <v>80</v>
      </c>
      <c r="D58" s="941">
        <v>198</v>
      </c>
      <c r="E58" s="941">
        <v>218</v>
      </c>
      <c r="F58" s="941">
        <v>271</v>
      </c>
      <c r="H58" s="941">
        <v>92</v>
      </c>
      <c r="I58" s="941">
        <v>99</v>
      </c>
      <c r="J58" s="941">
        <v>114</v>
      </c>
    </row>
    <row r="59" spans="2:10" s="957" customFormat="1" ht="20.100000000000001" customHeight="1">
      <c r="B59" s="949">
        <v>75500</v>
      </c>
      <c r="C59" s="958">
        <v>100</v>
      </c>
      <c r="D59" s="941">
        <v>261</v>
      </c>
      <c r="E59" s="941">
        <v>332</v>
      </c>
      <c r="F59" s="941">
        <v>408</v>
      </c>
      <c r="H59" s="941">
        <v>119</v>
      </c>
      <c r="I59" s="941">
        <v>129</v>
      </c>
      <c r="J59" s="941">
        <v>155</v>
      </c>
    </row>
    <row r="60" spans="2:10" s="957" customFormat="1" ht="20.100000000000001" customHeight="1">
      <c r="C60" s="958">
        <v>125</v>
      </c>
      <c r="D60" s="941">
        <v>340</v>
      </c>
      <c r="E60" s="941">
        <v>424</v>
      </c>
      <c r="F60" s="941">
        <v>532</v>
      </c>
      <c r="H60" s="941">
        <v>149</v>
      </c>
      <c r="I60" s="941">
        <v>165</v>
      </c>
      <c r="J60" s="941">
        <v>199</v>
      </c>
    </row>
    <row r="61" spans="2:10" s="957" customFormat="1" ht="20.100000000000001" customHeight="1">
      <c r="C61" s="958">
        <v>150</v>
      </c>
      <c r="D61" s="941">
        <v>478</v>
      </c>
      <c r="E61" s="941">
        <v>596</v>
      </c>
      <c r="F61" s="941">
        <v>749</v>
      </c>
      <c r="H61" s="941">
        <v>175</v>
      </c>
      <c r="I61" s="941">
        <v>219</v>
      </c>
      <c r="J61" s="941">
        <v>270</v>
      </c>
    </row>
    <row r="62" spans="2:10" s="957" customFormat="1" ht="20.100000000000001" customHeight="1">
      <c r="C62" s="958">
        <v>200</v>
      </c>
      <c r="D62" s="941">
        <v>791</v>
      </c>
      <c r="E62" s="941">
        <v>1015</v>
      </c>
      <c r="F62" s="941">
        <v>1287</v>
      </c>
      <c r="H62" s="941">
        <v>321</v>
      </c>
      <c r="I62" s="941">
        <v>354</v>
      </c>
      <c r="J62" s="941">
        <v>450</v>
      </c>
    </row>
    <row r="63" spans="2:10" s="957" customFormat="1" ht="20.100000000000001" customHeight="1">
      <c r="C63" s="958">
        <v>250</v>
      </c>
      <c r="D63" s="941">
        <v>1002</v>
      </c>
      <c r="E63" s="941">
        <v>1303</v>
      </c>
      <c r="F63" s="941">
        <v>1631</v>
      </c>
      <c r="H63" s="941">
        <v>376</v>
      </c>
      <c r="I63" s="941">
        <v>475</v>
      </c>
      <c r="J63" s="941">
        <v>604</v>
      </c>
    </row>
    <row r="64" spans="2:10" s="957" customFormat="1" ht="20.100000000000001" customHeight="1">
      <c r="C64" s="958">
        <v>300</v>
      </c>
      <c r="D64" s="941">
        <v>1402</v>
      </c>
      <c r="E64" s="941">
        <v>1830</v>
      </c>
      <c r="F64" s="941">
        <v>2339</v>
      </c>
      <c r="H64" s="941">
        <v>490</v>
      </c>
      <c r="I64" s="941">
        <v>637</v>
      </c>
      <c r="J64" s="941">
        <v>819</v>
      </c>
    </row>
    <row r="65" spans="2:10" s="957" customFormat="1" ht="20.100000000000001" customHeight="1">
      <c r="C65" s="958">
        <v>350</v>
      </c>
      <c r="D65" s="941">
        <v>1708</v>
      </c>
      <c r="E65" s="941">
        <v>2221</v>
      </c>
      <c r="F65" s="941">
        <v>2803</v>
      </c>
      <c r="H65" s="941">
        <v>635</v>
      </c>
      <c r="I65" s="941">
        <v>820</v>
      </c>
      <c r="J65" s="941">
        <v>1046</v>
      </c>
    </row>
    <row r="66" spans="2:10" s="957" customFormat="1" ht="20.100000000000001" customHeight="1">
      <c r="C66" s="958">
        <v>400</v>
      </c>
      <c r="D66" s="941">
        <v>2219</v>
      </c>
      <c r="E66" s="941">
        <v>2906</v>
      </c>
      <c r="F66" s="941">
        <v>3607</v>
      </c>
      <c r="H66" s="941">
        <v>978</v>
      </c>
      <c r="I66" s="941">
        <v>1277</v>
      </c>
      <c r="J66" s="941">
        <v>1632</v>
      </c>
    </row>
    <row r="67" spans="2:10" s="957" customFormat="1" ht="20.100000000000001" customHeight="1">
      <c r="C67" s="958">
        <v>450</v>
      </c>
      <c r="D67" s="941">
        <v>2641</v>
      </c>
      <c r="E67" s="941">
        <v>3508</v>
      </c>
      <c r="F67" s="941">
        <v>4391</v>
      </c>
      <c r="H67" s="941">
        <v>1171</v>
      </c>
      <c r="I67" s="941">
        <v>1544</v>
      </c>
      <c r="J67" s="941">
        <v>1979</v>
      </c>
    </row>
    <row r="68" spans="2:10" s="957" customFormat="1" ht="20.100000000000001" customHeight="1">
      <c r="C68" s="958">
        <v>500</v>
      </c>
      <c r="D68" s="941">
        <v>3255</v>
      </c>
      <c r="E68" s="941">
        <v>4287</v>
      </c>
      <c r="F68" s="941">
        <v>5382</v>
      </c>
      <c r="H68" s="941">
        <v>1396</v>
      </c>
      <c r="I68" s="941">
        <v>1866</v>
      </c>
      <c r="J68" s="941">
        <v>2381</v>
      </c>
    </row>
    <row r="69" spans="2:10" s="957" customFormat="1" ht="20.100000000000001" customHeight="1">
      <c r="C69" s="958">
        <v>600</v>
      </c>
      <c r="D69" s="941">
        <v>4631</v>
      </c>
      <c r="E69" s="941">
        <v>6052</v>
      </c>
      <c r="F69" s="941">
        <v>7711</v>
      </c>
      <c r="H69" s="941">
        <v>1725</v>
      </c>
      <c r="I69" s="941">
        <v>2170</v>
      </c>
      <c r="J69" s="941">
        <v>2776</v>
      </c>
    </row>
    <row r="70" spans="2:10" s="957" customFormat="1" ht="20.100000000000001" customHeight="1">
      <c r="C70" s="958">
        <v>700</v>
      </c>
      <c r="D70" s="941">
        <v>6085</v>
      </c>
      <c r="E70" s="941">
        <v>8255</v>
      </c>
      <c r="F70" s="941">
        <v>10674</v>
      </c>
      <c r="H70" s="941">
        <v>2266</v>
      </c>
      <c r="I70" s="941">
        <v>3050</v>
      </c>
      <c r="J70" s="941">
        <v>3966</v>
      </c>
    </row>
    <row r="71" spans="2:10" s="957" customFormat="1" ht="20.100000000000001" customHeight="1">
      <c r="C71" s="958">
        <v>750</v>
      </c>
      <c r="D71" s="941">
        <v>6935</v>
      </c>
      <c r="E71" s="941">
        <v>9529</v>
      </c>
      <c r="F71" s="941">
        <v>12213</v>
      </c>
      <c r="H71" s="941">
        <v>2556</v>
      </c>
      <c r="I71" s="941">
        <v>3494</v>
      </c>
      <c r="J71" s="941">
        <v>4509</v>
      </c>
    </row>
    <row r="72" spans="2:10" s="957" customFormat="1" ht="20.100000000000001" customHeight="1">
      <c r="C72" s="958">
        <v>800</v>
      </c>
      <c r="D72" s="941">
        <v>7935</v>
      </c>
      <c r="E72" s="941">
        <v>10796</v>
      </c>
      <c r="F72" s="941">
        <v>13856</v>
      </c>
      <c r="H72" s="941">
        <v>2899</v>
      </c>
      <c r="I72" s="941">
        <v>3931</v>
      </c>
      <c r="J72" s="941">
        <v>5087</v>
      </c>
    </row>
    <row r="73" spans="2:10" s="957" customFormat="1" ht="20.100000000000001" customHeight="1">
      <c r="C73" s="958">
        <v>850</v>
      </c>
      <c r="D73" s="941">
        <v>8901</v>
      </c>
      <c r="E73" s="941">
        <v>12145</v>
      </c>
      <c r="F73" s="941">
        <v>15602</v>
      </c>
      <c r="H73" s="941">
        <v>3230</v>
      </c>
      <c r="I73" s="941">
        <v>4397</v>
      </c>
      <c r="J73" s="941">
        <v>5702</v>
      </c>
    </row>
    <row r="74" spans="2:10" s="957" customFormat="1" ht="20.100000000000001" customHeight="1">
      <c r="C74" s="958">
        <v>900</v>
      </c>
      <c r="D74" s="941">
        <v>9923</v>
      </c>
      <c r="E74" s="941">
        <v>13569</v>
      </c>
      <c r="F74" s="941">
        <v>17452</v>
      </c>
      <c r="H74" s="941">
        <v>3574</v>
      </c>
      <c r="I74" s="941">
        <v>4888</v>
      </c>
      <c r="J74" s="941">
        <v>6347</v>
      </c>
    </row>
    <row r="75" spans="2:10" s="957" customFormat="1" ht="20.100000000000001" customHeight="1">
      <c r="C75" s="958">
        <v>1000</v>
      </c>
      <c r="D75" s="941">
        <v>12249</v>
      </c>
      <c r="E75" s="941">
        <v>16658</v>
      </c>
      <c r="F75" s="941">
        <v>21461</v>
      </c>
      <c r="H75" s="941">
        <v>4362</v>
      </c>
      <c r="I75" s="941">
        <v>5944</v>
      </c>
      <c r="J75" s="941">
        <v>7746</v>
      </c>
    </row>
    <row r="77" spans="2:10">
      <c r="B77" s="932" t="s">
        <v>900</v>
      </c>
      <c r="C77" s="959" t="s">
        <v>901</v>
      </c>
      <c r="D77" s="960"/>
      <c r="E77" s="960"/>
      <c r="F77" s="961"/>
    </row>
    <row r="78" spans="2:10">
      <c r="B78" s="940">
        <v>26000</v>
      </c>
      <c r="C78" s="922" t="s">
        <v>73</v>
      </c>
      <c r="D78" s="932" t="s">
        <v>902</v>
      </c>
      <c r="E78" s="932" t="s">
        <v>24</v>
      </c>
      <c r="F78" s="932" t="s">
        <v>28</v>
      </c>
    </row>
    <row r="79" spans="2:10" ht="20.100000000000001" customHeight="1">
      <c r="C79" s="922">
        <v>80</v>
      </c>
      <c r="D79" s="941">
        <v>834</v>
      </c>
      <c r="E79" s="941">
        <v>904</v>
      </c>
      <c r="F79" s="941">
        <v>972</v>
      </c>
    </row>
    <row r="80" spans="2:10" ht="20.100000000000001" customHeight="1">
      <c r="C80" s="922">
        <v>100</v>
      </c>
      <c r="D80" s="941">
        <v>1015</v>
      </c>
      <c r="E80" s="941">
        <v>1115</v>
      </c>
      <c r="F80" s="941">
        <v>1191</v>
      </c>
    </row>
    <row r="81" spans="3:6" ht="20.100000000000001" customHeight="1">
      <c r="C81" s="922">
        <v>125</v>
      </c>
      <c r="D81" s="941">
        <v>1279</v>
      </c>
      <c r="E81" s="941">
        <v>1396</v>
      </c>
      <c r="F81" s="941">
        <v>1504</v>
      </c>
    </row>
    <row r="82" spans="3:6" ht="20.100000000000001" customHeight="1">
      <c r="C82" s="922">
        <v>150</v>
      </c>
      <c r="D82" s="941">
        <v>1549</v>
      </c>
      <c r="E82" s="941">
        <v>1697</v>
      </c>
      <c r="F82" s="941">
        <v>1829</v>
      </c>
    </row>
    <row r="83" spans="3:6" ht="20.100000000000001" customHeight="1">
      <c r="C83" s="922">
        <v>200</v>
      </c>
      <c r="D83" s="941">
        <v>2261</v>
      </c>
      <c r="E83" s="941">
        <v>2454</v>
      </c>
      <c r="F83" s="941">
        <v>2656</v>
      </c>
    </row>
    <row r="84" spans="3:6" ht="20.100000000000001" customHeight="1">
      <c r="C84" s="922">
        <v>250</v>
      </c>
      <c r="D84" s="941">
        <v>3047</v>
      </c>
      <c r="E84" s="941">
        <v>3318</v>
      </c>
      <c r="F84" s="941">
        <v>3590</v>
      </c>
    </row>
    <row r="85" spans="3:6" ht="20.100000000000001" customHeight="1">
      <c r="C85" s="922">
        <v>300</v>
      </c>
      <c r="D85" s="941">
        <v>3929</v>
      </c>
      <c r="E85" s="941">
        <v>4298</v>
      </c>
      <c r="F85" s="941">
        <v>4655</v>
      </c>
    </row>
    <row r="86" spans="3:6" ht="20.100000000000001" customHeight="1">
      <c r="C86" s="922">
        <v>350</v>
      </c>
      <c r="D86" s="941">
        <v>5026</v>
      </c>
      <c r="E86" s="941">
        <v>5453</v>
      </c>
      <c r="F86" s="941">
        <v>5915</v>
      </c>
    </row>
    <row r="87" spans="3:6" ht="20.100000000000001" customHeight="1">
      <c r="C87" s="922">
        <v>400</v>
      </c>
      <c r="D87" s="941">
        <v>6120</v>
      </c>
      <c r="E87" s="941">
        <v>6687</v>
      </c>
      <c r="F87" s="941">
        <v>7217</v>
      </c>
    </row>
    <row r="88" spans="3:6" ht="20.100000000000001" customHeight="1">
      <c r="C88" s="922">
        <v>450</v>
      </c>
      <c r="D88" s="941">
        <v>7405</v>
      </c>
      <c r="E88" s="941">
        <v>8136</v>
      </c>
      <c r="F88" s="941">
        <v>8775</v>
      </c>
    </row>
    <row r="89" spans="3:6" ht="20.100000000000001" customHeight="1">
      <c r="C89" s="922">
        <v>500</v>
      </c>
      <c r="D89" s="941">
        <v>8758</v>
      </c>
      <c r="E89" s="941">
        <v>9541</v>
      </c>
      <c r="F89" s="941">
        <v>10322</v>
      </c>
    </row>
    <row r="90" spans="3:6" ht="20.100000000000001" customHeight="1">
      <c r="C90" s="922">
        <v>600</v>
      </c>
      <c r="D90" s="941">
        <v>11581</v>
      </c>
      <c r="E90" s="941">
        <v>12643</v>
      </c>
      <c r="F90" s="941">
        <v>13693</v>
      </c>
    </row>
    <row r="91" spans="3:6" ht="20.100000000000001" customHeight="1">
      <c r="C91" s="922">
        <v>700</v>
      </c>
      <c r="D91" s="941">
        <v>15246</v>
      </c>
      <c r="E91" s="941">
        <v>16657</v>
      </c>
      <c r="F91" s="941">
        <v>17996</v>
      </c>
    </row>
    <row r="92" spans="3:6" ht="20.100000000000001" customHeight="1">
      <c r="C92" s="922">
        <v>750</v>
      </c>
      <c r="D92" s="941">
        <v>17076</v>
      </c>
      <c r="E92" s="941">
        <v>18670</v>
      </c>
      <c r="F92" s="941">
        <v>20254</v>
      </c>
    </row>
    <row r="93" spans="3:6" ht="20.100000000000001" customHeight="1">
      <c r="C93" s="922">
        <v>800</v>
      </c>
      <c r="D93" s="962">
        <v>19114</v>
      </c>
      <c r="E93" s="962">
        <v>20827</v>
      </c>
      <c r="F93" s="962">
        <v>22530</v>
      </c>
    </row>
    <row r="94" spans="3:6" ht="20.100000000000001" customHeight="1">
      <c r="C94" s="922">
        <v>900</v>
      </c>
      <c r="D94" s="962">
        <v>23293</v>
      </c>
      <c r="E94" s="962">
        <v>29103</v>
      </c>
      <c r="F94" s="962">
        <v>27538</v>
      </c>
    </row>
    <row r="95" spans="3:6" ht="20.100000000000001" customHeight="1">
      <c r="C95" s="922">
        <v>1000</v>
      </c>
      <c r="D95" s="962">
        <v>27985</v>
      </c>
      <c r="E95" s="962">
        <v>30568</v>
      </c>
      <c r="F95" s="962">
        <v>33040</v>
      </c>
    </row>
    <row r="97" spans="2:23">
      <c r="B97" s="922" t="s">
        <v>903</v>
      </c>
      <c r="C97" s="963" t="s">
        <v>904</v>
      </c>
      <c r="D97" s="964"/>
      <c r="E97" s="964"/>
      <c r="F97" s="964"/>
      <c r="G97" s="964"/>
      <c r="H97" s="964"/>
      <c r="I97" s="964"/>
      <c r="J97" s="964"/>
      <c r="K97" s="964"/>
      <c r="L97" s="964"/>
      <c r="M97" s="964"/>
      <c r="N97" s="964"/>
      <c r="O97" s="964"/>
      <c r="P97" s="964"/>
      <c r="Q97" s="964"/>
      <c r="R97" s="965"/>
      <c r="S97" s="965"/>
      <c r="T97" s="965"/>
      <c r="U97" s="965"/>
      <c r="V97" s="965"/>
      <c r="W97" s="965"/>
    </row>
    <row r="98" spans="2:23">
      <c r="B98" s="966">
        <v>111770</v>
      </c>
      <c r="C98" s="967" t="s">
        <v>905</v>
      </c>
      <c r="D98" s="932">
        <v>63</v>
      </c>
      <c r="E98" s="932">
        <v>75</v>
      </c>
      <c r="F98" s="932">
        <v>90</v>
      </c>
      <c r="G98" s="932">
        <v>110</v>
      </c>
      <c r="H98" s="932">
        <v>125</v>
      </c>
      <c r="I98" s="932">
        <v>140</v>
      </c>
      <c r="J98" s="932">
        <v>160</v>
      </c>
      <c r="K98" s="932">
        <v>180</v>
      </c>
      <c r="L98" s="932">
        <v>200</v>
      </c>
      <c r="M98" s="932">
        <v>225</v>
      </c>
      <c r="N98" s="932">
        <v>250</v>
      </c>
      <c r="O98" s="932">
        <v>280</v>
      </c>
      <c r="P98" s="932">
        <v>315</v>
      </c>
      <c r="Q98" s="932">
        <v>355</v>
      </c>
      <c r="R98" s="932">
        <v>400</v>
      </c>
      <c r="S98" s="932">
        <v>450</v>
      </c>
      <c r="T98" s="932">
        <v>500</v>
      </c>
      <c r="U98" s="932">
        <v>560</v>
      </c>
      <c r="V98" s="932">
        <v>630</v>
      </c>
      <c r="W98" s="932">
        <v>710</v>
      </c>
    </row>
    <row r="99" spans="2:23">
      <c r="C99" s="968">
        <v>4</v>
      </c>
      <c r="D99" s="934">
        <v>90</v>
      </c>
      <c r="E99" s="934">
        <v>122</v>
      </c>
      <c r="F99" s="934">
        <v>175</v>
      </c>
      <c r="G99" s="934">
        <v>261</v>
      </c>
      <c r="H99" s="934">
        <v>337</v>
      </c>
      <c r="I99" s="934">
        <v>416</v>
      </c>
      <c r="J99" s="934">
        <v>544</v>
      </c>
      <c r="K99" s="934">
        <v>687</v>
      </c>
      <c r="L99" s="934">
        <v>842</v>
      </c>
      <c r="M99" s="934">
        <v>1093</v>
      </c>
      <c r="N99" s="934">
        <v>1352</v>
      </c>
      <c r="O99" s="934">
        <v>1685</v>
      </c>
      <c r="P99" s="934">
        <v>2141</v>
      </c>
      <c r="Q99" s="934">
        <v>2610</v>
      </c>
      <c r="R99" s="934">
        <v>3382</v>
      </c>
      <c r="S99" s="934">
        <v>4300</v>
      </c>
      <c r="T99" s="934">
        <v>5281</v>
      </c>
      <c r="U99" s="934">
        <v>6539</v>
      </c>
      <c r="V99" s="934">
        <v>8271</v>
      </c>
      <c r="W99" s="934">
        <v>10510</v>
      </c>
    </row>
    <row r="101" spans="2:23">
      <c r="B101" s="922" t="s">
        <v>903</v>
      </c>
      <c r="C101" s="963" t="s">
        <v>906</v>
      </c>
      <c r="D101" s="964"/>
      <c r="E101" s="964"/>
      <c r="F101" s="964"/>
      <c r="G101" s="964"/>
      <c r="H101" s="964"/>
      <c r="I101" s="964"/>
      <c r="J101" s="964"/>
      <c r="K101" s="964"/>
      <c r="L101" s="964"/>
      <c r="M101" s="964"/>
      <c r="N101" s="964"/>
      <c r="O101" s="964"/>
      <c r="P101" s="964"/>
      <c r="Q101" s="964"/>
      <c r="R101" s="965"/>
      <c r="S101" s="965"/>
      <c r="T101" s="965"/>
      <c r="U101" s="965"/>
      <c r="V101" s="965"/>
      <c r="W101" s="965"/>
    </row>
    <row r="102" spans="2:23">
      <c r="B102" s="966">
        <v>112600</v>
      </c>
      <c r="C102" s="969" t="s">
        <v>907</v>
      </c>
      <c r="D102" s="932">
        <v>63</v>
      </c>
      <c r="E102" s="932">
        <v>75</v>
      </c>
      <c r="F102" s="932">
        <v>90</v>
      </c>
      <c r="G102" s="932">
        <v>110</v>
      </c>
      <c r="H102" s="932">
        <v>125</v>
      </c>
      <c r="I102" s="932">
        <v>140</v>
      </c>
      <c r="J102" s="932">
        <v>160</v>
      </c>
      <c r="K102" s="932">
        <v>180</v>
      </c>
      <c r="L102" s="932">
        <v>200</v>
      </c>
      <c r="M102" s="932">
        <v>225</v>
      </c>
      <c r="N102" s="932">
        <v>250</v>
      </c>
      <c r="O102" s="932">
        <v>280</v>
      </c>
      <c r="P102" s="932">
        <v>315</v>
      </c>
      <c r="Q102" s="932">
        <v>355</v>
      </c>
      <c r="R102" s="932">
        <v>400</v>
      </c>
      <c r="S102" s="932">
        <v>450</v>
      </c>
      <c r="T102" s="932">
        <v>500</v>
      </c>
      <c r="U102" s="932">
        <v>560</v>
      </c>
      <c r="V102" s="932">
        <v>630</v>
      </c>
      <c r="W102" s="932">
        <v>710</v>
      </c>
    </row>
    <row r="103" spans="2:23">
      <c r="C103" s="970">
        <v>6</v>
      </c>
      <c r="D103" s="934">
        <v>105</v>
      </c>
      <c r="E103" s="934">
        <v>149</v>
      </c>
      <c r="F103" s="934">
        <v>212</v>
      </c>
      <c r="G103" s="934">
        <v>318</v>
      </c>
      <c r="H103" s="934">
        <v>406</v>
      </c>
      <c r="I103" s="934">
        <v>510</v>
      </c>
      <c r="J103" s="934">
        <v>667</v>
      </c>
      <c r="K103" s="934">
        <v>839</v>
      </c>
      <c r="L103" s="934">
        <v>1037</v>
      </c>
      <c r="M103" s="934">
        <v>1338</v>
      </c>
      <c r="N103" s="934">
        <v>1646</v>
      </c>
      <c r="O103" s="934">
        <v>2063</v>
      </c>
      <c r="P103" s="934">
        <v>2615</v>
      </c>
      <c r="Q103" s="934">
        <v>3284</v>
      </c>
      <c r="R103" s="934">
        <v>4319</v>
      </c>
      <c r="S103" s="971">
        <v>5371</v>
      </c>
      <c r="T103" s="971">
        <v>6644</v>
      </c>
      <c r="U103" s="971">
        <v>7759</v>
      </c>
      <c r="V103" s="971">
        <v>9785</v>
      </c>
      <c r="W103" s="971">
        <v>12443</v>
      </c>
    </row>
    <row r="104" spans="2:23">
      <c r="C104" s="970">
        <v>8</v>
      </c>
      <c r="D104" s="934">
        <v>134</v>
      </c>
      <c r="E104" s="934">
        <v>190</v>
      </c>
      <c r="F104" s="934">
        <v>271</v>
      </c>
      <c r="G104" s="934">
        <v>404</v>
      </c>
      <c r="H104" s="934">
        <v>521</v>
      </c>
      <c r="I104" s="934">
        <v>652</v>
      </c>
      <c r="J104" s="934">
        <v>849</v>
      </c>
      <c r="K104" s="934">
        <v>1074</v>
      </c>
      <c r="L104" s="934">
        <v>1327</v>
      </c>
      <c r="M104" s="934">
        <v>1711</v>
      </c>
      <c r="N104" s="934">
        <v>2114</v>
      </c>
      <c r="O104" s="934">
        <v>2646</v>
      </c>
      <c r="P104" s="934">
        <v>3351</v>
      </c>
      <c r="Q104" s="934">
        <v>4201</v>
      </c>
      <c r="R104" s="934">
        <v>5520</v>
      </c>
      <c r="S104" s="971">
        <v>6893</v>
      </c>
      <c r="T104" s="971">
        <v>8499</v>
      </c>
      <c r="U104" s="971">
        <v>9935</v>
      </c>
      <c r="V104" s="971">
        <v>12570</v>
      </c>
      <c r="W104" s="971">
        <v>15931</v>
      </c>
    </row>
    <row r="105" spans="2:23">
      <c r="C105" s="972">
        <v>10</v>
      </c>
      <c r="D105" s="973">
        <v>162</v>
      </c>
      <c r="E105" s="973">
        <v>229</v>
      </c>
      <c r="F105" s="973">
        <v>325</v>
      </c>
      <c r="G105" s="973">
        <v>482</v>
      </c>
      <c r="H105" s="973">
        <v>626</v>
      </c>
      <c r="I105" s="973">
        <v>784</v>
      </c>
      <c r="J105" s="973">
        <v>1021</v>
      </c>
      <c r="K105" s="973">
        <v>1293</v>
      </c>
      <c r="L105" s="973">
        <v>1594</v>
      </c>
      <c r="M105" s="973">
        <v>2059</v>
      </c>
      <c r="N105" s="973">
        <v>2542</v>
      </c>
      <c r="O105" s="973">
        <v>3178</v>
      </c>
      <c r="P105" s="973">
        <v>4029</v>
      </c>
      <c r="Q105" s="973">
        <v>5059</v>
      </c>
      <c r="R105" s="973">
        <v>6632</v>
      </c>
      <c r="S105" s="971">
        <v>8293</v>
      </c>
      <c r="T105" s="971">
        <v>10231</v>
      </c>
      <c r="U105" s="971">
        <v>11889</v>
      </c>
      <c r="V105" s="971">
        <v>15061</v>
      </c>
      <c r="W105" s="971">
        <v>19130</v>
      </c>
    </row>
    <row r="106" spans="2:23">
      <c r="C106" s="970">
        <v>12.5</v>
      </c>
      <c r="D106" s="934">
        <v>212</v>
      </c>
      <c r="E106" s="934">
        <v>302</v>
      </c>
      <c r="F106" s="934">
        <v>429</v>
      </c>
      <c r="G106" s="934">
        <v>645</v>
      </c>
      <c r="H106" s="934">
        <v>827</v>
      </c>
      <c r="I106" s="934">
        <v>1041</v>
      </c>
      <c r="J106" s="934">
        <v>1356</v>
      </c>
      <c r="K106" s="934">
        <v>1712</v>
      </c>
      <c r="L106" s="934">
        <v>2120</v>
      </c>
      <c r="M106" s="934">
        <v>2675</v>
      </c>
      <c r="N106" s="934">
        <v>3302</v>
      </c>
      <c r="O106" s="934">
        <v>4149</v>
      </c>
      <c r="P106" s="934">
        <v>5232</v>
      </c>
      <c r="Q106" s="934">
        <v>6655</v>
      </c>
      <c r="R106" s="934">
        <v>8617</v>
      </c>
      <c r="S106" s="934">
        <v>10894</v>
      </c>
      <c r="T106" s="934">
        <v>13454</v>
      </c>
      <c r="U106" s="934">
        <v>15185</v>
      </c>
      <c r="V106" s="934">
        <v>18071</v>
      </c>
      <c r="W106" s="934"/>
    </row>
    <row r="108" spans="2:23">
      <c r="B108" s="922" t="s">
        <v>903</v>
      </c>
      <c r="C108" s="974" t="s">
        <v>908</v>
      </c>
      <c r="D108" s="975"/>
      <c r="E108" s="975"/>
      <c r="F108" s="975"/>
      <c r="G108" s="975"/>
      <c r="H108" s="975"/>
      <c r="I108" s="975"/>
      <c r="J108" s="975"/>
      <c r="K108" s="975"/>
      <c r="L108" s="975"/>
      <c r="M108" s="975"/>
      <c r="N108" s="975"/>
      <c r="O108" s="975"/>
      <c r="P108" s="976"/>
    </row>
    <row r="109" spans="2:23">
      <c r="B109" s="966">
        <v>71214</v>
      </c>
      <c r="C109" s="922" t="s">
        <v>880</v>
      </c>
      <c r="D109" s="932">
        <v>63</v>
      </c>
      <c r="E109" s="932">
        <v>75</v>
      </c>
      <c r="F109" s="932">
        <v>90</v>
      </c>
      <c r="G109" s="932">
        <v>110</v>
      </c>
      <c r="H109" s="932">
        <v>125</v>
      </c>
      <c r="I109" s="932">
        <v>140</v>
      </c>
      <c r="J109" s="932">
        <v>160</v>
      </c>
      <c r="K109" s="932">
        <v>180</v>
      </c>
      <c r="L109" s="932">
        <v>200</v>
      </c>
      <c r="M109" s="932">
        <v>225</v>
      </c>
      <c r="N109" s="932">
        <v>250</v>
      </c>
      <c r="O109" s="932">
        <v>280</v>
      </c>
      <c r="P109" s="932">
        <v>315</v>
      </c>
    </row>
    <row r="110" spans="2:23">
      <c r="C110" s="922">
        <v>2.5</v>
      </c>
      <c r="D110" s="977"/>
      <c r="E110" s="977"/>
      <c r="F110" s="977"/>
      <c r="G110" s="977"/>
      <c r="H110" s="977"/>
      <c r="I110" s="977"/>
      <c r="J110" s="977"/>
      <c r="K110" s="977"/>
      <c r="L110" s="977"/>
      <c r="M110" s="977"/>
      <c r="N110" s="977"/>
      <c r="O110" s="977"/>
      <c r="P110" s="977"/>
    </row>
    <row r="111" spans="2:23">
      <c r="C111" s="922">
        <v>4</v>
      </c>
      <c r="D111" s="934">
        <v>53</v>
      </c>
      <c r="E111" s="934">
        <v>78</v>
      </c>
      <c r="F111" s="934">
        <v>106</v>
      </c>
      <c r="G111" s="934">
        <v>154</v>
      </c>
      <c r="H111" s="934">
        <v>201</v>
      </c>
      <c r="I111" s="934">
        <v>251</v>
      </c>
      <c r="J111" s="934">
        <v>331</v>
      </c>
      <c r="K111" s="934">
        <v>422</v>
      </c>
      <c r="L111" s="934">
        <v>513</v>
      </c>
      <c r="M111" s="934">
        <v>682</v>
      </c>
      <c r="N111" s="934">
        <v>793</v>
      </c>
      <c r="O111" s="934">
        <v>1038</v>
      </c>
      <c r="P111" s="934">
        <v>1314</v>
      </c>
    </row>
    <row r="112" spans="2:23">
      <c r="C112" s="922">
        <v>6</v>
      </c>
      <c r="D112" s="934">
        <v>77</v>
      </c>
      <c r="E112" s="934">
        <v>105</v>
      </c>
      <c r="F112" s="934">
        <v>152</v>
      </c>
      <c r="G112" s="934">
        <v>220</v>
      </c>
      <c r="H112" s="934">
        <v>281</v>
      </c>
      <c r="I112" s="934">
        <v>362</v>
      </c>
      <c r="J112" s="934">
        <v>469</v>
      </c>
      <c r="K112" s="934">
        <v>604</v>
      </c>
      <c r="L112" s="934">
        <v>735</v>
      </c>
      <c r="M112" s="934">
        <v>985</v>
      </c>
      <c r="N112" s="934">
        <v>1209</v>
      </c>
      <c r="O112" s="934">
        <v>1527</v>
      </c>
      <c r="P112" s="934">
        <v>1919</v>
      </c>
    </row>
    <row r="113" spans="1:16">
      <c r="C113" s="922">
        <v>10</v>
      </c>
      <c r="D113" s="934">
        <v>116</v>
      </c>
      <c r="E113" s="934">
        <v>168</v>
      </c>
      <c r="F113" s="934">
        <v>237</v>
      </c>
      <c r="G113" s="934">
        <v>354</v>
      </c>
      <c r="H113" s="934">
        <v>462</v>
      </c>
      <c r="I113" s="934">
        <v>573</v>
      </c>
      <c r="J113" s="934">
        <v>751</v>
      </c>
      <c r="K113" s="934">
        <v>962</v>
      </c>
      <c r="L113" s="934">
        <v>1171</v>
      </c>
      <c r="M113" s="934">
        <v>1567</v>
      </c>
      <c r="N113" s="934">
        <v>1907</v>
      </c>
      <c r="O113" s="934">
        <v>2413</v>
      </c>
      <c r="P113" s="934">
        <v>3046</v>
      </c>
    </row>
    <row r="116" spans="1:16" s="980" customFormat="1" hidden="1">
      <c r="A116" s="978"/>
      <c r="B116" s="978"/>
      <c r="C116" s="979" t="s">
        <v>909</v>
      </c>
      <c r="D116" s="979" t="s">
        <v>910</v>
      </c>
      <c r="E116" s="979"/>
      <c r="F116" s="979"/>
      <c r="G116" s="979"/>
      <c r="H116" s="979"/>
      <c r="I116" s="978"/>
    </row>
    <row r="117" spans="1:16" s="980" customFormat="1" ht="14.25" hidden="1" customHeight="1">
      <c r="A117" s="981" t="s">
        <v>911</v>
      </c>
      <c r="B117" s="982">
        <v>82</v>
      </c>
      <c r="C117" s="983" t="s">
        <v>73</v>
      </c>
      <c r="D117" s="984">
        <v>3</v>
      </c>
      <c r="E117" s="984">
        <v>6</v>
      </c>
      <c r="F117" s="984">
        <v>9</v>
      </c>
      <c r="G117" s="984">
        <v>12</v>
      </c>
      <c r="H117" s="984">
        <v>15</v>
      </c>
      <c r="I117" s="985" t="s">
        <v>912</v>
      </c>
    </row>
    <row r="118" spans="1:16" s="980" customFormat="1" hidden="1">
      <c r="A118" s="981" t="s">
        <v>913</v>
      </c>
      <c r="B118" s="982">
        <v>78</v>
      </c>
      <c r="C118" s="983">
        <v>300</v>
      </c>
      <c r="D118" s="986">
        <v>0</v>
      </c>
      <c r="E118" s="986">
        <v>0</v>
      </c>
      <c r="F118" s="986">
        <v>0</v>
      </c>
      <c r="G118" s="986">
        <v>0</v>
      </c>
      <c r="H118" s="986">
        <v>0</v>
      </c>
      <c r="I118" s="987"/>
    </row>
    <row r="119" spans="1:16" s="980" customFormat="1" hidden="1">
      <c r="A119" s="981" t="s">
        <v>914</v>
      </c>
      <c r="B119" s="982">
        <v>110</v>
      </c>
      <c r="C119" s="983">
        <v>350</v>
      </c>
      <c r="D119" s="986">
        <v>0</v>
      </c>
      <c r="E119" s="986">
        <v>0</v>
      </c>
      <c r="F119" s="986">
        <v>0</v>
      </c>
      <c r="G119" s="986">
        <v>0</v>
      </c>
      <c r="H119" s="986">
        <v>0</v>
      </c>
      <c r="I119" s="987"/>
    </row>
    <row r="120" spans="1:16" s="980" customFormat="1" hidden="1">
      <c r="A120" s="978"/>
      <c r="B120" s="978"/>
      <c r="C120" s="983">
        <v>400</v>
      </c>
      <c r="D120" s="986">
        <v>0</v>
      </c>
      <c r="E120" s="986">
        <v>0</v>
      </c>
      <c r="F120" s="986">
        <v>0</v>
      </c>
      <c r="G120" s="986">
        <v>0</v>
      </c>
      <c r="H120" s="986">
        <v>0</v>
      </c>
      <c r="I120" s="987"/>
    </row>
    <row r="121" spans="1:16" s="980" customFormat="1" hidden="1">
      <c r="A121" s="978"/>
      <c r="B121" s="978"/>
      <c r="C121" s="983">
        <v>450</v>
      </c>
      <c r="D121" s="986">
        <v>0</v>
      </c>
      <c r="E121" s="986">
        <v>0</v>
      </c>
      <c r="F121" s="986">
        <v>0</v>
      </c>
      <c r="G121" s="986">
        <v>0</v>
      </c>
      <c r="H121" s="986">
        <v>0</v>
      </c>
      <c r="I121" s="987"/>
    </row>
    <row r="122" spans="1:16" s="980" customFormat="1" hidden="1">
      <c r="A122" s="978"/>
      <c r="B122" s="978"/>
      <c r="C122" s="983">
        <v>500</v>
      </c>
      <c r="D122" s="986">
        <v>0</v>
      </c>
      <c r="E122" s="986">
        <v>0</v>
      </c>
      <c r="F122" s="986">
        <v>0</v>
      </c>
      <c r="G122" s="986">
        <v>0</v>
      </c>
      <c r="H122" s="986">
        <v>0</v>
      </c>
      <c r="I122" s="987"/>
    </row>
    <row r="123" spans="1:16" s="980" customFormat="1" hidden="1">
      <c r="A123" s="978"/>
      <c r="B123" s="978"/>
      <c r="C123" s="983">
        <v>600</v>
      </c>
      <c r="D123" s="986">
        <v>0</v>
      </c>
      <c r="E123" s="986">
        <v>0</v>
      </c>
      <c r="F123" s="986">
        <v>0</v>
      </c>
      <c r="G123" s="986">
        <v>0</v>
      </c>
      <c r="H123" s="986">
        <v>0</v>
      </c>
      <c r="I123" s="987"/>
    </row>
    <row r="124" spans="1:16" s="980" customFormat="1" hidden="1">
      <c r="A124" s="978"/>
      <c r="B124" s="978"/>
      <c r="C124" s="983">
        <v>700</v>
      </c>
      <c r="D124" s="986">
        <v>0</v>
      </c>
      <c r="E124" s="986">
        <v>0</v>
      </c>
      <c r="F124" s="986">
        <v>0</v>
      </c>
      <c r="G124" s="986">
        <v>0</v>
      </c>
      <c r="H124" s="986">
        <v>0</v>
      </c>
      <c r="I124" s="987"/>
    </row>
    <row r="125" spans="1:16" s="980" customFormat="1" hidden="1">
      <c r="A125" s="978"/>
      <c r="B125" s="978"/>
      <c r="C125" s="983">
        <v>800</v>
      </c>
      <c r="D125" s="986">
        <v>0</v>
      </c>
      <c r="E125" s="986">
        <v>0</v>
      </c>
      <c r="F125" s="986">
        <v>0</v>
      </c>
      <c r="G125" s="986">
        <v>0</v>
      </c>
      <c r="H125" s="986">
        <v>0</v>
      </c>
      <c r="I125" s="987"/>
    </row>
    <row r="126" spans="1:16" s="980" customFormat="1" hidden="1">
      <c r="A126" s="978"/>
      <c r="B126" s="978"/>
      <c r="C126" s="983">
        <v>900</v>
      </c>
      <c r="D126" s="986">
        <v>0</v>
      </c>
      <c r="E126" s="986">
        <v>0</v>
      </c>
      <c r="F126" s="986">
        <v>0</v>
      </c>
      <c r="G126" s="986">
        <v>0</v>
      </c>
      <c r="H126" s="986">
        <v>0</v>
      </c>
      <c r="I126" s="987"/>
    </row>
    <row r="127" spans="1:16" s="980" customFormat="1" hidden="1">
      <c r="A127" s="978"/>
      <c r="B127" s="978"/>
      <c r="C127" s="983">
        <v>1000</v>
      </c>
      <c r="D127" s="986">
        <v>0</v>
      </c>
      <c r="E127" s="986">
        <v>0</v>
      </c>
      <c r="F127" s="986">
        <v>0</v>
      </c>
      <c r="G127" s="986">
        <v>0</v>
      </c>
      <c r="H127" s="986">
        <v>0</v>
      </c>
      <c r="I127" s="987"/>
    </row>
    <row r="128" spans="1:16">
      <c r="A128" s="932" t="s">
        <v>887</v>
      </c>
      <c r="B128" s="940">
        <v>59500</v>
      </c>
      <c r="C128" s="944" t="s">
        <v>915</v>
      </c>
      <c r="D128" s="945"/>
      <c r="E128" s="945"/>
      <c r="F128" s="945"/>
      <c r="G128" s="945"/>
      <c r="H128" s="945"/>
      <c r="I128" s="946"/>
    </row>
    <row r="129" spans="1:12">
      <c r="A129" s="932" t="s">
        <v>374</v>
      </c>
      <c r="B129" s="940">
        <v>6300</v>
      </c>
      <c r="C129" s="922" t="s">
        <v>73</v>
      </c>
      <c r="D129" s="947" t="s">
        <v>916</v>
      </c>
      <c r="E129" s="947" t="s">
        <v>27</v>
      </c>
      <c r="F129" s="947" t="s">
        <v>889</v>
      </c>
      <c r="G129" s="947" t="s">
        <v>890</v>
      </c>
      <c r="H129" s="947" t="s">
        <v>891</v>
      </c>
      <c r="I129" s="947" t="s">
        <v>892</v>
      </c>
      <c r="J129" s="947" t="s">
        <v>893</v>
      </c>
      <c r="K129" s="988" t="s">
        <v>917</v>
      </c>
      <c r="L129" s="988" t="s">
        <v>918</v>
      </c>
    </row>
    <row r="130" spans="1:12">
      <c r="A130" s="271" t="s">
        <v>919</v>
      </c>
      <c r="B130" s="940">
        <v>44500</v>
      </c>
      <c r="C130" s="922">
        <v>400</v>
      </c>
      <c r="D130" s="271">
        <v>5299</v>
      </c>
      <c r="E130" s="271">
        <v>5299</v>
      </c>
      <c r="F130" s="271">
        <v>5299</v>
      </c>
      <c r="G130" s="271">
        <v>5299</v>
      </c>
      <c r="H130" s="271">
        <v>5326</v>
      </c>
      <c r="I130" s="271">
        <v>5383</v>
      </c>
      <c r="J130" s="271">
        <v>5479</v>
      </c>
      <c r="K130" s="271">
        <v>5570</v>
      </c>
      <c r="L130" s="271">
        <v>5640</v>
      </c>
    </row>
    <row r="131" spans="1:12">
      <c r="C131" s="922">
        <v>450</v>
      </c>
      <c r="D131" s="271">
        <v>5760</v>
      </c>
      <c r="E131" s="271">
        <v>5760</v>
      </c>
      <c r="F131" s="271">
        <v>5760</v>
      </c>
      <c r="G131" s="271">
        <v>5787</v>
      </c>
      <c r="H131" s="271">
        <v>5856</v>
      </c>
      <c r="I131" s="271">
        <v>5940</v>
      </c>
      <c r="J131" s="271">
        <v>6061</v>
      </c>
      <c r="K131" s="271">
        <v>6144</v>
      </c>
      <c r="L131" s="271">
        <v>6240</v>
      </c>
    </row>
    <row r="132" spans="1:12">
      <c r="C132" s="922">
        <v>500</v>
      </c>
      <c r="D132" s="271">
        <v>6297</v>
      </c>
      <c r="E132" s="271">
        <v>6297</v>
      </c>
      <c r="F132" s="271">
        <v>6311</v>
      </c>
      <c r="G132" s="271">
        <v>6401</v>
      </c>
      <c r="H132" s="271">
        <v>6477</v>
      </c>
      <c r="I132" s="271">
        <v>6583</v>
      </c>
      <c r="J132" s="271">
        <v>6682</v>
      </c>
      <c r="K132" s="271">
        <v>6831</v>
      </c>
      <c r="L132" s="271">
        <v>6941</v>
      </c>
    </row>
    <row r="133" spans="1:12">
      <c r="C133" s="922">
        <v>600</v>
      </c>
      <c r="D133" s="271">
        <v>7490</v>
      </c>
      <c r="E133" s="271">
        <v>7546</v>
      </c>
      <c r="F133" s="271">
        <v>7646</v>
      </c>
      <c r="G133" s="271">
        <v>7779</v>
      </c>
      <c r="H133" s="271">
        <v>7902</v>
      </c>
      <c r="I133" s="271">
        <v>8026</v>
      </c>
      <c r="J133" s="271">
        <v>8216</v>
      </c>
      <c r="K133" s="271">
        <v>8392</v>
      </c>
      <c r="L133" s="271">
        <v>8570</v>
      </c>
    </row>
    <row r="134" spans="1:12">
      <c r="C134" s="922">
        <v>700</v>
      </c>
      <c r="D134" s="271">
        <v>8658</v>
      </c>
      <c r="E134" s="271">
        <v>8795</v>
      </c>
      <c r="F134" s="271">
        <v>8960</v>
      </c>
      <c r="G134" s="271">
        <v>9135</v>
      </c>
      <c r="H134" s="271">
        <v>9301</v>
      </c>
      <c r="I134" s="271">
        <v>9462</v>
      </c>
      <c r="J134" s="271">
        <v>9665</v>
      </c>
      <c r="K134" s="271">
        <v>9924</v>
      </c>
      <c r="L134" s="271">
        <v>10118</v>
      </c>
    </row>
    <row r="135" spans="1:12">
      <c r="C135" s="922">
        <v>800</v>
      </c>
      <c r="D135" s="271">
        <v>10175</v>
      </c>
      <c r="E135" s="271">
        <v>10366</v>
      </c>
      <c r="F135" s="271">
        <v>10596</v>
      </c>
      <c r="G135" s="271">
        <v>10826</v>
      </c>
      <c r="H135" s="271">
        <v>11036</v>
      </c>
      <c r="I135" s="271">
        <v>11250</v>
      </c>
      <c r="J135" s="271">
        <v>11512</v>
      </c>
      <c r="K135" s="271">
        <v>11788</v>
      </c>
      <c r="L135" s="271">
        <v>12106</v>
      </c>
    </row>
    <row r="136" spans="1:12">
      <c r="C136" s="922">
        <v>900</v>
      </c>
      <c r="D136" s="271">
        <v>12064</v>
      </c>
      <c r="E136" s="271">
        <v>12308</v>
      </c>
      <c r="F136" s="271">
        <v>12593</v>
      </c>
      <c r="G136" s="271">
        <v>12880</v>
      </c>
      <c r="H136" s="271">
        <v>13167</v>
      </c>
      <c r="I136" s="271">
        <v>13425</v>
      </c>
      <c r="J136" s="271">
        <v>13773</v>
      </c>
      <c r="K136" s="271">
        <v>14117</v>
      </c>
      <c r="L136" s="271">
        <v>14460</v>
      </c>
    </row>
    <row r="137" spans="1:12">
      <c r="C137" s="922">
        <v>1000</v>
      </c>
      <c r="D137" s="271">
        <v>13990</v>
      </c>
      <c r="E137" s="271">
        <v>14317</v>
      </c>
      <c r="F137" s="271">
        <v>14660</v>
      </c>
      <c r="G137" s="271">
        <v>15015</v>
      </c>
      <c r="H137" s="271">
        <v>15367</v>
      </c>
      <c r="I137" s="271">
        <v>15660</v>
      </c>
      <c r="J137" s="271">
        <v>16067</v>
      </c>
      <c r="K137" s="271">
        <v>16487</v>
      </c>
      <c r="L137" s="271">
        <v>16919</v>
      </c>
    </row>
    <row r="138" spans="1:12">
      <c r="C138" s="922">
        <v>1100</v>
      </c>
      <c r="D138" s="271">
        <v>15571</v>
      </c>
      <c r="E138" s="271">
        <v>15960</v>
      </c>
      <c r="F138" s="271">
        <v>16373</v>
      </c>
      <c r="G138" s="271">
        <v>16745</v>
      </c>
      <c r="H138" s="271">
        <v>17137</v>
      </c>
      <c r="I138" s="271">
        <v>17495</v>
      </c>
      <c r="J138" s="271">
        <v>17942</v>
      </c>
      <c r="K138" s="271">
        <v>18413</v>
      </c>
      <c r="L138" s="271">
        <v>19446</v>
      </c>
    </row>
    <row r="139" spans="1:12">
      <c r="C139" s="922">
        <v>1200</v>
      </c>
      <c r="D139" s="271">
        <v>17661</v>
      </c>
      <c r="E139" s="271">
        <v>18115</v>
      </c>
      <c r="F139" s="271">
        <v>18576</v>
      </c>
      <c r="G139" s="271">
        <v>19035</v>
      </c>
      <c r="H139" s="271">
        <v>19506</v>
      </c>
      <c r="I139" s="271">
        <v>19927</v>
      </c>
      <c r="J139" s="271">
        <v>20449</v>
      </c>
      <c r="K139" s="271">
        <v>21483</v>
      </c>
      <c r="L139" s="271">
        <v>22221</v>
      </c>
    </row>
    <row r="140" spans="1:12">
      <c r="C140" s="922">
        <v>1300</v>
      </c>
      <c r="D140" s="271">
        <v>19663</v>
      </c>
      <c r="E140" s="271">
        <v>20189</v>
      </c>
      <c r="F140" s="271">
        <v>20724</v>
      </c>
      <c r="G140" s="271">
        <v>21260</v>
      </c>
      <c r="H140" s="271">
        <v>21810</v>
      </c>
      <c r="I140" s="271">
        <v>22294</v>
      </c>
      <c r="J140" s="271">
        <v>23529</v>
      </c>
      <c r="K140" s="271">
        <v>24187</v>
      </c>
      <c r="L140" s="271">
        <v>25014</v>
      </c>
    </row>
    <row r="141" spans="1:12">
      <c r="C141" s="922">
        <v>1400</v>
      </c>
      <c r="D141" s="271">
        <v>21578</v>
      </c>
      <c r="E141" s="271">
        <v>22176</v>
      </c>
      <c r="F141" s="271">
        <v>22801</v>
      </c>
      <c r="G141" s="271">
        <v>23428</v>
      </c>
      <c r="H141" s="271">
        <v>24052</v>
      </c>
      <c r="I141" s="271">
        <v>25287</v>
      </c>
      <c r="J141" s="271">
        <v>26053</v>
      </c>
      <c r="K141" s="271">
        <v>26835</v>
      </c>
      <c r="L141" s="271">
        <v>28573</v>
      </c>
    </row>
    <row r="142" spans="1:12">
      <c r="C142" s="922">
        <v>1500</v>
      </c>
      <c r="D142" s="271">
        <v>23698</v>
      </c>
      <c r="E142" s="271">
        <v>24365</v>
      </c>
      <c r="F142" s="271">
        <v>25034</v>
      </c>
      <c r="G142" s="271">
        <v>25692</v>
      </c>
      <c r="H142" s="271">
        <v>27075</v>
      </c>
      <c r="I142" s="271">
        <v>27835</v>
      </c>
      <c r="J142" s="271">
        <v>28983</v>
      </c>
      <c r="K142" s="271">
        <v>30690</v>
      </c>
      <c r="L142" s="271">
        <v>32692</v>
      </c>
    </row>
    <row r="143" spans="1:12">
      <c r="C143" s="922">
        <v>1600</v>
      </c>
      <c r="D143" s="271">
        <v>26725</v>
      </c>
      <c r="E143" s="271">
        <v>27468</v>
      </c>
      <c r="F143" s="271">
        <v>28227</v>
      </c>
      <c r="G143" s="271">
        <v>29643</v>
      </c>
      <c r="H143" s="271">
        <v>30505</v>
      </c>
      <c r="I143" s="271">
        <v>31367</v>
      </c>
      <c r="J143" s="271">
        <v>33513</v>
      </c>
      <c r="K143" s="271">
        <v>34466</v>
      </c>
      <c r="L143" s="271">
        <v>35392</v>
      </c>
    </row>
    <row r="144" spans="1:12">
      <c r="C144" s="948">
        <v>1700</v>
      </c>
      <c r="D144" s="271">
        <v>28791</v>
      </c>
      <c r="E144" s="271">
        <v>29652</v>
      </c>
      <c r="F144" s="271">
        <v>30564</v>
      </c>
      <c r="G144" s="271">
        <v>32187</v>
      </c>
      <c r="H144" s="271">
        <v>33163</v>
      </c>
      <c r="I144" s="271">
        <v>34989</v>
      </c>
      <c r="J144" s="271">
        <v>36634</v>
      </c>
      <c r="K144" s="271">
        <v>37666</v>
      </c>
      <c r="L144" s="271">
        <v>38643</v>
      </c>
    </row>
    <row r="145" spans="3:12">
      <c r="C145" s="948">
        <v>1800</v>
      </c>
      <c r="D145" s="271">
        <v>31566</v>
      </c>
      <c r="E145" s="271">
        <v>32470</v>
      </c>
      <c r="F145" s="271">
        <v>34239</v>
      </c>
      <c r="G145" s="271">
        <v>35336</v>
      </c>
      <c r="H145" s="271">
        <v>36407</v>
      </c>
      <c r="I145" s="271">
        <v>38420</v>
      </c>
      <c r="J145" s="271">
        <v>40175</v>
      </c>
      <c r="K145" s="271">
        <v>41414</v>
      </c>
      <c r="L145" s="271">
        <v>42653</v>
      </c>
    </row>
    <row r="146" spans="3:12">
      <c r="C146" s="948">
        <v>1900</v>
      </c>
      <c r="D146" s="271">
        <v>36864</v>
      </c>
      <c r="E146" s="271">
        <v>37895</v>
      </c>
      <c r="F146" s="271">
        <v>39868</v>
      </c>
      <c r="G146" s="271">
        <v>41033</v>
      </c>
      <c r="H146" s="271">
        <v>43117</v>
      </c>
      <c r="I146" s="271">
        <v>44774</v>
      </c>
      <c r="J146" s="271">
        <v>46395</v>
      </c>
      <c r="K146" s="271">
        <v>47771</v>
      </c>
      <c r="L146" s="271">
        <v>49071</v>
      </c>
    </row>
    <row r="147" spans="3:12">
      <c r="C147" s="948">
        <v>2000</v>
      </c>
      <c r="D147" s="271">
        <v>39362</v>
      </c>
      <c r="E147" s="271">
        <v>41316</v>
      </c>
      <c r="F147" s="271">
        <v>42641</v>
      </c>
      <c r="G147" s="271">
        <v>44004</v>
      </c>
      <c r="H147" s="271">
        <v>46383</v>
      </c>
      <c r="I147" s="271">
        <v>47823</v>
      </c>
      <c r="J147" s="271">
        <v>50049</v>
      </c>
      <c r="K147" s="271">
        <v>51630</v>
      </c>
      <c r="L147" s="271">
        <v>53033</v>
      </c>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2:N211"/>
  <sheetViews>
    <sheetView topLeftCell="A11" workbookViewId="0">
      <selection activeCell="F168" sqref="F168"/>
    </sheetView>
  </sheetViews>
  <sheetFormatPr defaultRowHeight="15"/>
  <cols>
    <col min="1" max="21" width="8.7109375" style="348" customWidth="1"/>
    <col min="22" max="23" width="12.85546875" style="348" customWidth="1"/>
    <col min="24" max="35" width="9.140625" style="348" customWidth="1"/>
    <col min="36" max="256" width="9.140625" style="348"/>
    <col min="257" max="277" width="8.7109375" style="348" customWidth="1"/>
    <col min="278" max="279" width="12.85546875" style="348" customWidth="1"/>
    <col min="280" max="291" width="9.140625" style="348" customWidth="1"/>
    <col min="292" max="512" width="9.140625" style="348"/>
    <col min="513" max="533" width="8.7109375" style="348" customWidth="1"/>
    <col min="534" max="535" width="12.85546875" style="348" customWidth="1"/>
    <col min="536" max="547" width="9.140625" style="348" customWidth="1"/>
    <col min="548" max="768" width="9.140625" style="348"/>
    <col min="769" max="789" width="8.7109375" style="348" customWidth="1"/>
    <col min="790" max="791" width="12.85546875" style="348" customWidth="1"/>
    <col min="792" max="803" width="9.140625" style="348" customWidth="1"/>
    <col min="804" max="1024" width="9.140625" style="348"/>
    <col min="1025" max="1045" width="8.7109375" style="348" customWidth="1"/>
    <col min="1046" max="1047" width="12.85546875" style="348" customWidth="1"/>
    <col min="1048" max="1059" width="9.140625" style="348" customWidth="1"/>
    <col min="1060" max="1280" width="9.140625" style="348"/>
    <col min="1281" max="1301" width="8.7109375" style="348" customWidth="1"/>
    <col min="1302" max="1303" width="12.85546875" style="348" customWidth="1"/>
    <col min="1304" max="1315" width="9.140625" style="348" customWidth="1"/>
    <col min="1316" max="1536" width="9.140625" style="348"/>
    <col min="1537" max="1557" width="8.7109375" style="348" customWidth="1"/>
    <col min="1558" max="1559" width="12.85546875" style="348" customWidth="1"/>
    <col min="1560" max="1571" width="9.140625" style="348" customWidth="1"/>
    <col min="1572" max="1792" width="9.140625" style="348"/>
    <col min="1793" max="1813" width="8.7109375" style="348" customWidth="1"/>
    <col min="1814" max="1815" width="12.85546875" style="348" customWidth="1"/>
    <col min="1816" max="1827" width="9.140625" style="348" customWidth="1"/>
    <col min="1828" max="2048" width="9.140625" style="348"/>
    <col min="2049" max="2069" width="8.7109375" style="348" customWidth="1"/>
    <col min="2070" max="2071" width="12.85546875" style="348" customWidth="1"/>
    <col min="2072" max="2083" width="9.140625" style="348" customWidth="1"/>
    <col min="2084" max="2304" width="9.140625" style="348"/>
    <col min="2305" max="2325" width="8.7109375" style="348" customWidth="1"/>
    <col min="2326" max="2327" width="12.85546875" style="348" customWidth="1"/>
    <col min="2328" max="2339" width="9.140625" style="348" customWidth="1"/>
    <col min="2340" max="2560" width="9.140625" style="348"/>
    <col min="2561" max="2581" width="8.7109375" style="348" customWidth="1"/>
    <col min="2582" max="2583" width="12.85546875" style="348" customWidth="1"/>
    <col min="2584" max="2595" width="9.140625" style="348" customWidth="1"/>
    <col min="2596" max="2816" width="9.140625" style="348"/>
    <col min="2817" max="2837" width="8.7109375" style="348" customWidth="1"/>
    <col min="2838" max="2839" width="12.85546875" style="348" customWidth="1"/>
    <col min="2840" max="2851" width="9.140625" style="348" customWidth="1"/>
    <col min="2852" max="3072" width="9.140625" style="348"/>
    <col min="3073" max="3093" width="8.7109375" style="348" customWidth="1"/>
    <col min="3094" max="3095" width="12.85546875" style="348" customWidth="1"/>
    <col min="3096" max="3107" width="9.140625" style="348" customWidth="1"/>
    <col min="3108" max="3328" width="9.140625" style="348"/>
    <col min="3329" max="3349" width="8.7109375" style="348" customWidth="1"/>
    <col min="3350" max="3351" width="12.85546875" style="348" customWidth="1"/>
    <col min="3352" max="3363" width="9.140625" style="348" customWidth="1"/>
    <col min="3364" max="3584" width="9.140625" style="348"/>
    <col min="3585" max="3605" width="8.7109375" style="348" customWidth="1"/>
    <col min="3606" max="3607" width="12.85546875" style="348" customWidth="1"/>
    <col min="3608" max="3619" width="9.140625" style="348" customWidth="1"/>
    <col min="3620" max="3840" width="9.140625" style="348"/>
    <col min="3841" max="3861" width="8.7109375" style="348" customWidth="1"/>
    <col min="3862" max="3863" width="12.85546875" style="348" customWidth="1"/>
    <col min="3864" max="3875" width="9.140625" style="348" customWidth="1"/>
    <col min="3876" max="4096" width="9.140625" style="348"/>
    <col min="4097" max="4117" width="8.7109375" style="348" customWidth="1"/>
    <col min="4118" max="4119" width="12.85546875" style="348" customWidth="1"/>
    <col min="4120" max="4131" width="9.140625" style="348" customWidth="1"/>
    <col min="4132" max="4352" width="9.140625" style="348"/>
    <col min="4353" max="4373" width="8.7109375" style="348" customWidth="1"/>
    <col min="4374" max="4375" width="12.85546875" style="348" customWidth="1"/>
    <col min="4376" max="4387" width="9.140625" style="348" customWidth="1"/>
    <col min="4388" max="4608" width="9.140625" style="348"/>
    <col min="4609" max="4629" width="8.7109375" style="348" customWidth="1"/>
    <col min="4630" max="4631" width="12.85546875" style="348" customWidth="1"/>
    <col min="4632" max="4643" width="9.140625" style="348" customWidth="1"/>
    <col min="4644" max="4864" width="9.140625" style="348"/>
    <col min="4865" max="4885" width="8.7109375" style="348" customWidth="1"/>
    <col min="4886" max="4887" width="12.85546875" style="348" customWidth="1"/>
    <col min="4888" max="4899" width="9.140625" style="348" customWidth="1"/>
    <col min="4900" max="5120" width="9.140625" style="348"/>
    <col min="5121" max="5141" width="8.7109375" style="348" customWidth="1"/>
    <col min="5142" max="5143" width="12.85546875" style="348" customWidth="1"/>
    <col min="5144" max="5155" width="9.140625" style="348" customWidth="1"/>
    <col min="5156" max="5376" width="9.140625" style="348"/>
    <col min="5377" max="5397" width="8.7109375" style="348" customWidth="1"/>
    <col min="5398" max="5399" width="12.85546875" style="348" customWidth="1"/>
    <col min="5400" max="5411" width="9.140625" style="348" customWidth="1"/>
    <col min="5412" max="5632" width="9.140625" style="348"/>
    <col min="5633" max="5653" width="8.7109375" style="348" customWidth="1"/>
    <col min="5654" max="5655" width="12.85546875" style="348" customWidth="1"/>
    <col min="5656" max="5667" width="9.140625" style="348" customWidth="1"/>
    <col min="5668" max="5888" width="9.140625" style="348"/>
    <col min="5889" max="5909" width="8.7109375" style="348" customWidth="1"/>
    <col min="5910" max="5911" width="12.85546875" style="348" customWidth="1"/>
    <col min="5912" max="5923" width="9.140625" style="348" customWidth="1"/>
    <col min="5924" max="6144" width="9.140625" style="348"/>
    <col min="6145" max="6165" width="8.7109375" style="348" customWidth="1"/>
    <col min="6166" max="6167" width="12.85546875" style="348" customWidth="1"/>
    <col min="6168" max="6179" width="9.140625" style="348" customWidth="1"/>
    <col min="6180" max="6400" width="9.140625" style="348"/>
    <col min="6401" max="6421" width="8.7109375" style="348" customWidth="1"/>
    <col min="6422" max="6423" width="12.85546875" style="348" customWidth="1"/>
    <col min="6424" max="6435" width="9.140625" style="348" customWidth="1"/>
    <col min="6436" max="6656" width="9.140625" style="348"/>
    <col min="6657" max="6677" width="8.7109375" style="348" customWidth="1"/>
    <col min="6678" max="6679" width="12.85546875" style="348" customWidth="1"/>
    <col min="6680" max="6691" width="9.140625" style="348" customWidth="1"/>
    <col min="6692" max="6912" width="9.140625" style="348"/>
    <col min="6913" max="6933" width="8.7109375" style="348" customWidth="1"/>
    <col min="6934" max="6935" width="12.85546875" style="348" customWidth="1"/>
    <col min="6936" max="6947" width="9.140625" style="348" customWidth="1"/>
    <col min="6948" max="7168" width="9.140625" style="348"/>
    <col min="7169" max="7189" width="8.7109375" style="348" customWidth="1"/>
    <col min="7190" max="7191" width="12.85546875" style="348" customWidth="1"/>
    <col min="7192" max="7203" width="9.140625" style="348" customWidth="1"/>
    <col min="7204" max="7424" width="9.140625" style="348"/>
    <col min="7425" max="7445" width="8.7109375" style="348" customWidth="1"/>
    <col min="7446" max="7447" width="12.85546875" style="348" customWidth="1"/>
    <col min="7448" max="7459" width="9.140625" style="348" customWidth="1"/>
    <col min="7460" max="7680" width="9.140625" style="348"/>
    <col min="7681" max="7701" width="8.7109375" style="348" customWidth="1"/>
    <col min="7702" max="7703" width="12.85546875" style="348" customWidth="1"/>
    <col min="7704" max="7715" width="9.140625" style="348" customWidth="1"/>
    <col min="7716" max="7936" width="9.140625" style="348"/>
    <col min="7937" max="7957" width="8.7109375" style="348" customWidth="1"/>
    <col min="7958" max="7959" width="12.85546875" style="348" customWidth="1"/>
    <col min="7960" max="7971" width="9.140625" style="348" customWidth="1"/>
    <col min="7972" max="8192" width="9.140625" style="348"/>
    <col min="8193" max="8213" width="8.7109375" style="348" customWidth="1"/>
    <col min="8214" max="8215" width="12.85546875" style="348" customWidth="1"/>
    <col min="8216" max="8227" width="9.140625" style="348" customWidth="1"/>
    <col min="8228" max="8448" width="9.140625" style="348"/>
    <col min="8449" max="8469" width="8.7109375" style="348" customWidth="1"/>
    <col min="8470" max="8471" width="12.85546875" style="348" customWidth="1"/>
    <col min="8472" max="8483" width="9.140625" style="348" customWidth="1"/>
    <col min="8484" max="8704" width="9.140625" style="348"/>
    <col min="8705" max="8725" width="8.7109375" style="348" customWidth="1"/>
    <col min="8726" max="8727" width="12.85546875" style="348" customWidth="1"/>
    <col min="8728" max="8739" width="9.140625" style="348" customWidth="1"/>
    <col min="8740" max="8960" width="9.140625" style="348"/>
    <col min="8961" max="8981" width="8.7109375" style="348" customWidth="1"/>
    <col min="8982" max="8983" width="12.85546875" style="348" customWidth="1"/>
    <col min="8984" max="8995" width="9.140625" style="348" customWidth="1"/>
    <col min="8996" max="9216" width="9.140625" style="348"/>
    <col min="9217" max="9237" width="8.7109375" style="348" customWidth="1"/>
    <col min="9238" max="9239" width="12.85546875" style="348" customWidth="1"/>
    <col min="9240" max="9251" width="9.140625" style="348" customWidth="1"/>
    <col min="9252" max="9472" width="9.140625" style="348"/>
    <col min="9473" max="9493" width="8.7109375" style="348" customWidth="1"/>
    <col min="9494" max="9495" width="12.85546875" style="348" customWidth="1"/>
    <col min="9496" max="9507" width="9.140625" style="348" customWidth="1"/>
    <col min="9508" max="9728" width="9.140625" style="348"/>
    <col min="9729" max="9749" width="8.7109375" style="348" customWidth="1"/>
    <col min="9750" max="9751" width="12.85546875" style="348" customWidth="1"/>
    <col min="9752" max="9763" width="9.140625" style="348" customWidth="1"/>
    <col min="9764" max="9984" width="9.140625" style="348"/>
    <col min="9985" max="10005" width="8.7109375" style="348" customWidth="1"/>
    <col min="10006" max="10007" width="12.85546875" style="348" customWidth="1"/>
    <col min="10008" max="10019" width="9.140625" style="348" customWidth="1"/>
    <col min="10020" max="10240" width="9.140625" style="348"/>
    <col min="10241" max="10261" width="8.7109375" style="348" customWidth="1"/>
    <col min="10262" max="10263" width="12.85546875" style="348" customWidth="1"/>
    <col min="10264" max="10275" width="9.140625" style="348" customWidth="1"/>
    <col min="10276" max="10496" width="9.140625" style="348"/>
    <col min="10497" max="10517" width="8.7109375" style="348" customWidth="1"/>
    <col min="10518" max="10519" width="12.85546875" style="348" customWidth="1"/>
    <col min="10520" max="10531" width="9.140625" style="348" customWidth="1"/>
    <col min="10532" max="10752" width="9.140625" style="348"/>
    <col min="10753" max="10773" width="8.7109375" style="348" customWidth="1"/>
    <col min="10774" max="10775" width="12.85546875" style="348" customWidth="1"/>
    <col min="10776" max="10787" width="9.140625" style="348" customWidth="1"/>
    <col min="10788" max="11008" width="9.140625" style="348"/>
    <col min="11009" max="11029" width="8.7109375" style="348" customWidth="1"/>
    <col min="11030" max="11031" width="12.85546875" style="348" customWidth="1"/>
    <col min="11032" max="11043" width="9.140625" style="348" customWidth="1"/>
    <col min="11044" max="11264" width="9.140625" style="348"/>
    <col min="11265" max="11285" width="8.7109375" style="348" customWidth="1"/>
    <col min="11286" max="11287" width="12.85546875" style="348" customWidth="1"/>
    <col min="11288" max="11299" width="9.140625" style="348" customWidth="1"/>
    <col min="11300" max="11520" width="9.140625" style="348"/>
    <col min="11521" max="11541" width="8.7109375" style="348" customWidth="1"/>
    <col min="11542" max="11543" width="12.85546875" style="348" customWidth="1"/>
    <col min="11544" max="11555" width="9.140625" style="348" customWidth="1"/>
    <col min="11556" max="11776" width="9.140625" style="348"/>
    <col min="11777" max="11797" width="8.7109375" style="348" customWidth="1"/>
    <col min="11798" max="11799" width="12.85546875" style="348" customWidth="1"/>
    <col min="11800" max="11811" width="9.140625" style="348" customWidth="1"/>
    <col min="11812" max="12032" width="9.140625" style="348"/>
    <col min="12033" max="12053" width="8.7109375" style="348" customWidth="1"/>
    <col min="12054" max="12055" width="12.85546875" style="348" customWidth="1"/>
    <col min="12056" max="12067" width="9.140625" style="348" customWidth="1"/>
    <col min="12068" max="12288" width="9.140625" style="348"/>
    <col min="12289" max="12309" width="8.7109375" style="348" customWidth="1"/>
    <col min="12310" max="12311" width="12.85546875" style="348" customWidth="1"/>
    <col min="12312" max="12323" width="9.140625" style="348" customWidth="1"/>
    <col min="12324" max="12544" width="9.140625" style="348"/>
    <col min="12545" max="12565" width="8.7109375" style="348" customWidth="1"/>
    <col min="12566" max="12567" width="12.85546875" style="348" customWidth="1"/>
    <col min="12568" max="12579" width="9.140625" style="348" customWidth="1"/>
    <col min="12580" max="12800" width="9.140625" style="348"/>
    <col min="12801" max="12821" width="8.7109375" style="348" customWidth="1"/>
    <col min="12822" max="12823" width="12.85546875" style="348" customWidth="1"/>
    <col min="12824" max="12835" width="9.140625" style="348" customWidth="1"/>
    <col min="12836" max="13056" width="9.140625" style="348"/>
    <col min="13057" max="13077" width="8.7109375" style="348" customWidth="1"/>
    <col min="13078" max="13079" width="12.85546875" style="348" customWidth="1"/>
    <col min="13080" max="13091" width="9.140625" style="348" customWidth="1"/>
    <col min="13092" max="13312" width="9.140625" style="348"/>
    <col min="13313" max="13333" width="8.7109375" style="348" customWidth="1"/>
    <col min="13334" max="13335" width="12.85546875" style="348" customWidth="1"/>
    <col min="13336" max="13347" width="9.140625" style="348" customWidth="1"/>
    <col min="13348" max="13568" width="9.140625" style="348"/>
    <col min="13569" max="13589" width="8.7109375" style="348" customWidth="1"/>
    <col min="13590" max="13591" width="12.85546875" style="348" customWidth="1"/>
    <col min="13592" max="13603" width="9.140625" style="348" customWidth="1"/>
    <col min="13604" max="13824" width="9.140625" style="348"/>
    <col min="13825" max="13845" width="8.7109375" style="348" customWidth="1"/>
    <col min="13846" max="13847" width="12.85546875" style="348" customWidth="1"/>
    <col min="13848" max="13859" width="9.140625" style="348" customWidth="1"/>
    <col min="13860" max="14080" width="9.140625" style="348"/>
    <col min="14081" max="14101" width="8.7109375" style="348" customWidth="1"/>
    <col min="14102" max="14103" width="12.85546875" style="348" customWidth="1"/>
    <col min="14104" max="14115" width="9.140625" style="348" customWidth="1"/>
    <col min="14116" max="14336" width="9.140625" style="348"/>
    <col min="14337" max="14357" width="8.7109375" style="348" customWidth="1"/>
    <col min="14358" max="14359" width="12.85546875" style="348" customWidth="1"/>
    <col min="14360" max="14371" width="9.140625" style="348" customWidth="1"/>
    <col min="14372" max="14592" width="9.140625" style="348"/>
    <col min="14593" max="14613" width="8.7109375" style="348" customWidth="1"/>
    <col min="14614" max="14615" width="12.85546875" style="348" customWidth="1"/>
    <col min="14616" max="14627" width="9.140625" style="348" customWidth="1"/>
    <col min="14628" max="14848" width="9.140625" style="348"/>
    <col min="14849" max="14869" width="8.7109375" style="348" customWidth="1"/>
    <col min="14870" max="14871" width="12.85546875" style="348" customWidth="1"/>
    <col min="14872" max="14883" width="9.140625" style="348" customWidth="1"/>
    <col min="14884" max="15104" width="9.140625" style="348"/>
    <col min="15105" max="15125" width="8.7109375" style="348" customWidth="1"/>
    <col min="15126" max="15127" width="12.85546875" style="348" customWidth="1"/>
    <col min="15128" max="15139" width="9.140625" style="348" customWidth="1"/>
    <col min="15140" max="15360" width="9.140625" style="348"/>
    <col min="15361" max="15381" width="8.7109375" style="348" customWidth="1"/>
    <col min="15382" max="15383" width="12.85546875" style="348" customWidth="1"/>
    <col min="15384" max="15395" width="9.140625" style="348" customWidth="1"/>
    <col min="15396" max="15616" width="9.140625" style="348"/>
    <col min="15617" max="15637" width="8.7109375" style="348" customWidth="1"/>
    <col min="15638" max="15639" width="12.85546875" style="348" customWidth="1"/>
    <col min="15640" max="15651" width="9.140625" style="348" customWidth="1"/>
    <col min="15652" max="15872" width="9.140625" style="348"/>
    <col min="15873" max="15893" width="8.7109375" style="348" customWidth="1"/>
    <col min="15894" max="15895" width="12.85546875" style="348" customWidth="1"/>
    <col min="15896" max="15907" width="9.140625" style="348" customWidth="1"/>
    <col min="15908" max="16128" width="9.140625" style="348"/>
    <col min="16129" max="16149" width="8.7109375" style="348" customWidth="1"/>
    <col min="16150" max="16151" width="12.85546875" style="348" customWidth="1"/>
    <col min="16152" max="16163" width="9.140625" style="348" customWidth="1"/>
    <col min="16164" max="16384" width="9.140625" style="348"/>
  </cols>
  <sheetData>
    <row r="2" spans="1:14">
      <c r="C2" s="349" t="s">
        <v>485</v>
      </c>
      <c r="D2" s="349"/>
      <c r="E2" s="349"/>
      <c r="F2" s="350" t="e">
        <f>[58]SSR!E42</f>
        <v>#REF!</v>
      </c>
    </row>
    <row r="3" spans="1:14">
      <c r="C3" s="351"/>
      <c r="D3" s="351"/>
      <c r="E3" s="351"/>
      <c r="F3" s="352"/>
    </row>
    <row r="4" spans="1:14">
      <c r="B4" s="1820" t="s">
        <v>486</v>
      </c>
      <c r="C4" s="1820"/>
      <c r="D4" s="353" t="e">
        <f>[58]SSR!E40</f>
        <v>#REF!</v>
      </c>
      <c r="E4" s="351"/>
      <c r="F4" s="352"/>
    </row>
    <row r="5" spans="1:14">
      <c r="B5" s="1820" t="s">
        <v>487</v>
      </c>
      <c r="C5" s="1820"/>
      <c r="D5" s="353" t="e">
        <f>[58]SSR!E41</f>
        <v>#REF!</v>
      </c>
      <c r="E5" s="351"/>
      <c r="F5" s="352"/>
    </row>
    <row r="6" spans="1:14">
      <c r="B6" s="354" t="s">
        <v>488</v>
      </c>
      <c r="C6" s="354"/>
      <c r="D6" s="354">
        <f>[58]Lead!D24</f>
        <v>0</v>
      </c>
      <c r="E6" s="351"/>
      <c r="F6" s="352"/>
    </row>
    <row r="7" spans="1:14">
      <c r="B7" s="354" t="s">
        <v>489</v>
      </c>
      <c r="C7" s="354"/>
      <c r="D7" s="354">
        <f>[58]Lead!D25</f>
        <v>0</v>
      </c>
      <c r="E7" s="351"/>
      <c r="F7" s="352"/>
    </row>
    <row r="8" spans="1:14">
      <c r="C8" s="351"/>
      <c r="D8" s="351"/>
      <c r="E8" s="351"/>
      <c r="F8" s="352"/>
    </row>
    <row r="9" spans="1:14">
      <c r="A9" s="351" t="s">
        <v>490</v>
      </c>
    </row>
    <row r="11" spans="1:14">
      <c r="A11" s="1817" t="s">
        <v>491</v>
      </c>
      <c r="B11" s="1817"/>
      <c r="C11" s="1817"/>
      <c r="D11" s="1817"/>
      <c r="E11" s="1817"/>
      <c r="F11" s="1817"/>
      <c r="G11" s="1817"/>
      <c r="H11" s="1817"/>
      <c r="I11" s="1817"/>
      <c r="K11" s="1818" t="s">
        <v>492</v>
      </c>
      <c r="L11" s="1818"/>
      <c r="M11" s="1818"/>
    </row>
    <row r="12" spans="1:14" ht="39">
      <c r="A12" s="355" t="s">
        <v>230</v>
      </c>
      <c r="B12" s="355" t="s">
        <v>73</v>
      </c>
      <c r="C12" s="355" t="s">
        <v>493</v>
      </c>
      <c r="D12" s="355" t="s">
        <v>494</v>
      </c>
      <c r="E12" s="355" t="s">
        <v>495</v>
      </c>
      <c r="F12" s="355" t="s">
        <v>496</v>
      </c>
      <c r="G12" s="355" t="s">
        <v>497</v>
      </c>
      <c r="H12" s="355" t="s">
        <v>498</v>
      </c>
      <c r="I12" s="355" t="s">
        <v>157</v>
      </c>
      <c r="J12" s="356" t="s">
        <v>499</v>
      </c>
      <c r="K12" s="355" t="s">
        <v>500</v>
      </c>
      <c r="L12" s="355" t="s">
        <v>501</v>
      </c>
      <c r="M12" s="357" t="s">
        <v>499</v>
      </c>
    </row>
    <row r="13" spans="1:14">
      <c r="A13" s="358"/>
      <c r="B13" s="355" t="s">
        <v>502</v>
      </c>
      <c r="C13" s="355"/>
      <c r="D13" s="355"/>
      <c r="E13" s="355"/>
      <c r="F13" s="355"/>
      <c r="G13" s="355"/>
      <c r="H13" s="355"/>
      <c r="I13" s="355"/>
      <c r="J13" s="359"/>
      <c r="K13" s="359"/>
      <c r="L13" s="359"/>
      <c r="M13" s="359"/>
    </row>
    <row r="14" spans="1:14">
      <c r="A14" s="355">
        <v>1</v>
      </c>
      <c r="B14" s="355">
        <v>2</v>
      </c>
      <c r="C14" s="355">
        <v>3</v>
      </c>
      <c r="D14" s="355">
        <v>4</v>
      </c>
      <c r="E14" s="355">
        <v>5</v>
      </c>
      <c r="F14" s="355">
        <v>6</v>
      </c>
      <c r="G14" s="355">
        <v>7</v>
      </c>
      <c r="H14" s="355">
        <v>8</v>
      </c>
      <c r="I14" s="355">
        <v>9</v>
      </c>
      <c r="J14" s="360">
        <v>10</v>
      </c>
      <c r="K14" s="359"/>
      <c r="L14" s="359"/>
      <c r="M14" s="360"/>
    </row>
    <row r="15" spans="1:14">
      <c r="A15" s="359">
        <v>1</v>
      </c>
      <c r="B15" s="358">
        <v>80</v>
      </c>
      <c r="C15" s="359">
        <v>19.8</v>
      </c>
      <c r="D15" s="359">
        <f>C15*0.6</f>
        <v>11.88</v>
      </c>
      <c r="E15" s="361">
        <v>3.7</v>
      </c>
      <c r="F15" s="361">
        <f>E15*2</f>
        <v>7.4</v>
      </c>
      <c r="G15" s="359">
        <f>D15+F15</f>
        <v>19.28</v>
      </c>
      <c r="H15" s="361" t="e">
        <f>+F2</f>
        <v>#REF!</v>
      </c>
      <c r="I15" s="362" t="e">
        <f>G15*H15</f>
        <v>#REF!</v>
      </c>
      <c r="J15" s="363" t="e">
        <f t="shared" ref="J15:J26" si="0">ROUND(3.43*(($D$6-$D$4)/(1000*100))*G15+0.67*(($D$7-$D$5)/(1000*100))*G15,2)+I15</f>
        <v>#REF!</v>
      </c>
      <c r="K15" s="361">
        <f t="shared" ref="K15:K26" si="1">D15+E15</f>
        <v>15.580000000000002</v>
      </c>
      <c r="L15" s="358" t="e">
        <f t="shared" ref="L15:L26" si="2">ROUND(H15*K15,2)</f>
        <v>#REF!</v>
      </c>
      <c r="M15" s="363" t="e">
        <f t="shared" ref="M15:M26" si="3">ROUND(3.43*(($D$6-$D$4)/(1000*100))*K15+0.67*(($D$7-$D$5)/(1000*100))*K15,2)+L15</f>
        <v>#REF!</v>
      </c>
      <c r="N15" s="364"/>
    </row>
    <row r="16" spans="1:14">
      <c r="A16" s="359">
        <v>2</v>
      </c>
      <c r="B16" s="365">
        <v>100</v>
      </c>
      <c r="C16" s="359">
        <v>25.4</v>
      </c>
      <c r="D16" s="359">
        <f t="shared" ref="D16:D26" si="4">C16*0.6</f>
        <v>15.239999999999998</v>
      </c>
      <c r="E16" s="361">
        <v>4.2</v>
      </c>
      <c r="F16" s="361">
        <f t="shared" ref="F16:F26" si="5">E16*2</f>
        <v>8.4</v>
      </c>
      <c r="G16" s="359">
        <f t="shared" ref="G16:G26" si="6">D16+F16</f>
        <v>23.64</v>
      </c>
      <c r="H16" s="361" t="e">
        <f>$H$15</f>
        <v>#REF!</v>
      </c>
      <c r="I16" s="366" t="e">
        <f t="shared" ref="I16:I26" si="7">G16*H16</f>
        <v>#REF!</v>
      </c>
      <c r="J16" s="363" t="e">
        <f t="shared" si="0"/>
        <v>#REF!</v>
      </c>
      <c r="K16" s="361">
        <f t="shared" si="1"/>
        <v>19.439999999999998</v>
      </c>
      <c r="L16" s="358" t="e">
        <f t="shared" si="2"/>
        <v>#REF!</v>
      </c>
      <c r="M16" s="363" t="e">
        <f t="shared" si="3"/>
        <v>#REF!</v>
      </c>
    </row>
    <row r="17" spans="1:14">
      <c r="A17" s="359">
        <v>3</v>
      </c>
      <c r="B17" s="358">
        <v>125</v>
      </c>
      <c r="C17" s="359">
        <v>33.1</v>
      </c>
      <c r="D17" s="359">
        <f t="shared" si="4"/>
        <v>19.86</v>
      </c>
      <c r="E17" s="361">
        <v>5.3</v>
      </c>
      <c r="F17" s="361">
        <f t="shared" si="5"/>
        <v>10.6</v>
      </c>
      <c r="G17" s="359">
        <f t="shared" si="6"/>
        <v>30.46</v>
      </c>
      <c r="H17" s="361" t="e">
        <f t="shared" ref="H17:H26" si="8">$H$15</f>
        <v>#REF!</v>
      </c>
      <c r="I17" s="362" t="e">
        <f t="shared" si="7"/>
        <v>#REF!</v>
      </c>
      <c r="J17" s="363" t="e">
        <f t="shared" si="0"/>
        <v>#REF!</v>
      </c>
      <c r="K17" s="361">
        <f t="shared" si="1"/>
        <v>25.16</v>
      </c>
      <c r="L17" s="358" t="e">
        <f t="shared" si="2"/>
        <v>#REF!</v>
      </c>
      <c r="M17" s="363" t="e">
        <f t="shared" si="3"/>
        <v>#REF!</v>
      </c>
    </row>
    <row r="18" spans="1:14">
      <c r="A18" s="359">
        <v>4</v>
      </c>
      <c r="B18" s="365">
        <v>150</v>
      </c>
      <c r="C18" s="359">
        <v>41.6</v>
      </c>
      <c r="D18" s="359">
        <f t="shared" si="4"/>
        <v>24.96</v>
      </c>
      <c r="E18" s="361">
        <v>6.7</v>
      </c>
      <c r="F18" s="361">
        <f t="shared" si="5"/>
        <v>13.4</v>
      </c>
      <c r="G18" s="359">
        <f t="shared" si="6"/>
        <v>38.36</v>
      </c>
      <c r="H18" s="361" t="e">
        <f t="shared" si="8"/>
        <v>#REF!</v>
      </c>
      <c r="I18" s="366" t="e">
        <f t="shared" si="7"/>
        <v>#REF!</v>
      </c>
      <c r="J18" s="363" t="e">
        <f t="shared" si="0"/>
        <v>#REF!</v>
      </c>
      <c r="K18" s="361">
        <f t="shared" si="1"/>
        <v>31.66</v>
      </c>
      <c r="L18" s="358" t="e">
        <f t="shared" si="2"/>
        <v>#REF!</v>
      </c>
      <c r="M18" s="363" t="e">
        <f t="shared" si="3"/>
        <v>#REF!</v>
      </c>
    </row>
    <row r="19" spans="1:14">
      <c r="A19" s="359">
        <v>5</v>
      </c>
      <c r="B19" s="358">
        <v>200</v>
      </c>
      <c r="C19" s="359">
        <v>60.1</v>
      </c>
      <c r="D19" s="359">
        <f t="shared" si="4"/>
        <v>36.06</v>
      </c>
      <c r="E19" s="361">
        <v>9.3000000000000007</v>
      </c>
      <c r="F19" s="361">
        <f t="shared" si="5"/>
        <v>18.600000000000001</v>
      </c>
      <c r="G19" s="359">
        <f t="shared" si="6"/>
        <v>54.660000000000004</v>
      </c>
      <c r="H19" s="361" t="e">
        <f t="shared" si="8"/>
        <v>#REF!</v>
      </c>
      <c r="I19" s="362" t="e">
        <f t="shared" si="7"/>
        <v>#REF!</v>
      </c>
      <c r="J19" s="363" t="e">
        <f t="shared" si="0"/>
        <v>#REF!</v>
      </c>
      <c r="K19" s="361">
        <f t="shared" si="1"/>
        <v>45.36</v>
      </c>
      <c r="L19" s="358" t="e">
        <f t="shared" si="2"/>
        <v>#REF!</v>
      </c>
      <c r="M19" s="363" t="e">
        <f t="shared" si="3"/>
        <v>#REF!</v>
      </c>
    </row>
    <row r="20" spans="1:14">
      <c r="A20" s="359">
        <v>6</v>
      </c>
      <c r="B20" s="365">
        <v>250</v>
      </c>
      <c r="C20" s="359">
        <v>81.8</v>
      </c>
      <c r="D20" s="359">
        <f t="shared" si="4"/>
        <v>49.08</v>
      </c>
      <c r="E20" s="361">
        <v>12</v>
      </c>
      <c r="F20" s="361">
        <f t="shared" si="5"/>
        <v>24</v>
      </c>
      <c r="G20" s="359">
        <f t="shared" si="6"/>
        <v>73.08</v>
      </c>
      <c r="H20" s="361" t="e">
        <f t="shared" si="8"/>
        <v>#REF!</v>
      </c>
      <c r="I20" s="366" t="e">
        <f t="shared" si="7"/>
        <v>#REF!</v>
      </c>
      <c r="J20" s="363" t="e">
        <f t="shared" si="0"/>
        <v>#REF!</v>
      </c>
      <c r="K20" s="361">
        <f t="shared" si="1"/>
        <v>61.08</v>
      </c>
      <c r="L20" s="358" t="e">
        <f t="shared" si="2"/>
        <v>#REF!</v>
      </c>
      <c r="M20" s="363" t="e">
        <f t="shared" si="3"/>
        <v>#REF!</v>
      </c>
    </row>
    <row r="21" spans="1:14">
      <c r="A21" s="359">
        <v>7</v>
      </c>
      <c r="B21" s="358">
        <v>300</v>
      </c>
      <c r="C21" s="359">
        <v>106.1</v>
      </c>
      <c r="D21" s="359">
        <f t="shared" si="4"/>
        <v>63.66</v>
      </c>
      <c r="E21" s="361">
        <v>14.8</v>
      </c>
      <c r="F21" s="361">
        <f t="shared" si="5"/>
        <v>29.6</v>
      </c>
      <c r="G21" s="359">
        <f t="shared" si="6"/>
        <v>93.259999999999991</v>
      </c>
      <c r="H21" s="361" t="e">
        <f t="shared" si="8"/>
        <v>#REF!</v>
      </c>
      <c r="I21" s="362" t="e">
        <f t="shared" si="7"/>
        <v>#REF!</v>
      </c>
      <c r="J21" s="363" t="e">
        <f t="shared" si="0"/>
        <v>#REF!</v>
      </c>
      <c r="K21" s="361">
        <f t="shared" si="1"/>
        <v>78.459999999999994</v>
      </c>
      <c r="L21" s="358" t="e">
        <f t="shared" si="2"/>
        <v>#REF!</v>
      </c>
      <c r="M21" s="363" t="e">
        <f t="shared" si="3"/>
        <v>#REF!</v>
      </c>
    </row>
    <row r="22" spans="1:14">
      <c r="A22" s="359">
        <v>8</v>
      </c>
      <c r="B22" s="365">
        <v>350</v>
      </c>
      <c r="C22" s="359">
        <v>133.5</v>
      </c>
      <c r="D22" s="359">
        <f t="shared" si="4"/>
        <v>80.099999999999994</v>
      </c>
      <c r="E22" s="361">
        <v>19</v>
      </c>
      <c r="F22" s="361">
        <f t="shared" si="5"/>
        <v>38</v>
      </c>
      <c r="G22" s="359">
        <f t="shared" si="6"/>
        <v>118.1</v>
      </c>
      <c r="H22" s="361" t="e">
        <f t="shared" si="8"/>
        <v>#REF!</v>
      </c>
      <c r="I22" s="366" t="e">
        <f t="shared" si="7"/>
        <v>#REF!</v>
      </c>
      <c r="J22" s="363" t="e">
        <f t="shared" si="0"/>
        <v>#REF!</v>
      </c>
      <c r="K22" s="361">
        <f t="shared" si="1"/>
        <v>99.1</v>
      </c>
      <c r="L22" s="358" t="e">
        <f t="shared" si="2"/>
        <v>#REF!</v>
      </c>
      <c r="M22" s="363" t="e">
        <f t="shared" si="3"/>
        <v>#REF!</v>
      </c>
    </row>
    <row r="23" spans="1:14">
      <c r="A23" s="359">
        <v>9</v>
      </c>
      <c r="B23" s="358">
        <v>400</v>
      </c>
      <c r="C23" s="359">
        <v>162.6</v>
      </c>
      <c r="D23" s="359">
        <f t="shared" si="4"/>
        <v>97.559999999999988</v>
      </c>
      <c r="E23" s="361">
        <v>23.4</v>
      </c>
      <c r="F23" s="361">
        <f t="shared" si="5"/>
        <v>46.8</v>
      </c>
      <c r="G23" s="359">
        <f t="shared" si="6"/>
        <v>144.35999999999999</v>
      </c>
      <c r="H23" s="361" t="e">
        <f t="shared" si="8"/>
        <v>#REF!</v>
      </c>
      <c r="I23" s="362" t="e">
        <f t="shared" si="7"/>
        <v>#REF!</v>
      </c>
      <c r="J23" s="363" t="e">
        <f t="shared" si="0"/>
        <v>#REF!</v>
      </c>
      <c r="K23" s="361">
        <f t="shared" si="1"/>
        <v>120.95999999999998</v>
      </c>
      <c r="L23" s="358" t="e">
        <f t="shared" si="2"/>
        <v>#REF!</v>
      </c>
      <c r="M23" s="363" t="e">
        <f t="shared" si="3"/>
        <v>#REF!</v>
      </c>
    </row>
    <row r="24" spans="1:14">
      <c r="A24" s="359">
        <v>10</v>
      </c>
      <c r="B24" s="365">
        <v>450</v>
      </c>
      <c r="C24" s="359">
        <v>197</v>
      </c>
      <c r="D24" s="359">
        <f t="shared" si="4"/>
        <v>118.19999999999999</v>
      </c>
      <c r="E24" s="361">
        <v>26.5</v>
      </c>
      <c r="F24" s="361">
        <f t="shared" si="5"/>
        <v>53</v>
      </c>
      <c r="G24" s="359">
        <f t="shared" si="6"/>
        <v>171.2</v>
      </c>
      <c r="H24" s="361" t="e">
        <f t="shared" si="8"/>
        <v>#REF!</v>
      </c>
      <c r="I24" s="366" t="e">
        <f t="shared" si="7"/>
        <v>#REF!</v>
      </c>
      <c r="J24" s="363" t="e">
        <f t="shared" si="0"/>
        <v>#REF!</v>
      </c>
      <c r="K24" s="361">
        <f t="shared" si="1"/>
        <v>144.69999999999999</v>
      </c>
      <c r="L24" s="358" t="e">
        <f t="shared" si="2"/>
        <v>#REF!</v>
      </c>
      <c r="M24" s="363" t="e">
        <f t="shared" si="3"/>
        <v>#REF!</v>
      </c>
      <c r="N24" s="364"/>
    </row>
    <row r="25" spans="1:14">
      <c r="A25" s="359">
        <v>11</v>
      </c>
      <c r="B25" s="358">
        <v>500</v>
      </c>
      <c r="C25" s="359">
        <v>229.3</v>
      </c>
      <c r="D25" s="359">
        <f t="shared" si="4"/>
        <v>137.58000000000001</v>
      </c>
      <c r="E25" s="361">
        <v>32.1</v>
      </c>
      <c r="F25" s="361">
        <f t="shared" si="5"/>
        <v>64.2</v>
      </c>
      <c r="G25" s="359">
        <f t="shared" si="6"/>
        <v>201.78000000000003</v>
      </c>
      <c r="H25" s="361" t="e">
        <f t="shared" si="8"/>
        <v>#REF!</v>
      </c>
      <c r="I25" s="362" t="e">
        <f t="shared" si="7"/>
        <v>#REF!</v>
      </c>
      <c r="J25" s="363" t="e">
        <f t="shared" si="0"/>
        <v>#REF!</v>
      </c>
      <c r="K25" s="361">
        <f t="shared" si="1"/>
        <v>169.68</v>
      </c>
      <c r="L25" s="358" t="e">
        <f t="shared" si="2"/>
        <v>#REF!</v>
      </c>
      <c r="M25" s="363" t="e">
        <f t="shared" si="3"/>
        <v>#REF!</v>
      </c>
      <c r="N25" s="364"/>
    </row>
    <row r="26" spans="1:14">
      <c r="A26" s="359">
        <v>12</v>
      </c>
      <c r="B26" s="365">
        <v>600</v>
      </c>
      <c r="C26" s="359">
        <v>306.5</v>
      </c>
      <c r="D26" s="359">
        <f t="shared" si="4"/>
        <v>183.9</v>
      </c>
      <c r="E26" s="361">
        <v>44</v>
      </c>
      <c r="F26" s="361">
        <f t="shared" si="5"/>
        <v>88</v>
      </c>
      <c r="G26" s="359">
        <f t="shared" si="6"/>
        <v>271.89999999999998</v>
      </c>
      <c r="H26" s="361" t="e">
        <f t="shared" si="8"/>
        <v>#REF!</v>
      </c>
      <c r="I26" s="365" t="e">
        <f t="shared" si="7"/>
        <v>#REF!</v>
      </c>
      <c r="J26" s="363" t="e">
        <f t="shared" si="0"/>
        <v>#REF!</v>
      </c>
      <c r="K26" s="361">
        <f t="shared" si="1"/>
        <v>227.9</v>
      </c>
      <c r="L26" s="358" t="e">
        <f t="shared" si="2"/>
        <v>#REF!</v>
      </c>
      <c r="M26" s="363" t="e">
        <f t="shared" si="3"/>
        <v>#REF!</v>
      </c>
    </row>
    <row r="29" spans="1:14">
      <c r="A29" s="1817" t="s">
        <v>503</v>
      </c>
      <c r="B29" s="1817"/>
      <c r="C29" s="1817"/>
      <c r="D29" s="1817"/>
      <c r="E29" s="1817"/>
      <c r="F29" s="1817"/>
      <c r="G29" s="1817"/>
      <c r="H29" s="1817"/>
      <c r="I29" s="1817"/>
      <c r="K29" s="1818" t="s">
        <v>492</v>
      </c>
      <c r="L29" s="1818"/>
      <c r="M29" s="1818"/>
    </row>
    <row r="30" spans="1:14" ht="39">
      <c r="A30" s="355" t="s">
        <v>230</v>
      </c>
      <c r="B30" s="355" t="s">
        <v>73</v>
      </c>
      <c r="C30" s="355" t="s">
        <v>493</v>
      </c>
      <c r="D30" s="355" t="s">
        <v>504</v>
      </c>
      <c r="E30" s="355" t="s">
        <v>495</v>
      </c>
      <c r="F30" s="355" t="s">
        <v>496</v>
      </c>
      <c r="G30" s="355" t="s">
        <v>497</v>
      </c>
      <c r="H30" s="355" t="s">
        <v>498</v>
      </c>
      <c r="I30" s="355" t="s">
        <v>157</v>
      </c>
      <c r="J30" s="356" t="s">
        <v>499</v>
      </c>
      <c r="K30" s="355" t="s">
        <v>500</v>
      </c>
      <c r="L30" s="355" t="s">
        <v>501</v>
      </c>
      <c r="M30" s="357" t="s">
        <v>499</v>
      </c>
    </row>
    <row r="31" spans="1:14">
      <c r="A31" s="358"/>
      <c r="B31" s="355" t="s">
        <v>502</v>
      </c>
      <c r="C31" s="355"/>
      <c r="D31" s="355"/>
      <c r="E31" s="355"/>
      <c r="F31" s="355"/>
      <c r="G31" s="355"/>
      <c r="H31" s="355"/>
      <c r="I31" s="355"/>
      <c r="J31" s="359"/>
      <c r="K31" s="359"/>
      <c r="L31" s="359"/>
      <c r="M31" s="359"/>
    </row>
    <row r="32" spans="1:14">
      <c r="A32" s="355">
        <v>1</v>
      </c>
      <c r="B32" s="355">
        <v>2</v>
      </c>
      <c r="C32" s="355">
        <v>3</v>
      </c>
      <c r="D32" s="355">
        <v>4</v>
      </c>
      <c r="E32" s="355">
        <v>5</v>
      </c>
      <c r="F32" s="355">
        <v>6</v>
      </c>
      <c r="G32" s="355">
        <v>7</v>
      </c>
      <c r="H32" s="355">
        <v>8</v>
      </c>
      <c r="I32" s="355">
        <v>9</v>
      </c>
      <c r="J32" s="360">
        <v>10</v>
      </c>
      <c r="K32" s="359"/>
      <c r="L32" s="359"/>
      <c r="M32" s="360"/>
    </row>
    <row r="33" spans="1:13">
      <c r="A33" s="359">
        <v>1</v>
      </c>
      <c r="B33" s="358">
        <v>80</v>
      </c>
      <c r="C33" s="359">
        <v>19.8</v>
      </c>
      <c r="D33" s="359">
        <f>C33*0.9</f>
        <v>17.82</v>
      </c>
      <c r="E33" s="361">
        <v>3.7</v>
      </c>
      <c r="F33" s="361">
        <f>E33*2</f>
        <v>7.4</v>
      </c>
      <c r="G33" s="359">
        <f>D33+F33</f>
        <v>25.22</v>
      </c>
      <c r="H33" s="361" t="e">
        <f t="shared" ref="H33:H44" si="9">$H$15</f>
        <v>#REF!</v>
      </c>
      <c r="I33" s="362" t="e">
        <f>G33*H33</f>
        <v>#REF!</v>
      </c>
      <c r="J33" s="363" t="e">
        <f t="shared" ref="J33:J44" si="10">ROUND(3.43*(($D$6-$D$4)/(1000*100))*G33+0.67*(($D$7-$D$5)/(1000*100))*G33,2)+I33</f>
        <v>#REF!</v>
      </c>
      <c r="K33" s="361">
        <f t="shared" ref="K33:K44" si="11">D33+E33</f>
        <v>21.52</v>
      </c>
      <c r="L33" s="358" t="e">
        <f t="shared" ref="L33:L44" si="12">ROUND(H33*K33,2)</f>
        <v>#REF!</v>
      </c>
      <c r="M33" s="363" t="e">
        <f t="shared" ref="M33:M44" si="13">ROUND(3.43*(($D$6-$D$4)/(1000*100))*K33+0.67*(($D$7-$D$5)/(1000*100))*K33,2)+L33</f>
        <v>#REF!</v>
      </c>
    </row>
    <row r="34" spans="1:13">
      <c r="A34" s="359">
        <v>2</v>
      </c>
      <c r="B34" s="365">
        <v>100</v>
      </c>
      <c r="C34" s="359">
        <v>25.4</v>
      </c>
      <c r="D34" s="359">
        <f t="shared" ref="D34:D44" si="14">C34*0.9</f>
        <v>22.86</v>
      </c>
      <c r="E34" s="361">
        <v>4.2</v>
      </c>
      <c r="F34" s="361">
        <f t="shared" ref="F34:F44" si="15">E34*2</f>
        <v>8.4</v>
      </c>
      <c r="G34" s="359">
        <f t="shared" ref="G34:G44" si="16">D34+F34</f>
        <v>31.259999999999998</v>
      </c>
      <c r="H34" s="361" t="e">
        <f t="shared" si="9"/>
        <v>#REF!</v>
      </c>
      <c r="I34" s="366" t="e">
        <f t="shared" ref="I34:I44" si="17">G34*H34</f>
        <v>#REF!</v>
      </c>
      <c r="J34" s="363" t="e">
        <f t="shared" si="10"/>
        <v>#REF!</v>
      </c>
      <c r="K34" s="361">
        <f t="shared" si="11"/>
        <v>27.06</v>
      </c>
      <c r="L34" s="358" t="e">
        <f t="shared" si="12"/>
        <v>#REF!</v>
      </c>
      <c r="M34" s="363" t="e">
        <f t="shared" si="13"/>
        <v>#REF!</v>
      </c>
    </row>
    <row r="35" spans="1:13">
      <c r="A35" s="359">
        <v>3</v>
      </c>
      <c r="B35" s="358">
        <v>125</v>
      </c>
      <c r="C35" s="359">
        <v>33.1</v>
      </c>
      <c r="D35" s="359">
        <f t="shared" si="14"/>
        <v>29.790000000000003</v>
      </c>
      <c r="E35" s="361">
        <v>5.3</v>
      </c>
      <c r="F35" s="361">
        <f t="shared" si="15"/>
        <v>10.6</v>
      </c>
      <c r="G35" s="359">
        <f t="shared" si="16"/>
        <v>40.39</v>
      </c>
      <c r="H35" s="361" t="e">
        <f t="shared" si="9"/>
        <v>#REF!</v>
      </c>
      <c r="I35" s="362" t="e">
        <f t="shared" si="17"/>
        <v>#REF!</v>
      </c>
      <c r="J35" s="363" t="e">
        <f t="shared" si="10"/>
        <v>#REF!</v>
      </c>
      <c r="K35" s="361">
        <f t="shared" si="11"/>
        <v>35.090000000000003</v>
      </c>
      <c r="L35" s="358" t="e">
        <f t="shared" si="12"/>
        <v>#REF!</v>
      </c>
      <c r="M35" s="363" t="e">
        <f t="shared" si="13"/>
        <v>#REF!</v>
      </c>
    </row>
    <row r="36" spans="1:13">
      <c r="A36" s="359">
        <v>4</v>
      </c>
      <c r="B36" s="365">
        <v>150</v>
      </c>
      <c r="C36" s="359">
        <v>41.6</v>
      </c>
      <c r="D36" s="359">
        <f t="shared" si="14"/>
        <v>37.440000000000005</v>
      </c>
      <c r="E36" s="361">
        <v>6.7</v>
      </c>
      <c r="F36" s="361">
        <f t="shared" si="15"/>
        <v>13.4</v>
      </c>
      <c r="G36" s="359">
        <f t="shared" si="16"/>
        <v>50.84</v>
      </c>
      <c r="H36" s="361" t="e">
        <f t="shared" si="9"/>
        <v>#REF!</v>
      </c>
      <c r="I36" s="366" t="e">
        <f t="shared" si="17"/>
        <v>#REF!</v>
      </c>
      <c r="J36" s="363" t="e">
        <f t="shared" si="10"/>
        <v>#REF!</v>
      </c>
      <c r="K36" s="361">
        <f t="shared" si="11"/>
        <v>44.140000000000008</v>
      </c>
      <c r="L36" s="358" t="e">
        <f t="shared" si="12"/>
        <v>#REF!</v>
      </c>
      <c r="M36" s="363" t="e">
        <f t="shared" si="13"/>
        <v>#REF!</v>
      </c>
    </row>
    <row r="37" spans="1:13">
      <c r="A37" s="359">
        <v>5</v>
      </c>
      <c r="B37" s="358">
        <v>200</v>
      </c>
      <c r="C37" s="359">
        <v>60.1</v>
      </c>
      <c r="D37" s="359">
        <f t="shared" si="14"/>
        <v>54.09</v>
      </c>
      <c r="E37" s="361">
        <v>9.3000000000000007</v>
      </c>
      <c r="F37" s="361">
        <f t="shared" si="15"/>
        <v>18.600000000000001</v>
      </c>
      <c r="G37" s="359">
        <f t="shared" si="16"/>
        <v>72.69</v>
      </c>
      <c r="H37" s="361" t="e">
        <f t="shared" si="9"/>
        <v>#REF!</v>
      </c>
      <c r="I37" s="362" t="e">
        <f t="shared" si="17"/>
        <v>#REF!</v>
      </c>
      <c r="J37" s="363" t="e">
        <f t="shared" si="10"/>
        <v>#REF!</v>
      </c>
      <c r="K37" s="361">
        <f t="shared" si="11"/>
        <v>63.39</v>
      </c>
      <c r="L37" s="358" t="e">
        <f t="shared" si="12"/>
        <v>#REF!</v>
      </c>
      <c r="M37" s="363" t="e">
        <f t="shared" si="13"/>
        <v>#REF!</v>
      </c>
    </row>
    <row r="38" spans="1:13">
      <c r="A38" s="359">
        <v>6</v>
      </c>
      <c r="B38" s="365">
        <v>250</v>
      </c>
      <c r="C38" s="359">
        <v>81.8</v>
      </c>
      <c r="D38" s="359">
        <f t="shared" si="14"/>
        <v>73.62</v>
      </c>
      <c r="E38" s="361">
        <v>12</v>
      </c>
      <c r="F38" s="361">
        <f t="shared" si="15"/>
        <v>24</v>
      </c>
      <c r="G38" s="359">
        <f t="shared" si="16"/>
        <v>97.62</v>
      </c>
      <c r="H38" s="361" t="e">
        <f t="shared" si="9"/>
        <v>#REF!</v>
      </c>
      <c r="I38" s="366" t="e">
        <f t="shared" si="17"/>
        <v>#REF!</v>
      </c>
      <c r="J38" s="363" t="e">
        <f t="shared" si="10"/>
        <v>#REF!</v>
      </c>
      <c r="K38" s="361">
        <f t="shared" si="11"/>
        <v>85.62</v>
      </c>
      <c r="L38" s="358" t="e">
        <f t="shared" si="12"/>
        <v>#REF!</v>
      </c>
      <c r="M38" s="363" t="e">
        <f t="shared" si="13"/>
        <v>#REF!</v>
      </c>
    </row>
    <row r="39" spans="1:13">
      <c r="A39" s="359">
        <v>7</v>
      </c>
      <c r="B39" s="358">
        <v>300</v>
      </c>
      <c r="C39" s="359">
        <v>106.1</v>
      </c>
      <c r="D39" s="359">
        <f t="shared" si="14"/>
        <v>95.49</v>
      </c>
      <c r="E39" s="361">
        <v>14.8</v>
      </c>
      <c r="F39" s="361">
        <f t="shared" si="15"/>
        <v>29.6</v>
      </c>
      <c r="G39" s="359">
        <f t="shared" si="16"/>
        <v>125.09</v>
      </c>
      <c r="H39" s="361" t="e">
        <f t="shared" si="9"/>
        <v>#REF!</v>
      </c>
      <c r="I39" s="362" t="e">
        <f t="shared" si="17"/>
        <v>#REF!</v>
      </c>
      <c r="J39" s="363" t="e">
        <f t="shared" si="10"/>
        <v>#REF!</v>
      </c>
      <c r="K39" s="361">
        <f t="shared" si="11"/>
        <v>110.28999999999999</v>
      </c>
      <c r="L39" s="358" t="e">
        <f t="shared" si="12"/>
        <v>#REF!</v>
      </c>
      <c r="M39" s="363" t="e">
        <f t="shared" si="13"/>
        <v>#REF!</v>
      </c>
    </row>
    <row r="40" spans="1:13">
      <c r="A40" s="359">
        <v>8</v>
      </c>
      <c r="B40" s="365">
        <v>350</v>
      </c>
      <c r="C40" s="359">
        <v>133.5</v>
      </c>
      <c r="D40" s="359">
        <f t="shared" si="14"/>
        <v>120.15</v>
      </c>
      <c r="E40" s="361">
        <v>19</v>
      </c>
      <c r="F40" s="361">
        <f t="shared" si="15"/>
        <v>38</v>
      </c>
      <c r="G40" s="359">
        <f t="shared" si="16"/>
        <v>158.15</v>
      </c>
      <c r="H40" s="361" t="e">
        <f t="shared" si="9"/>
        <v>#REF!</v>
      </c>
      <c r="I40" s="366" t="e">
        <f t="shared" si="17"/>
        <v>#REF!</v>
      </c>
      <c r="J40" s="363" t="e">
        <f t="shared" si="10"/>
        <v>#REF!</v>
      </c>
      <c r="K40" s="361">
        <f t="shared" si="11"/>
        <v>139.15</v>
      </c>
      <c r="L40" s="358" t="e">
        <f t="shared" si="12"/>
        <v>#REF!</v>
      </c>
      <c r="M40" s="363" t="e">
        <f t="shared" si="13"/>
        <v>#REF!</v>
      </c>
    </row>
    <row r="41" spans="1:13">
      <c r="A41" s="359">
        <v>9</v>
      </c>
      <c r="B41" s="358">
        <v>400</v>
      </c>
      <c r="C41" s="359">
        <v>162.6</v>
      </c>
      <c r="D41" s="359">
        <f t="shared" si="14"/>
        <v>146.34</v>
      </c>
      <c r="E41" s="361">
        <v>23.4</v>
      </c>
      <c r="F41" s="361">
        <f t="shared" si="15"/>
        <v>46.8</v>
      </c>
      <c r="G41" s="359">
        <f t="shared" si="16"/>
        <v>193.14</v>
      </c>
      <c r="H41" s="361" t="e">
        <f t="shared" si="9"/>
        <v>#REF!</v>
      </c>
      <c r="I41" s="362" t="e">
        <f t="shared" si="17"/>
        <v>#REF!</v>
      </c>
      <c r="J41" s="363" t="e">
        <f t="shared" si="10"/>
        <v>#REF!</v>
      </c>
      <c r="K41" s="361">
        <f t="shared" si="11"/>
        <v>169.74</v>
      </c>
      <c r="L41" s="358" t="e">
        <f t="shared" si="12"/>
        <v>#REF!</v>
      </c>
      <c r="M41" s="363" t="e">
        <f t="shared" si="13"/>
        <v>#REF!</v>
      </c>
    </row>
    <row r="42" spans="1:13">
      <c r="A42" s="359">
        <v>10</v>
      </c>
      <c r="B42" s="365">
        <v>450</v>
      </c>
      <c r="C42" s="359">
        <v>197</v>
      </c>
      <c r="D42" s="359">
        <f t="shared" si="14"/>
        <v>177.3</v>
      </c>
      <c r="E42" s="361">
        <v>26.5</v>
      </c>
      <c r="F42" s="361">
        <f t="shared" si="15"/>
        <v>53</v>
      </c>
      <c r="G42" s="359">
        <f t="shared" si="16"/>
        <v>230.3</v>
      </c>
      <c r="H42" s="361" t="e">
        <f t="shared" si="9"/>
        <v>#REF!</v>
      </c>
      <c r="I42" s="366" t="e">
        <f t="shared" si="17"/>
        <v>#REF!</v>
      </c>
      <c r="J42" s="363" t="e">
        <f t="shared" si="10"/>
        <v>#REF!</v>
      </c>
      <c r="K42" s="361">
        <f t="shared" si="11"/>
        <v>203.8</v>
      </c>
      <c r="L42" s="358" t="e">
        <f t="shared" si="12"/>
        <v>#REF!</v>
      </c>
      <c r="M42" s="363" t="e">
        <f t="shared" si="13"/>
        <v>#REF!</v>
      </c>
    </row>
    <row r="43" spans="1:13">
      <c r="A43" s="359">
        <v>11</v>
      </c>
      <c r="B43" s="358">
        <v>500</v>
      </c>
      <c r="C43" s="359">
        <v>229.3</v>
      </c>
      <c r="D43" s="359">
        <f t="shared" si="14"/>
        <v>206.37</v>
      </c>
      <c r="E43" s="361">
        <v>32.1</v>
      </c>
      <c r="F43" s="361">
        <f t="shared" si="15"/>
        <v>64.2</v>
      </c>
      <c r="G43" s="359">
        <f t="shared" si="16"/>
        <v>270.57</v>
      </c>
      <c r="H43" s="361" t="e">
        <f t="shared" si="9"/>
        <v>#REF!</v>
      </c>
      <c r="I43" s="362" t="e">
        <f t="shared" si="17"/>
        <v>#REF!</v>
      </c>
      <c r="J43" s="363" t="e">
        <f t="shared" si="10"/>
        <v>#REF!</v>
      </c>
      <c r="K43" s="361">
        <f t="shared" si="11"/>
        <v>238.47</v>
      </c>
      <c r="L43" s="358" t="e">
        <f t="shared" si="12"/>
        <v>#REF!</v>
      </c>
      <c r="M43" s="363" t="e">
        <f t="shared" si="13"/>
        <v>#REF!</v>
      </c>
    </row>
    <row r="44" spans="1:13">
      <c r="A44" s="359">
        <v>12</v>
      </c>
      <c r="B44" s="365">
        <v>600</v>
      </c>
      <c r="C44" s="359">
        <v>306.5</v>
      </c>
      <c r="D44" s="359">
        <f t="shared" si="14"/>
        <v>275.85000000000002</v>
      </c>
      <c r="E44" s="361">
        <v>44</v>
      </c>
      <c r="F44" s="361">
        <f t="shared" si="15"/>
        <v>88</v>
      </c>
      <c r="G44" s="359">
        <f t="shared" si="16"/>
        <v>363.85</v>
      </c>
      <c r="H44" s="361" t="e">
        <f t="shared" si="9"/>
        <v>#REF!</v>
      </c>
      <c r="I44" s="366" t="e">
        <f t="shared" si="17"/>
        <v>#REF!</v>
      </c>
      <c r="J44" s="363" t="e">
        <f t="shared" si="10"/>
        <v>#REF!</v>
      </c>
      <c r="K44" s="361">
        <f t="shared" si="11"/>
        <v>319.85000000000002</v>
      </c>
      <c r="L44" s="358" t="e">
        <f t="shared" si="12"/>
        <v>#REF!</v>
      </c>
      <c r="M44" s="363" t="e">
        <f t="shared" si="13"/>
        <v>#REF!</v>
      </c>
    </row>
    <row r="47" spans="1:13">
      <c r="A47" s="1817" t="s">
        <v>505</v>
      </c>
      <c r="B47" s="1817"/>
      <c r="C47" s="1817"/>
      <c r="D47" s="1817"/>
      <c r="E47" s="1817"/>
      <c r="F47" s="1817"/>
      <c r="G47" s="1817"/>
      <c r="H47" s="1817"/>
      <c r="I47" s="1817"/>
      <c r="K47" s="1818" t="s">
        <v>492</v>
      </c>
      <c r="L47" s="1818"/>
      <c r="M47" s="1818"/>
    </row>
    <row r="48" spans="1:13" ht="39">
      <c r="A48" s="355" t="s">
        <v>230</v>
      </c>
      <c r="B48" s="355" t="s">
        <v>73</v>
      </c>
      <c r="C48" s="355" t="s">
        <v>493</v>
      </c>
      <c r="D48" s="355" t="s">
        <v>506</v>
      </c>
      <c r="E48" s="355" t="s">
        <v>495</v>
      </c>
      <c r="F48" s="355" t="s">
        <v>496</v>
      </c>
      <c r="G48" s="355" t="s">
        <v>497</v>
      </c>
      <c r="H48" s="355" t="s">
        <v>498</v>
      </c>
      <c r="I48" s="355" t="s">
        <v>157</v>
      </c>
      <c r="J48" s="356" t="s">
        <v>499</v>
      </c>
      <c r="K48" s="355" t="s">
        <v>500</v>
      </c>
      <c r="L48" s="355" t="s">
        <v>501</v>
      </c>
      <c r="M48" s="357" t="s">
        <v>499</v>
      </c>
    </row>
    <row r="49" spans="1:13">
      <c r="A49" s="358"/>
      <c r="B49" s="355" t="s">
        <v>502</v>
      </c>
      <c r="C49" s="355"/>
      <c r="D49" s="355"/>
      <c r="E49" s="355"/>
      <c r="F49" s="355"/>
      <c r="G49" s="355"/>
      <c r="H49" s="355"/>
      <c r="I49" s="355"/>
      <c r="J49" s="359"/>
      <c r="K49" s="359"/>
      <c r="L49" s="359"/>
      <c r="M49" s="359"/>
    </row>
    <row r="50" spans="1:13">
      <c r="A50" s="355">
        <v>1</v>
      </c>
      <c r="B50" s="355">
        <v>2</v>
      </c>
      <c r="C50" s="355">
        <v>3</v>
      </c>
      <c r="D50" s="355">
        <v>4</v>
      </c>
      <c r="E50" s="355">
        <v>5</v>
      </c>
      <c r="F50" s="355">
        <v>6</v>
      </c>
      <c r="G50" s="355">
        <v>7</v>
      </c>
      <c r="H50" s="355">
        <v>8</v>
      </c>
      <c r="I50" s="355">
        <v>9</v>
      </c>
      <c r="J50" s="360"/>
      <c r="K50" s="359"/>
      <c r="L50" s="359"/>
      <c r="M50" s="360"/>
    </row>
    <row r="51" spans="1:13">
      <c r="A51" s="359">
        <v>1</v>
      </c>
      <c r="B51" s="358">
        <v>80</v>
      </c>
      <c r="C51" s="359">
        <v>19.8</v>
      </c>
      <c r="D51" s="359">
        <f>C51*1</f>
        <v>19.8</v>
      </c>
      <c r="E51" s="361">
        <v>3.7</v>
      </c>
      <c r="F51" s="361">
        <f>E51*2</f>
        <v>7.4</v>
      </c>
      <c r="G51" s="359">
        <f>D51+F51</f>
        <v>27.200000000000003</v>
      </c>
      <c r="H51" s="361" t="e">
        <f t="shared" ref="H51:H62" si="18">$H$15</f>
        <v>#REF!</v>
      </c>
      <c r="I51" s="362" t="e">
        <f>G51*H51</f>
        <v>#REF!</v>
      </c>
      <c r="J51" s="363" t="e">
        <f t="shared" ref="J51:J62" si="19">ROUND(3.43*(($D$6-$D$4)/(1000*100))*G51+0.67*(($D$7-$D$5)/(1000*100))*G51,2)+I51</f>
        <v>#REF!</v>
      </c>
      <c r="K51" s="361">
        <f t="shared" ref="K51:K62" si="20">D51+E51</f>
        <v>23.5</v>
      </c>
      <c r="L51" s="358" t="e">
        <f t="shared" ref="L51:L62" si="21">ROUND(H51*K51,2)</f>
        <v>#REF!</v>
      </c>
      <c r="M51" s="363" t="e">
        <f t="shared" ref="M51:M62" si="22">ROUND(3.43*(($D$6-$D$4)/(1000*100))*K51+0.67*(($D$7-$D$5)/(1000*100))*K51,2)+L51</f>
        <v>#REF!</v>
      </c>
    </row>
    <row r="52" spans="1:13">
      <c r="A52" s="359">
        <v>2</v>
      </c>
      <c r="B52" s="365">
        <v>100</v>
      </c>
      <c r="C52" s="359">
        <v>25.4</v>
      </c>
      <c r="D52" s="359">
        <f t="shared" ref="D52:D62" si="23">C52*1</f>
        <v>25.4</v>
      </c>
      <c r="E52" s="361">
        <v>4.2</v>
      </c>
      <c r="F52" s="361">
        <f t="shared" ref="F52:F62" si="24">E52*2</f>
        <v>8.4</v>
      </c>
      <c r="G52" s="359">
        <f t="shared" ref="G52:G62" si="25">D52+F52</f>
        <v>33.799999999999997</v>
      </c>
      <c r="H52" s="361" t="e">
        <f t="shared" si="18"/>
        <v>#REF!</v>
      </c>
      <c r="I52" s="366" t="e">
        <f t="shared" ref="I52:I62" si="26">G52*H52</f>
        <v>#REF!</v>
      </c>
      <c r="J52" s="363" t="e">
        <f t="shared" si="19"/>
        <v>#REF!</v>
      </c>
      <c r="K52" s="361">
        <f t="shared" si="20"/>
        <v>29.599999999999998</v>
      </c>
      <c r="L52" s="358" t="e">
        <f t="shared" si="21"/>
        <v>#REF!</v>
      </c>
      <c r="M52" s="363" t="e">
        <f t="shared" si="22"/>
        <v>#REF!</v>
      </c>
    </row>
    <row r="53" spans="1:13">
      <c r="A53" s="359">
        <v>3</v>
      </c>
      <c r="B53" s="358">
        <v>125</v>
      </c>
      <c r="C53" s="359">
        <v>33.1</v>
      </c>
      <c r="D53" s="359">
        <f t="shared" si="23"/>
        <v>33.1</v>
      </c>
      <c r="E53" s="361">
        <v>5.3</v>
      </c>
      <c r="F53" s="361">
        <f t="shared" si="24"/>
        <v>10.6</v>
      </c>
      <c r="G53" s="359">
        <f t="shared" si="25"/>
        <v>43.7</v>
      </c>
      <c r="H53" s="361" t="e">
        <f t="shared" si="18"/>
        <v>#REF!</v>
      </c>
      <c r="I53" s="362" t="e">
        <f t="shared" si="26"/>
        <v>#REF!</v>
      </c>
      <c r="J53" s="363" t="e">
        <f t="shared" si="19"/>
        <v>#REF!</v>
      </c>
      <c r="K53" s="361">
        <f t="shared" si="20"/>
        <v>38.4</v>
      </c>
      <c r="L53" s="358" t="e">
        <f t="shared" si="21"/>
        <v>#REF!</v>
      </c>
      <c r="M53" s="363" t="e">
        <f t="shared" si="22"/>
        <v>#REF!</v>
      </c>
    </row>
    <row r="54" spans="1:13">
      <c r="A54" s="359">
        <v>4</v>
      </c>
      <c r="B54" s="365">
        <v>150</v>
      </c>
      <c r="C54" s="359">
        <v>41.6</v>
      </c>
      <c r="D54" s="359">
        <f t="shared" si="23"/>
        <v>41.6</v>
      </c>
      <c r="E54" s="361">
        <v>6.7</v>
      </c>
      <c r="F54" s="361">
        <f t="shared" si="24"/>
        <v>13.4</v>
      </c>
      <c r="G54" s="359">
        <f t="shared" si="25"/>
        <v>55</v>
      </c>
      <c r="H54" s="361" t="e">
        <f t="shared" si="18"/>
        <v>#REF!</v>
      </c>
      <c r="I54" s="366" t="e">
        <f t="shared" si="26"/>
        <v>#REF!</v>
      </c>
      <c r="J54" s="363" t="e">
        <f t="shared" si="19"/>
        <v>#REF!</v>
      </c>
      <c r="K54" s="361">
        <f t="shared" si="20"/>
        <v>48.300000000000004</v>
      </c>
      <c r="L54" s="358" t="e">
        <f t="shared" si="21"/>
        <v>#REF!</v>
      </c>
      <c r="M54" s="363" t="e">
        <f t="shared" si="22"/>
        <v>#REF!</v>
      </c>
    </row>
    <row r="55" spans="1:13">
      <c r="A55" s="359">
        <v>5</v>
      </c>
      <c r="B55" s="358">
        <v>200</v>
      </c>
      <c r="C55" s="359">
        <v>60.1</v>
      </c>
      <c r="D55" s="359">
        <f t="shared" si="23"/>
        <v>60.1</v>
      </c>
      <c r="E55" s="361">
        <v>9.3000000000000007</v>
      </c>
      <c r="F55" s="361">
        <f t="shared" si="24"/>
        <v>18.600000000000001</v>
      </c>
      <c r="G55" s="359">
        <f t="shared" si="25"/>
        <v>78.7</v>
      </c>
      <c r="H55" s="361" t="e">
        <f t="shared" si="18"/>
        <v>#REF!</v>
      </c>
      <c r="I55" s="362" t="e">
        <f t="shared" si="26"/>
        <v>#REF!</v>
      </c>
      <c r="J55" s="363" t="e">
        <f t="shared" si="19"/>
        <v>#REF!</v>
      </c>
      <c r="K55" s="361">
        <f t="shared" si="20"/>
        <v>69.400000000000006</v>
      </c>
      <c r="L55" s="358" t="e">
        <f t="shared" si="21"/>
        <v>#REF!</v>
      </c>
      <c r="M55" s="363" t="e">
        <f t="shared" si="22"/>
        <v>#REF!</v>
      </c>
    </row>
    <row r="56" spans="1:13">
      <c r="A56" s="359">
        <v>6</v>
      </c>
      <c r="B56" s="365">
        <v>250</v>
      </c>
      <c r="C56" s="359">
        <v>81.8</v>
      </c>
      <c r="D56" s="359">
        <f t="shared" si="23"/>
        <v>81.8</v>
      </c>
      <c r="E56" s="361">
        <v>12</v>
      </c>
      <c r="F56" s="361">
        <f t="shared" si="24"/>
        <v>24</v>
      </c>
      <c r="G56" s="359">
        <f t="shared" si="25"/>
        <v>105.8</v>
      </c>
      <c r="H56" s="361" t="e">
        <f t="shared" si="18"/>
        <v>#REF!</v>
      </c>
      <c r="I56" s="366" t="e">
        <f t="shared" si="26"/>
        <v>#REF!</v>
      </c>
      <c r="J56" s="363" t="e">
        <f t="shared" si="19"/>
        <v>#REF!</v>
      </c>
      <c r="K56" s="361">
        <f t="shared" si="20"/>
        <v>93.8</v>
      </c>
      <c r="L56" s="358" t="e">
        <f t="shared" si="21"/>
        <v>#REF!</v>
      </c>
      <c r="M56" s="363" t="e">
        <f t="shared" si="22"/>
        <v>#REF!</v>
      </c>
    </row>
    <row r="57" spans="1:13">
      <c r="A57" s="359">
        <v>7</v>
      </c>
      <c r="B57" s="358">
        <v>300</v>
      </c>
      <c r="C57" s="359">
        <v>106.1</v>
      </c>
      <c r="D57" s="359">
        <f t="shared" si="23"/>
        <v>106.1</v>
      </c>
      <c r="E57" s="361">
        <v>14.8</v>
      </c>
      <c r="F57" s="361">
        <f t="shared" si="24"/>
        <v>29.6</v>
      </c>
      <c r="G57" s="359">
        <f t="shared" si="25"/>
        <v>135.69999999999999</v>
      </c>
      <c r="H57" s="361" t="e">
        <f t="shared" si="18"/>
        <v>#REF!</v>
      </c>
      <c r="I57" s="362" t="e">
        <f t="shared" si="26"/>
        <v>#REF!</v>
      </c>
      <c r="J57" s="363" t="e">
        <f t="shared" si="19"/>
        <v>#REF!</v>
      </c>
      <c r="K57" s="361">
        <f t="shared" si="20"/>
        <v>120.89999999999999</v>
      </c>
      <c r="L57" s="358" t="e">
        <f t="shared" si="21"/>
        <v>#REF!</v>
      </c>
      <c r="M57" s="363" t="e">
        <f t="shared" si="22"/>
        <v>#REF!</v>
      </c>
    </row>
    <row r="58" spans="1:13">
      <c r="A58" s="359">
        <v>8</v>
      </c>
      <c r="B58" s="365">
        <v>350</v>
      </c>
      <c r="C58" s="359">
        <v>133.5</v>
      </c>
      <c r="D58" s="359">
        <f t="shared" si="23"/>
        <v>133.5</v>
      </c>
      <c r="E58" s="361">
        <v>19</v>
      </c>
      <c r="F58" s="361">
        <f t="shared" si="24"/>
        <v>38</v>
      </c>
      <c r="G58" s="359">
        <f t="shared" si="25"/>
        <v>171.5</v>
      </c>
      <c r="H58" s="361" t="e">
        <f t="shared" si="18"/>
        <v>#REF!</v>
      </c>
      <c r="I58" s="366" t="e">
        <f t="shared" si="26"/>
        <v>#REF!</v>
      </c>
      <c r="J58" s="363" t="e">
        <f t="shared" si="19"/>
        <v>#REF!</v>
      </c>
      <c r="K58" s="361">
        <f t="shared" si="20"/>
        <v>152.5</v>
      </c>
      <c r="L58" s="358" t="e">
        <f t="shared" si="21"/>
        <v>#REF!</v>
      </c>
      <c r="M58" s="363" t="e">
        <f t="shared" si="22"/>
        <v>#REF!</v>
      </c>
    </row>
    <row r="59" spans="1:13">
      <c r="A59" s="359">
        <v>9</v>
      </c>
      <c r="B59" s="358">
        <v>400</v>
      </c>
      <c r="C59" s="359">
        <v>162.6</v>
      </c>
      <c r="D59" s="359">
        <f t="shared" si="23"/>
        <v>162.6</v>
      </c>
      <c r="E59" s="361">
        <v>23.4</v>
      </c>
      <c r="F59" s="361">
        <f t="shared" si="24"/>
        <v>46.8</v>
      </c>
      <c r="G59" s="359">
        <f t="shared" si="25"/>
        <v>209.39999999999998</v>
      </c>
      <c r="H59" s="361" t="e">
        <f t="shared" si="18"/>
        <v>#REF!</v>
      </c>
      <c r="I59" s="362" t="e">
        <f t="shared" si="26"/>
        <v>#REF!</v>
      </c>
      <c r="J59" s="363" t="e">
        <f t="shared" si="19"/>
        <v>#REF!</v>
      </c>
      <c r="K59" s="361">
        <f t="shared" si="20"/>
        <v>186</v>
      </c>
      <c r="L59" s="358" t="e">
        <f t="shared" si="21"/>
        <v>#REF!</v>
      </c>
      <c r="M59" s="363" t="e">
        <f t="shared" si="22"/>
        <v>#REF!</v>
      </c>
    </row>
    <row r="60" spans="1:13">
      <c r="A60" s="359">
        <v>10</v>
      </c>
      <c r="B60" s="365">
        <v>450</v>
      </c>
      <c r="C60" s="359">
        <v>197</v>
      </c>
      <c r="D60" s="359">
        <f t="shared" si="23"/>
        <v>197</v>
      </c>
      <c r="E60" s="361">
        <v>26.5</v>
      </c>
      <c r="F60" s="361">
        <f t="shared" si="24"/>
        <v>53</v>
      </c>
      <c r="G60" s="359">
        <f t="shared" si="25"/>
        <v>250</v>
      </c>
      <c r="H60" s="361" t="e">
        <f t="shared" si="18"/>
        <v>#REF!</v>
      </c>
      <c r="I60" s="366" t="e">
        <f t="shared" si="26"/>
        <v>#REF!</v>
      </c>
      <c r="J60" s="363" t="e">
        <f t="shared" si="19"/>
        <v>#REF!</v>
      </c>
      <c r="K60" s="361">
        <f t="shared" si="20"/>
        <v>223.5</v>
      </c>
      <c r="L60" s="358" t="e">
        <f t="shared" si="21"/>
        <v>#REF!</v>
      </c>
      <c r="M60" s="363" t="e">
        <f t="shared" si="22"/>
        <v>#REF!</v>
      </c>
    </row>
    <row r="61" spans="1:13">
      <c r="A61" s="359">
        <v>11</v>
      </c>
      <c r="B61" s="358">
        <v>500</v>
      </c>
      <c r="C61" s="359">
        <v>229.3</v>
      </c>
      <c r="D61" s="359">
        <f t="shared" si="23"/>
        <v>229.3</v>
      </c>
      <c r="E61" s="361">
        <v>32.1</v>
      </c>
      <c r="F61" s="361">
        <f t="shared" si="24"/>
        <v>64.2</v>
      </c>
      <c r="G61" s="359">
        <f t="shared" si="25"/>
        <v>293.5</v>
      </c>
      <c r="H61" s="361" t="e">
        <f t="shared" si="18"/>
        <v>#REF!</v>
      </c>
      <c r="I61" s="362" t="e">
        <f t="shared" si="26"/>
        <v>#REF!</v>
      </c>
      <c r="J61" s="363" t="e">
        <f t="shared" si="19"/>
        <v>#REF!</v>
      </c>
      <c r="K61" s="361">
        <f t="shared" si="20"/>
        <v>261.40000000000003</v>
      </c>
      <c r="L61" s="358" t="e">
        <f t="shared" si="21"/>
        <v>#REF!</v>
      </c>
      <c r="M61" s="363" t="e">
        <f t="shared" si="22"/>
        <v>#REF!</v>
      </c>
    </row>
    <row r="62" spans="1:13">
      <c r="A62" s="359">
        <v>12</v>
      </c>
      <c r="B62" s="365">
        <v>600</v>
      </c>
      <c r="C62" s="359">
        <v>306.5</v>
      </c>
      <c r="D62" s="359">
        <f t="shared" si="23"/>
        <v>306.5</v>
      </c>
      <c r="E62" s="361">
        <v>44</v>
      </c>
      <c r="F62" s="361">
        <f t="shared" si="24"/>
        <v>88</v>
      </c>
      <c r="G62" s="359">
        <f t="shared" si="25"/>
        <v>394.5</v>
      </c>
      <c r="H62" s="361" t="e">
        <f t="shared" si="18"/>
        <v>#REF!</v>
      </c>
      <c r="I62" s="366" t="e">
        <f t="shared" si="26"/>
        <v>#REF!</v>
      </c>
      <c r="J62" s="363" t="e">
        <f t="shared" si="19"/>
        <v>#REF!</v>
      </c>
      <c r="K62" s="361">
        <f t="shared" si="20"/>
        <v>350.5</v>
      </c>
      <c r="L62" s="358" t="e">
        <f t="shared" si="21"/>
        <v>#REF!</v>
      </c>
      <c r="M62" s="363" t="e">
        <f t="shared" si="22"/>
        <v>#REF!</v>
      </c>
    </row>
    <row r="65" spans="1:10">
      <c r="A65" s="1817" t="s">
        <v>507</v>
      </c>
      <c r="B65" s="1817"/>
      <c r="C65" s="1817"/>
      <c r="D65" s="1817"/>
      <c r="E65" s="1817"/>
      <c r="F65" s="1817"/>
      <c r="G65" s="1817"/>
      <c r="H65" s="1817"/>
      <c r="I65" s="1817"/>
    </row>
    <row r="66" spans="1:10" ht="39">
      <c r="A66" s="355" t="s">
        <v>230</v>
      </c>
      <c r="B66" s="355" t="s">
        <v>73</v>
      </c>
      <c r="C66" s="355" t="s">
        <v>493</v>
      </c>
      <c r="D66" s="355" t="s">
        <v>508</v>
      </c>
      <c r="E66" s="355" t="s">
        <v>495</v>
      </c>
      <c r="F66" s="355" t="s">
        <v>496</v>
      </c>
      <c r="G66" s="355" t="s">
        <v>497</v>
      </c>
      <c r="H66" s="355" t="s">
        <v>498</v>
      </c>
      <c r="I66" s="355" t="s">
        <v>157</v>
      </c>
      <c r="J66" s="367" t="s">
        <v>499</v>
      </c>
    </row>
    <row r="67" spans="1:10">
      <c r="A67" s="358"/>
      <c r="B67" s="355" t="s">
        <v>502</v>
      </c>
      <c r="C67" s="355"/>
      <c r="D67" s="355"/>
      <c r="E67" s="355"/>
      <c r="F67" s="355"/>
      <c r="G67" s="355"/>
      <c r="H67" s="355"/>
      <c r="I67" s="355"/>
      <c r="J67" s="359"/>
    </row>
    <row r="68" spans="1:10">
      <c r="A68" s="355">
        <v>1</v>
      </c>
      <c r="B68" s="355">
        <v>2</v>
      </c>
      <c r="C68" s="355">
        <v>3</v>
      </c>
      <c r="D68" s="355">
        <v>4</v>
      </c>
      <c r="E68" s="355">
        <v>5</v>
      </c>
      <c r="F68" s="355">
        <v>6</v>
      </c>
      <c r="G68" s="355">
        <v>7</v>
      </c>
      <c r="H68" s="355">
        <v>8</v>
      </c>
      <c r="I68" s="355">
        <v>9</v>
      </c>
      <c r="J68" s="360">
        <v>10</v>
      </c>
    </row>
    <row r="69" spans="1:10">
      <c r="A69" s="359">
        <v>1</v>
      </c>
      <c r="B69" s="358">
        <v>80</v>
      </c>
      <c r="C69" s="359">
        <v>19.8</v>
      </c>
      <c r="D69" s="359">
        <f>C69*2</f>
        <v>39.6</v>
      </c>
      <c r="E69" s="361">
        <v>3.7</v>
      </c>
      <c r="F69" s="361">
        <f>E69*2</f>
        <v>7.4</v>
      </c>
      <c r="G69" s="359">
        <f>D69+F69</f>
        <v>47</v>
      </c>
      <c r="H69" s="361" t="e">
        <f t="shared" ref="H69:H80" si="27">$H$15</f>
        <v>#REF!</v>
      </c>
      <c r="I69" s="362" t="e">
        <f>G69*H69</f>
        <v>#REF!</v>
      </c>
      <c r="J69" s="368" t="e">
        <f t="shared" ref="J69:J80" si="28">ROUND(3.43*(($D$6-$D$4)/(1000*100))*G69+0.67*(($D$7-$D$5)/(1000*100))*G69,2)+I69</f>
        <v>#REF!</v>
      </c>
    </row>
    <row r="70" spans="1:10">
      <c r="A70" s="359">
        <v>2</v>
      </c>
      <c r="B70" s="365">
        <v>100</v>
      </c>
      <c r="C70" s="359">
        <v>25.4</v>
      </c>
      <c r="D70" s="359">
        <f t="shared" ref="D70:D80" si="29">C70*2</f>
        <v>50.8</v>
      </c>
      <c r="E70" s="361">
        <v>4.2</v>
      </c>
      <c r="F70" s="361">
        <f t="shared" ref="F70:F80" si="30">E70*2</f>
        <v>8.4</v>
      </c>
      <c r="G70" s="359">
        <f t="shared" ref="G70:G80" si="31">D70+F70</f>
        <v>59.199999999999996</v>
      </c>
      <c r="H70" s="361" t="e">
        <f t="shared" si="27"/>
        <v>#REF!</v>
      </c>
      <c r="I70" s="366" t="e">
        <f t="shared" ref="I70:I80" si="32">G70*H70</f>
        <v>#REF!</v>
      </c>
      <c r="J70" s="368" t="e">
        <f t="shared" si="28"/>
        <v>#REF!</v>
      </c>
    </row>
    <row r="71" spans="1:10">
      <c r="A71" s="359">
        <v>3</v>
      </c>
      <c r="B71" s="358">
        <v>125</v>
      </c>
      <c r="C71" s="359">
        <v>33.1</v>
      </c>
      <c r="D71" s="359">
        <f t="shared" si="29"/>
        <v>66.2</v>
      </c>
      <c r="E71" s="361">
        <v>5.3</v>
      </c>
      <c r="F71" s="361">
        <f t="shared" si="30"/>
        <v>10.6</v>
      </c>
      <c r="G71" s="359">
        <f t="shared" si="31"/>
        <v>76.8</v>
      </c>
      <c r="H71" s="361" t="e">
        <f t="shared" si="27"/>
        <v>#REF!</v>
      </c>
      <c r="I71" s="362" t="e">
        <f t="shared" si="32"/>
        <v>#REF!</v>
      </c>
      <c r="J71" s="368" t="e">
        <f t="shared" si="28"/>
        <v>#REF!</v>
      </c>
    </row>
    <row r="72" spans="1:10">
      <c r="A72" s="359">
        <v>4</v>
      </c>
      <c r="B72" s="365">
        <v>150</v>
      </c>
      <c r="C72" s="359">
        <v>41.6</v>
      </c>
      <c r="D72" s="359">
        <f t="shared" si="29"/>
        <v>83.2</v>
      </c>
      <c r="E72" s="361">
        <v>6.7</v>
      </c>
      <c r="F72" s="361">
        <f t="shared" si="30"/>
        <v>13.4</v>
      </c>
      <c r="G72" s="359">
        <f t="shared" si="31"/>
        <v>96.600000000000009</v>
      </c>
      <c r="H72" s="361" t="e">
        <f t="shared" si="27"/>
        <v>#REF!</v>
      </c>
      <c r="I72" s="366" t="e">
        <f t="shared" si="32"/>
        <v>#REF!</v>
      </c>
      <c r="J72" s="368" t="e">
        <f t="shared" si="28"/>
        <v>#REF!</v>
      </c>
    </row>
    <row r="73" spans="1:10">
      <c r="A73" s="359">
        <v>5</v>
      </c>
      <c r="B73" s="358">
        <v>200</v>
      </c>
      <c r="C73" s="359">
        <v>60.1</v>
      </c>
      <c r="D73" s="359">
        <f t="shared" si="29"/>
        <v>120.2</v>
      </c>
      <c r="E73" s="361">
        <v>9.3000000000000007</v>
      </c>
      <c r="F73" s="361">
        <f t="shared" si="30"/>
        <v>18.600000000000001</v>
      </c>
      <c r="G73" s="359">
        <f t="shared" si="31"/>
        <v>138.80000000000001</v>
      </c>
      <c r="H73" s="361" t="e">
        <f t="shared" si="27"/>
        <v>#REF!</v>
      </c>
      <c r="I73" s="362" t="e">
        <f t="shared" si="32"/>
        <v>#REF!</v>
      </c>
      <c r="J73" s="368" t="e">
        <f t="shared" si="28"/>
        <v>#REF!</v>
      </c>
    </row>
    <row r="74" spans="1:10">
      <c r="A74" s="359">
        <v>6</v>
      </c>
      <c r="B74" s="365">
        <v>250</v>
      </c>
      <c r="C74" s="359">
        <v>81.8</v>
      </c>
      <c r="D74" s="359">
        <f t="shared" si="29"/>
        <v>163.6</v>
      </c>
      <c r="E74" s="361">
        <v>12</v>
      </c>
      <c r="F74" s="361">
        <f t="shared" si="30"/>
        <v>24</v>
      </c>
      <c r="G74" s="359">
        <f t="shared" si="31"/>
        <v>187.6</v>
      </c>
      <c r="H74" s="361" t="e">
        <f t="shared" si="27"/>
        <v>#REF!</v>
      </c>
      <c r="I74" s="366" t="e">
        <f t="shared" si="32"/>
        <v>#REF!</v>
      </c>
      <c r="J74" s="368" t="e">
        <f t="shared" si="28"/>
        <v>#REF!</v>
      </c>
    </row>
    <row r="75" spans="1:10">
      <c r="A75" s="359">
        <v>7</v>
      </c>
      <c r="B75" s="358">
        <v>300</v>
      </c>
      <c r="C75" s="359">
        <v>106.1</v>
      </c>
      <c r="D75" s="359">
        <f t="shared" si="29"/>
        <v>212.2</v>
      </c>
      <c r="E75" s="361">
        <v>14.8</v>
      </c>
      <c r="F75" s="361">
        <f t="shared" si="30"/>
        <v>29.6</v>
      </c>
      <c r="G75" s="359">
        <f t="shared" si="31"/>
        <v>241.79999999999998</v>
      </c>
      <c r="H75" s="361" t="e">
        <f t="shared" si="27"/>
        <v>#REF!</v>
      </c>
      <c r="I75" s="362" t="e">
        <f t="shared" si="32"/>
        <v>#REF!</v>
      </c>
      <c r="J75" s="368" t="e">
        <f t="shared" si="28"/>
        <v>#REF!</v>
      </c>
    </row>
    <row r="76" spans="1:10">
      <c r="A76" s="359">
        <v>8</v>
      </c>
      <c r="B76" s="365">
        <v>350</v>
      </c>
      <c r="C76" s="359">
        <v>133.5</v>
      </c>
      <c r="D76" s="359">
        <f t="shared" si="29"/>
        <v>267</v>
      </c>
      <c r="E76" s="361">
        <v>19</v>
      </c>
      <c r="F76" s="361">
        <f t="shared" si="30"/>
        <v>38</v>
      </c>
      <c r="G76" s="359">
        <f t="shared" si="31"/>
        <v>305</v>
      </c>
      <c r="H76" s="361" t="e">
        <f t="shared" si="27"/>
        <v>#REF!</v>
      </c>
      <c r="I76" s="366" t="e">
        <f t="shared" si="32"/>
        <v>#REF!</v>
      </c>
      <c r="J76" s="368" t="e">
        <f t="shared" si="28"/>
        <v>#REF!</v>
      </c>
    </row>
    <row r="77" spans="1:10">
      <c r="A77" s="359">
        <v>9</v>
      </c>
      <c r="B77" s="358">
        <v>400</v>
      </c>
      <c r="C77" s="359">
        <v>162.6</v>
      </c>
      <c r="D77" s="359">
        <f t="shared" si="29"/>
        <v>325.2</v>
      </c>
      <c r="E77" s="361">
        <v>23.4</v>
      </c>
      <c r="F77" s="361">
        <f t="shared" si="30"/>
        <v>46.8</v>
      </c>
      <c r="G77" s="359">
        <f t="shared" si="31"/>
        <v>372</v>
      </c>
      <c r="H77" s="361" t="e">
        <f t="shared" si="27"/>
        <v>#REF!</v>
      </c>
      <c r="I77" s="362" t="e">
        <f t="shared" si="32"/>
        <v>#REF!</v>
      </c>
      <c r="J77" s="368" t="e">
        <f t="shared" si="28"/>
        <v>#REF!</v>
      </c>
    </row>
    <row r="78" spans="1:10">
      <c r="A78" s="359">
        <v>10</v>
      </c>
      <c r="B78" s="365">
        <v>450</v>
      </c>
      <c r="C78" s="359">
        <v>197</v>
      </c>
      <c r="D78" s="359">
        <f t="shared" si="29"/>
        <v>394</v>
      </c>
      <c r="E78" s="361">
        <v>26.5</v>
      </c>
      <c r="F78" s="361">
        <f t="shared" si="30"/>
        <v>53</v>
      </c>
      <c r="G78" s="359">
        <f t="shared" si="31"/>
        <v>447</v>
      </c>
      <c r="H78" s="361" t="e">
        <f t="shared" si="27"/>
        <v>#REF!</v>
      </c>
      <c r="I78" s="366" t="e">
        <f t="shared" si="32"/>
        <v>#REF!</v>
      </c>
      <c r="J78" s="368" t="e">
        <f t="shared" si="28"/>
        <v>#REF!</v>
      </c>
    </row>
    <row r="79" spans="1:10">
      <c r="A79" s="359">
        <v>11</v>
      </c>
      <c r="B79" s="358">
        <v>500</v>
      </c>
      <c r="C79" s="359">
        <v>229.3</v>
      </c>
      <c r="D79" s="359">
        <f t="shared" si="29"/>
        <v>458.6</v>
      </c>
      <c r="E79" s="361">
        <v>32.1</v>
      </c>
      <c r="F79" s="361">
        <f t="shared" si="30"/>
        <v>64.2</v>
      </c>
      <c r="G79" s="359">
        <f t="shared" si="31"/>
        <v>522.80000000000007</v>
      </c>
      <c r="H79" s="361" t="e">
        <f t="shared" si="27"/>
        <v>#REF!</v>
      </c>
      <c r="I79" s="362" t="e">
        <f t="shared" si="32"/>
        <v>#REF!</v>
      </c>
      <c r="J79" s="368" t="e">
        <f t="shared" si="28"/>
        <v>#REF!</v>
      </c>
    </row>
    <row r="80" spans="1:10">
      <c r="A80" s="359">
        <v>12</v>
      </c>
      <c r="B80" s="365">
        <v>600</v>
      </c>
      <c r="C80" s="359">
        <v>306.5</v>
      </c>
      <c r="D80" s="359">
        <f t="shared" si="29"/>
        <v>613</v>
      </c>
      <c r="E80" s="361">
        <v>44</v>
      </c>
      <c r="F80" s="361">
        <f t="shared" si="30"/>
        <v>88</v>
      </c>
      <c r="G80" s="359">
        <f t="shared" si="31"/>
        <v>701</v>
      </c>
      <c r="H80" s="361" t="e">
        <f t="shared" si="27"/>
        <v>#REF!</v>
      </c>
      <c r="I80" s="366" t="e">
        <f t="shared" si="32"/>
        <v>#REF!</v>
      </c>
      <c r="J80" s="368" t="e">
        <f t="shared" si="28"/>
        <v>#REF!</v>
      </c>
    </row>
    <row r="83" spans="1:10">
      <c r="A83" s="1817" t="s">
        <v>509</v>
      </c>
      <c r="B83" s="1817"/>
      <c r="C83" s="1817"/>
      <c r="D83" s="1817"/>
      <c r="E83" s="1817"/>
      <c r="F83" s="1817"/>
      <c r="G83" s="1817"/>
      <c r="H83" s="1817"/>
      <c r="I83" s="1817"/>
    </row>
    <row r="84" spans="1:10" ht="39">
      <c r="A84" s="355" t="s">
        <v>230</v>
      </c>
      <c r="B84" s="355" t="s">
        <v>73</v>
      </c>
      <c r="C84" s="355" t="s">
        <v>493</v>
      </c>
      <c r="D84" s="355" t="s">
        <v>510</v>
      </c>
      <c r="E84" s="355" t="s">
        <v>495</v>
      </c>
      <c r="F84" s="355" t="s">
        <v>496</v>
      </c>
      <c r="G84" s="355" t="s">
        <v>497</v>
      </c>
      <c r="H84" s="355" t="s">
        <v>498</v>
      </c>
      <c r="I84" s="355" t="s">
        <v>157</v>
      </c>
      <c r="J84" s="367" t="s">
        <v>499</v>
      </c>
    </row>
    <row r="85" spans="1:10">
      <c r="A85" s="358"/>
      <c r="B85" s="355" t="s">
        <v>502</v>
      </c>
      <c r="C85" s="355"/>
      <c r="D85" s="355"/>
      <c r="E85" s="355"/>
      <c r="F85" s="355"/>
      <c r="G85" s="355"/>
      <c r="H85" s="355"/>
      <c r="I85" s="355"/>
      <c r="J85" s="359"/>
    </row>
    <row r="86" spans="1:10">
      <c r="A86" s="355">
        <v>1</v>
      </c>
      <c r="B86" s="355">
        <v>2</v>
      </c>
      <c r="C86" s="355">
        <v>3</v>
      </c>
      <c r="D86" s="355">
        <v>4</v>
      </c>
      <c r="E86" s="355">
        <v>5</v>
      </c>
      <c r="F86" s="355">
        <v>6</v>
      </c>
      <c r="G86" s="355">
        <v>7</v>
      </c>
      <c r="H86" s="355">
        <v>8</v>
      </c>
      <c r="I86" s="355">
        <v>9</v>
      </c>
      <c r="J86" s="360">
        <v>10</v>
      </c>
    </row>
    <row r="87" spans="1:10">
      <c r="A87" s="359">
        <v>1</v>
      </c>
      <c r="B87" s="358">
        <v>80</v>
      </c>
      <c r="C87" s="359">
        <v>19.8</v>
      </c>
      <c r="D87" s="359">
        <f>C87*2.75</f>
        <v>54.45</v>
      </c>
      <c r="E87" s="361">
        <v>3.7</v>
      </c>
      <c r="F87" s="361">
        <f>E87*2</f>
        <v>7.4</v>
      </c>
      <c r="G87" s="359">
        <f>D87+F87</f>
        <v>61.85</v>
      </c>
      <c r="H87" s="361" t="e">
        <f t="shared" ref="H87:H98" si="33">$H$15</f>
        <v>#REF!</v>
      </c>
      <c r="I87" s="362" t="e">
        <f>G87*H87</f>
        <v>#REF!</v>
      </c>
      <c r="J87" s="368" t="e">
        <f t="shared" ref="J87:J98" si="34">ROUND(3.43*(($D$6-$D$4)/(1000*100))*G87+0.67*(($D$7-$D$5)/(1000*100))*G87,2)+I87</f>
        <v>#REF!</v>
      </c>
    </row>
    <row r="88" spans="1:10">
      <c r="A88" s="359">
        <v>2</v>
      </c>
      <c r="B88" s="365">
        <v>100</v>
      </c>
      <c r="C88" s="359">
        <v>25.4</v>
      </c>
      <c r="D88" s="359">
        <f t="shared" ref="D88:D98" si="35">C88*2.75</f>
        <v>69.849999999999994</v>
      </c>
      <c r="E88" s="361">
        <v>4.2</v>
      </c>
      <c r="F88" s="361">
        <f t="shared" ref="F88:F98" si="36">E88*2</f>
        <v>8.4</v>
      </c>
      <c r="G88" s="359">
        <f t="shared" ref="G88:G98" si="37">D88+F88</f>
        <v>78.25</v>
      </c>
      <c r="H88" s="361" t="e">
        <f t="shared" si="33"/>
        <v>#REF!</v>
      </c>
      <c r="I88" s="366" t="e">
        <f t="shared" ref="I88:I98" si="38">G88*H88</f>
        <v>#REF!</v>
      </c>
      <c r="J88" s="368" t="e">
        <f t="shared" si="34"/>
        <v>#REF!</v>
      </c>
    </row>
    <row r="89" spans="1:10">
      <c r="A89" s="359">
        <v>3</v>
      </c>
      <c r="B89" s="358">
        <v>125</v>
      </c>
      <c r="C89" s="359">
        <v>33.1</v>
      </c>
      <c r="D89" s="359">
        <f t="shared" si="35"/>
        <v>91.025000000000006</v>
      </c>
      <c r="E89" s="361">
        <v>5.3</v>
      </c>
      <c r="F89" s="361">
        <f t="shared" si="36"/>
        <v>10.6</v>
      </c>
      <c r="G89" s="359">
        <f t="shared" si="37"/>
        <v>101.625</v>
      </c>
      <c r="H89" s="361" t="e">
        <f t="shared" si="33"/>
        <v>#REF!</v>
      </c>
      <c r="I89" s="362" t="e">
        <f t="shared" si="38"/>
        <v>#REF!</v>
      </c>
      <c r="J89" s="368" t="e">
        <f t="shared" si="34"/>
        <v>#REF!</v>
      </c>
    </row>
    <row r="90" spans="1:10">
      <c r="A90" s="359">
        <v>4</v>
      </c>
      <c r="B90" s="365">
        <v>150</v>
      </c>
      <c r="C90" s="359">
        <v>41.6</v>
      </c>
      <c r="D90" s="359">
        <f t="shared" si="35"/>
        <v>114.4</v>
      </c>
      <c r="E90" s="361">
        <v>6.7</v>
      </c>
      <c r="F90" s="361">
        <f t="shared" si="36"/>
        <v>13.4</v>
      </c>
      <c r="G90" s="359">
        <f t="shared" si="37"/>
        <v>127.80000000000001</v>
      </c>
      <c r="H90" s="361" t="e">
        <f t="shared" si="33"/>
        <v>#REF!</v>
      </c>
      <c r="I90" s="366" t="e">
        <f t="shared" si="38"/>
        <v>#REF!</v>
      </c>
      <c r="J90" s="368" t="e">
        <f t="shared" si="34"/>
        <v>#REF!</v>
      </c>
    </row>
    <row r="91" spans="1:10">
      <c r="A91" s="359">
        <v>5</v>
      </c>
      <c r="B91" s="358">
        <v>200</v>
      </c>
      <c r="C91" s="359">
        <v>60.1</v>
      </c>
      <c r="D91" s="359">
        <f t="shared" si="35"/>
        <v>165.27500000000001</v>
      </c>
      <c r="E91" s="361">
        <v>9.3000000000000007</v>
      </c>
      <c r="F91" s="361">
        <f t="shared" si="36"/>
        <v>18.600000000000001</v>
      </c>
      <c r="G91" s="359">
        <f t="shared" si="37"/>
        <v>183.875</v>
      </c>
      <c r="H91" s="361" t="e">
        <f t="shared" si="33"/>
        <v>#REF!</v>
      </c>
      <c r="I91" s="362" t="e">
        <f t="shared" si="38"/>
        <v>#REF!</v>
      </c>
      <c r="J91" s="368" t="e">
        <f t="shared" si="34"/>
        <v>#REF!</v>
      </c>
    </row>
    <row r="92" spans="1:10">
      <c r="A92" s="359">
        <v>6</v>
      </c>
      <c r="B92" s="365">
        <v>250</v>
      </c>
      <c r="C92" s="359">
        <v>81.8</v>
      </c>
      <c r="D92" s="359">
        <f t="shared" si="35"/>
        <v>224.95</v>
      </c>
      <c r="E92" s="361">
        <v>12</v>
      </c>
      <c r="F92" s="361">
        <f t="shared" si="36"/>
        <v>24</v>
      </c>
      <c r="G92" s="359">
        <f t="shared" si="37"/>
        <v>248.95</v>
      </c>
      <c r="H92" s="361" t="e">
        <f t="shared" si="33"/>
        <v>#REF!</v>
      </c>
      <c r="I92" s="366" t="e">
        <f t="shared" si="38"/>
        <v>#REF!</v>
      </c>
      <c r="J92" s="368" t="e">
        <f t="shared" si="34"/>
        <v>#REF!</v>
      </c>
    </row>
    <row r="93" spans="1:10">
      <c r="A93" s="359">
        <v>7</v>
      </c>
      <c r="B93" s="358">
        <v>300</v>
      </c>
      <c r="C93" s="359">
        <v>106.1</v>
      </c>
      <c r="D93" s="359">
        <f t="shared" si="35"/>
        <v>291.77499999999998</v>
      </c>
      <c r="E93" s="361">
        <v>14.8</v>
      </c>
      <c r="F93" s="361">
        <f t="shared" si="36"/>
        <v>29.6</v>
      </c>
      <c r="G93" s="359">
        <f t="shared" si="37"/>
        <v>321.375</v>
      </c>
      <c r="H93" s="361" t="e">
        <f t="shared" si="33"/>
        <v>#REF!</v>
      </c>
      <c r="I93" s="362" t="e">
        <f t="shared" si="38"/>
        <v>#REF!</v>
      </c>
      <c r="J93" s="368" t="e">
        <f t="shared" si="34"/>
        <v>#REF!</v>
      </c>
    </row>
    <row r="94" spans="1:10">
      <c r="A94" s="359">
        <v>8</v>
      </c>
      <c r="B94" s="365">
        <v>350</v>
      </c>
      <c r="C94" s="359">
        <v>133.5</v>
      </c>
      <c r="D94" s="359">
        <f t="shared" si="35"/>
        <v>367.125</v>
      </c>
      <c r="E94" s="361">
        <v>19</v>
      </c>
      <c r="F94" s="361">
        <f t="shared" si="36"/>
        <v>38</v>
      </c>
      <c r="G94" s="359">
        <f t="shared" si="37"/>
        <v>405.125</v>
      </c>
      <c r="H94" s="361" t="e">
        <f t="shared" si="33"/>
        <v>#REF!</v>
      </c>
      <c r="I94" s="366" t="e">
        <f t="shared" si="38"/>
        <v>#REF!</v>
      </c>
      <c r="J94" s="368" t="e">
        <f t="shared" si="34"/>
        <v>#REF!</v>
      </c>
    </row>
    <row r="95" spans="1:10">
      <c r="A95" s="359">
        <v>9</v>
      </c>
      <c r="B95" s="358">
        <v>400</v>
      </c>
      <c r="C95" s="359">
        <v>162.6</v>
      </c>
      <c r="D95" s="359">
        <f t="shared" si="35"/>
        <v>447.15</v>
      </c>
      <c r="E95" s="361">
        <v>23.4</v>
      </c>
      <c r="F95" s="361">
        <f t="shared" si="36"/>
        <v>46.8</v>
      </c>
      <c r="G95" s="359">
        <f t="shared" si="37"/>
        <v>493.95</v>
      </c>
      <c r="H95" s="361" t="e">
        <f t="shared" si="33"/>
        <v>#REF!</v>
      </c>
      <c r="I95" s="362" t="e">
        <f t="shared" si="38"/>
        <v>#REF!</v>
      </c>
      <c r="J95" s="368" t="e">
        <f t="shared" si="34"/>
        <v>#REF!</v>
      </c>
    </row>
    <row r="96" spans="1:10">
      <c r="A96" s="359">
        <v>10</v>
      </c>
      <c r="B96" s="365">
        <v>450</v>
      </c>
      <c r="C96" s="359">
        <v>197</v>
      </c>
      <c r="D96" s="359">
        <f t="shared" si="35"/>
        <v>541.75</v>
      </c>
      <c r="E96" s="361">
        <v>26.5</v>
      </c>
      <c r="F96" s="361">
        <f t="shared" si="36"/>
        <v>53</v>
      </c>
      <c r="G96" s="359">
        <f t="shared" si="37"/>
        <v>594.75</v>
      </c>
      <c r="H96" s="361" t="e">
        <f t="shared" si="33"/>
        <v>#REF!</v>
      </c>
      <c r="I96" s="366" t="e">
        <f t="shared" si="38"/>
        <v>#REF!</v>
      </c>
      <c r="J96" s="368" t="e">
        <f t="shared" si="34"/>
        <v>#REF!</v>
      </c>
    </row>
    <row r="97" spans="1:11">
      <c r="A97" s="359">
        <v>11</v>
      </c>
      <c r="B97" s="358">
        <v>500</v>
      </c>
      <c r="C97" s="359">
        <v>229.3</v>
      </c>
      <c r="D97" s="359">
        <f t="shared" si="35"/>
        <v>630.57500000000005</v>
      </c>
      <c r="E97" s="361">
        <v>32.1</v>
      </c>
      <c r="F97" s="361">
        <f t="shared" si="36"/>
        <v>64.2</v>
      </c>
      <c r="G97" s="359">
        <f t="shared" si="37"/>
        <v>694.77500000000009</v>
      </c>
      <c r="H97" s="361" t="e">
        <f t="shared" si="33"/>
        <v>#REF!</v>
      </c>
      <c r="I97" s="362" t="e">
        <f t="shared" si="38"/>
        <v>#REF!</v>
      </c>
      <c r="J97" s="368" t="e">
        <f t="shared" si="34"/>
        <v>#REF!</v>
      </c>
    </row>
    <row r="98" spans="1:11">
      <c r="A98" s="359">
        <v>12</v>
      </c>
      <c r="B98" s="365">
        <v>600</v>
      </c>
      <c r="C98" s="359">
        <v>306.5</v>
      </c>
      <c r="D98" s="359">
        <f t="shared" si="35"/>
        <v>842.875</v>
      </c>
      <c r="E98" s="361">
        <v>44</v>
      </c>
      <c r="F98" s="361">
        <f t="shared" si="36"/>
        <v>88</v>
      </c>
      <c r="G98" s="359">
        <f t="shared" si="37"/>
        <v>930.875</v>
      </c>
      <c r="H98" s="361" t="e">
        <f t="shared" si="33"/>
        <v>#REF!</v>
      </c>
      <c r="I98" s="366" t="e">
        <f t="shared" si="38"/>
        <v>#REF!</v>
      </c>
      <c r="J98" s="368" t="e">
        <f t="shared" si="34"/>
        <v>#REF!</v>
      </c>
    </row>
    <row r="101" spans="1:11">
      <c r="B101" s="1819" t="s">
        <v>511</v>
      </c>
      <c r="C101" s="1819"/>
      <c r="D101" s="1819"/>
      <c r="E101" s="1819"/>
      <c r="F101" s="1819"/>
      <c r="G101" s="1819"/>
      <c r="H101" s="1819"/>
      <c r="I101" s="1819"/>
      <c r="J101" s="1819"/>
      <c r="K101" s="1819"/>
    </row>
    <row r="102" spans="1:11" ht="68.25">
      <c r="B102" s="369" t="s">
        <v>512</v>
      </c>
      <c r="C102" s="369" t="s">
        <v>513</v>
      </c>
      <c r="D102" s="370" t="s">
        <v>514</v>
      </c>
      <c r="E102" s="369" t="s">
        <v>515</v>
      </c>
      <c r="F102" s="371" t="s">
        <v>516</v>
      </c>
      <c r="G102" s="369" t="s">
        <v>517</v>
      </c>
      <c r="H102" s="369" t="s">
        <v>518</v>
      </c>
      <c r="I102" s="370" t="s">
        <v>519</v>
      </c>
      <c r="J102" s="372" t="s">
        <v>520</v>
      </c>
      <c r="K102" s="373" t="s">
        <v>521</v>
      </c>
    </row>
    <row r="103" spans="1:11" ht="15.75">
      <c r="B103" s="374">
        <v>80</v>
      </c>
      <c r="C103" s="375" t="e">
        <f>J69</f>
        <v>#REF!</v>
      </c>
      <c r="D103" s="376" t="e">
        <f>J33</f>
        <v>#REF!</v>
      </c>
      <c r="E103" s="377" t="e">
        <f>J15</f>
        <v>#REF!</v>
      </c>
      <c r="F103" s="378" t="e">
        <f>H182</f>
        <v>#REF!</v>
      </c>
      <c r="G103" s="379" t="e">
        <f>H124</f>
        <v>#REF!</v>
      </c>
      <c r="H103" s="380" t="e">
        <f>M15</f>
        <v>#REF!</v>
      </c>
      <c r="I103" s="381" t="e">
        <f>H162</f>
        <v>#REF!</v>
      </c>
      <c r="J103" s="382" t="e">
        <f>H200</f>
        <v>#REF!</v>
      </c>
      <c r="K103" s="363" t="e">
        <f>[58]SSR!I55</f>
        <v>#REF!</v>
      </c>
    </row>
    <row r="104" spans="1:11" ht="15.75">
      <c r="B104" s="374">
        <v>100</v>
      </c>
      <c r="C104" s="375" t="e">
        <f t="shared" ref="C104:C114" si="39">J70</f>
        <v>#REF!</v>
      </c>
      <c r="D104" s="376" t="e">
        <f t="shared" ref="D104:D114" si="40">J34</f>
        <v>#REF!</v>
      </c>
      <c r="E104" s="377" t="e">
        <f t="shared" ref="E104:E114" si="41">J16</f>
        <v>#REF!</v>
      </c>
      <c r="F104" s="378" t="e">
        <f t="shared" ref="F104:F114" si="42">H183</f>
        <v>#REF!</v>
      </c>
      <c r="G104" s="379" t="e">
        <f t="shared" ref="G104:G114" si="43">H125</f>
        <v>#REF!</v>
      </c>
      <c r="H104" s="380" t="e">
        <f t="shared" ref="H104:H114" si="44">M16</f>
        <v>#REF!</v>
      </c>
      <c r="I104" s="381" t="e">
        <f t="shared" ref="I104:I114" si="45">H163</f>
        <v>#REF!</v>
      </c>
      <c r="J104" s="382" t="e">
        <f t="shared" ref="J104:J111" si="46">H201</f>
        <v>#REF!</v>
      </c>
      <c r="K104" s="363" t="e">
        <f>[58]SSR!I56</f>
        <v>#REF!</v>
      </c>
    </row>
    <row r="105" spans="1:11" ht="15.75">
      <c r="B105" s="374">
        <v>125</v>
      </c>
      <c r="C105" s="375" t="e">
        <f t="shared" si="39"/>
        <v>#REF!</v>
      </c>
      <c r="D105" s="376" t="e">
        <f t="shared" si="40"/>
        <v>#REF!</v>
      </c>
      <c r="E105" s="377" t="e">
        <f t="shared" si="41"/>
        <v>#REF!</v>
      </c>
      <c r="F105" s="378" t="e">
        <f t="shared" si="42"/>
        <v>#REF!</v>
      </c>
      <c r="G105" s="379" t="e">
        <f t="shared" si="43"/>
        <v>#REF!</v>
      </c>
      <c r="H105" s="380" t="e">
        <f t="shared" si="44"/>
        <v>#REF!</v>
      </c>
      <c r="I105" s="381" t="e">
        <f t="shared" si="45"/>
        <v>#REF!</v>
      </c>
      <c r="J105" s="382" t="e">
        <f t="shared" si="46"/>
        <v>#REF!</v>
      </c>
      <c r="K105" s="363" t="e">
        <f>[58]SSR!I57</f>
        <v>#REF!</v>
      </c>
    </row>
    <row r="106" spans="1:11" ht="15.75">
      <c r="B106" s="374">
        <v>150</v>
      </c>
      <c r="C106" s="375" t="e">
        <f t="shared" si="39"/>
        <v>#REF!</v>
      </c>
      <c r="D106" s="376" t="e">
        <f t="shared" si="40"/>
        <v>#REF!</v>
      </c>
      <c r="E106" s="377" t="e">
        <f t="shared" si="41"/>
        <v>#REF!</v>
      </c>
      <c r="F106" s="378" t="e">
        <f t="shared" si="42"/>
        <v>#REF!</v>
      </c>
      <c r="G106" s="379" t="e">
        <f t="shared" si="43"/>
        <v>#REF!</v>
      </c>
      <c r="H106" s="380" t="e">
        <f t="shared" si="44"/>
        <v>#REF!</v>
      </c>
      <c r="I106" s="381" t="e">
        <f t="shared" si="45"/>
        <v>#REF!</v>
      </c>
      <c r="J106" s="382" t="e">
        <f t="shared" si="46"/>
        <v>#REF!</v>
      </c>
      <c r="K106" s="363" t="e">
        <f>[58]SSR!I58</f>
        <v>#REF!</v>
      </c>
    </row>
    <row r="107" spans="1:11" ht="15.75">
      <c r="B107" s="374">
        <v>200</v>
      </c>
      <c r="C107" s="375" t="e">
        <f t="shared" si="39"/>
        <v>#REF!</v>
      </c>
      <c r="D107" s="376" t="e">
        <f t="shared" si="40"/>
        <v>#REF!</v>
      </c>
      <c r="E107" s="377" t="e">
        <f t="shared" si="41"/>
        <v>#REF!</v>
      </c>
      <c r="F107" s="378" t="e">
        <f t="shared" si="42"/>
        <v>#REF!</v>
      </c>
      <c r="G107" s="379" t="e">
        <f t="shared" si="43"/>
        <v>#REF!</v>
      </c>
      <c r="H107" s="380" t="e">
        <f t="shared" si="44"/>
        <v>#REF!</v>
      </c>
      <c r="I107" s="381" t="e">
        <f t="shared" si="45"/>
        <v>#REF!</v>
      </c>
      <c r="J107" s="382" t="e">
        <f t="shared" si="46"/>
        <v>#REF!</v>
      </c>
      <c r="K107" s="363" t="e">
        <f>[58]SSR!I59</f>
        <v>#REF!</v>
      </c>
    </row>
    <row r="108" spans="1:11" ht="15.75">
      <c r="B108" s="374">
        <v>250</v>
      </c>
      <c r="C108" s="375" t="e">
        <f t="shared" si="39"/>
        <v>#REF!</v>
      </c>
      <c r="D108" s="376" t="e">
        <f t="shared" si="40"/>
        <v>#REF!</v>
      </c>
      <c r="E108" s="377" t="e">
        <f t="shared" si="41"/>
        <v>#REF!</v>
      </c>
      <c r="F108" s="378" t="e">
        <f t="shared" si="42"/>
        <v>#REF!</v>
      </c>
      <c r="G108" s="379" t="e">
        <f t="shared" si="43"/>
        <v>#REF!</v>
      </c>
      <c r="H108" s="380" t="e">
        <f t="shared" si="44"/>
        <v>#REF!</v>
      </c>
      <c r="I108" s="381" t="e">
        <f t="shared" si="45"/>
        <v>#REF!</v>
      </c>
      <c r="J108" s="382" t="e">
        <f t="shared" si="46"/>
        <v>#REF!</v>
      </c>
      <c r="K108" s="363" t="e">
        <f>[58]SSR!I60</f>
        <v>#REF!</v>
      </c>
    </row>
    <row r="109" spans="1:11" ht="15.75">
      <c r="B109" s="374">
        <v>300</v>
      </c>
      <c r="C109" s="375" t="e">
        <f t="shared" si="39"/>
        <v>#REF!</v>
      </c>
      <c r="D109" s="376" t="e">
        <f t="shared" si="40"/>
        <v>#REF!</v>
      </c>
      <c r="E109" s="377" t="e">
        <f t="shared" si="41"/>
        <v>#REF!</v>
      </c>
      <c r="F109" s="378" t="e">
        <f t="shared" si="42"/>
        <v>#REF!</v>
      </c>
      <c r="G109" s="379" t="e">
        <f t="shared" si="43"/>
        <v>#REF!</v>
      </c>
      <c r="H109" s="380" t="e">
        <f t="shared" si="44"/>
        <v>#REF!</v>
      </c>
      <c r="I109" s="381" t="e">
        <f t="shared" si="45"/>
        <v>#REF!</v>
      </c>
      <c r="J109" s="382" t="e">
        <f t="shared" si="46"/>
        <v>#REF!</v>
      </c>
      <c r="K109" s="363" t="e">
        <f>[58]SSR!I61</f>
        <v>#REF!</v>
      </c>
    </row>
    <row r="110" spans="1:11" ht="15.75">
      <c r="B110" s="372">
        <v>350</v>
      </c>
      <c r="C110" s="375" t="e">
        <f t="shared" si="39"/>
        <v>#REF!</v>
      </c>
      <c r="D110" s="376" t="e">
        <f t="shared" si="40"/>
        <v>#REF!</v>
      </c>
      <c r="E110" s="377" t="e">
        <f t="shared" si="41"/>
        <v>#REF!</v>
      </c>
      <c r="F110" s="378" t="e">
        <f t="shared" si="42"/>
        <v>#REF!</v>
      </c>
      <c r="G110" s="379" t="e">
        <f t="shared" si="43"/>
        <v>#REF!</v>
      </c>
      <c r="H110" s="380" t="e">
        <f t="shared" si="44"/>
        <v>#REF!</v>
      </c>
      <c r="I110" s="381" t="e">
        <f t="shared" si="45"/>
        <v>#REF!</v>
      </c>
      <c r="J110" s="382" t="e">
        <f t="shared" si="46"/>
        <v>#REF!</v>
      </c>
      <c r="K110" s="363" t="e">
        <f>[58]SSR!I62</f>
        <v>#REF!</v>
      </c>
    </row>
    <row r="111" spans="1:11" ht="15.75">
      <c r="B111" s="372">
        <v>400</v>
      </c>
      <c r="C111" s="375" t="e">
        <f t="shared" si="39"/>
        <v>#REF!</v>
      </c>
      <c r="D111" s="376" t="e">
        <f t="shared" si="40"/>
        <v>#REF!</v>
      </c>
      <c r="E111" s="377" t="e">
        <f t="shared" si="41"/>
        <v>#REF!</v>
      </c>
      <c r="F111" s="378" t="e">
        <f t="shared" si="42"/>
        <v>#REF!</v>
      </c>
      <c r="G111" s="379" t="e">
        <f t="shared" si="43"/>
        <v>#REF!</v>
      </c>
      <c r="H111" s="380" t="e">
        <f t="shared" si="44"/>
        <v>#REF!</v>
      </c>
      <c r="I111" s="381" t="e">
        <f t="shared" si="45"/>
        <v>#REF!</v>
      </c>
      <c r="J111" s="382" t="e">
        <f t="shared" si="46"/>
        <v>#REF!</v>
      </c>
      <c r="K111" s="363" t="e">
        <f>[58]SSR!I63</f>
        <v>#REF!</v>
      </c>
    </row>
    <row r="112" spans="1:11" ht="15.75">
      <c r="B112" s="372">
        <v>450</v>
      </c>
      <c r="C112" s="375" t="e">
        <f t="shared" si="39"/>
        <v>#REF!</v>
      </c>
      <c r="D112" s="376" t="e">
        <f t="shared" si="40"/>
        <v>#REF!</v>
      </c>
      <c r="E112" s="377" t="e">
        <f t="shared" si="41"/>
        <v>#REF!</v>
      </c>
      <c r="F112" s="378" t="e">
        <f t="shared" si="42"/>
        <v>#REF!</v>
      </c>
      <c r="G112" s="379" t="e">
        <f t="shared" si="43"/>
        <v>#REF!</v>
      </c>
      <c r="H112" s="380" t="e">
        <f t="shared" si="44"/>
        <v>#REF!</v>
      </c>
      <c r="I112" s="381" t="e">
        <f t="shared" si="45"/>
        <v>#REF!</v>
      </c>
      <c r="J112" s="383"/>
      <c r="K112" s="363" t="e">
        <f>[58]SSR!I64</f>
        <v>#REF!</v>
      </c>
    </row>
    <row r="113" spans="2:11" ht="15.75">
      <c r="B113" s="372">
        <v>500</v>
      </c>
      <c r="C113" s="375" t="e">
        <f t="shared" si="39"/>
        <v>#REF!</v>
      </c>
      <c r="D113" s="376" t="e">
        <f t="shared" si="40"/>
        <v>#REF!</v>
      </c>
      <c r="E113" s="377" t="e">
        <f t="shared" si="41"/>
        <v>#REF!</v>
      </c>
      <c r="F113" s="378" t="e">
        <f t="shared" si="42"/>
        <v>#REF!</v>
      </c>
      <c r="G113" s="379" t="e">
        <f t="shared" si="43"/>
        <v>#REF!</v>
      </c>
      <c r="H113" s="380" t="e">
        <f t="shared" si="44"/>
        <v>#REF!</v>
      </c>
      <c r="I113" s="381" t="e">
        <f t="shared" si="45"/>
        <v>#REF!</v>
      </c>
      <c r="J113" s="383"/>
      <c r="K113" s="363" t="e">
        <f>[58]SSR!I65</f>
        <v>#REF!</v>
      </c>
    </row>
    <row r="114" spans="2:11" ht="15.75">
      <c r="B114" s="372">
        <v>600</v>
      </c>
      <c r="C114" s="375" t="e">
        <f t="shared" si="39"/>
        <v>#REF!</v>
      </c>
      <c r="D114" s="376" t="e">
        <f t="shared" si="40"/>
        <v>#REF!</v>
      </c>
      <c r="E114" s="377" t="e">
        <f t="shared" si="41"/>
        <v>#REF!</v>
      </c>
      <c r="F114" s="378" t="e">
        <f t="shared" si="42"/>
        <v>#REF!</v>
      </c>
      <c r="G114" s="379" t="e">
        <f t="shared" si="43"/>
        <v>#REF!</v>
      </c>
      <c r="H114" s="380" t="e">
        <f t="shared" si="44"/>
        <v>#REF!</v>
      </c>
      <c r="I114" s="381" t="e">
        <f t="shared" si="45"/>
        <v>#REF!</v>
      </c>
      <c r="J114" s="383"/>
      <c r="K114" s="363" t="e">
        <f>[58]SSR!I66</f>
        <v>#REF!</v>
      </c>
    </row>
    <row r="117" spans="2:11">
      <c r="B117" s="384" t="s">
        <v>522</v>
      </c>
    </row>
    <row r="118" spans="2:11">
      <c r="B118" s="351"/>
    </row>
    <row r="119" spans="2:11">
      <c r="B119" s="351"/>
    </row>
    <row r="120" spans="2:11">
      <c r="B120" s="1816" t="s">
        <v>523</v>
      </c>
      <c r="C120" s="1816"/>
      <c r="D120" s="1816"/>
      <c r="E120" s="1816"/>
      <c r="F120" s="1816"/>
      <c r="G120" s="1816"/>
    </row>
    <row r="121" spans="2:11" ht="26.25">
      <c r="B121" s="355" t="s">
        <v>230</v>
      </c>
      <c r="C121" s="355" t="s">
        <v>73</v>
      </c>
      <c r="D121" s="355" t="s">
        <v>524</v>
      </c>
      <c r="E121" s="355"/>
      <c r="F121" s="355" t="s">
        <v>498</v>
      </c>
      <c r="G121" s="355" t="s">
        <v>157</v>
      </c>
      <c r="H121" s="357" t="s">
        <v>499</v>
      </c>
    </row>
    <row r="122" spans="2:11">
      <c r="B122" s="358"/>
      <c r="C122" s="355" t="s">
        <v>502</v>
      </c>
      <c r="D122" s="355" t="s">
        <v>525</v>
      </c>
      <c r="E122" s="355"/>
      <c r="F122" s="355"/>
      <c r="G122" s="355"/>
      <c r="H122" s="359"/>
    </row>
    <row r="123" spans="2:11">
      <c r="B123" s="355">
        <v>1</v>
      </c>
      <c r="C123" s="355">
        <v>2</v>
      </c>
      <c r="D123" s="355">
        <v>3</v>
      </c>
      <c r="E123" s="355"/>
      <c r="F123" s="355">
        <v>8</v>
      </c>
      <c r="G123" s="355">
        <v>9</v>
      </c>
      <c r="H123" s="360">
        <v>10</v>
      </c>
    </row>
    <row r="124" spans="2:11">
      <c r="B124" s="359">
        <v>1</v>
      </c>
      <c r="C124" s="358">
        <v>80</v>
      </c>
      <c r="D124" s="361">
        <v>13</v>
      </c>
      <c r="E124" s="359"/>
      <c r="F124" s="361" t="e">
        <f>+$F$2</f>
        <v>#REF!</v>
      </c>
      <c r="G124" s="362" t="e">
        <f>D124*F124</f>
        <v>#REF!</v>
      </c>
      <c r="H124" s="368" t="e">
        <f t="shared" ref="H124:H135" si="47">ROUND(3.43*(($D$6-$D$4)/(1000*100))*D124+0.67*(($D$7-$D$5)/(1000*100))*D124,2)+G124</f>
        <v>#REF!</v>
      </c>
    </row>
    <row r="125" spans="2:11">
      <c r="B125" s="359">
        <v>2</v>
      </c>
      <c r="C125" s="365">
        <v>100</v>
      </c>
      <c r="D125" s="361">
        <v>17</v>
      </c>
      <c r="E125" s="359"/>
      <c r="F125" s="361" t="e">
        <f t="shared" ref="F125:F135" si="48">+$F$2</f>
        <v>#REF!</v>
      </c>
      <c r="G125" s="362" t="e">
        <f t="shared" ref="G125:G135" si="49">D125*F125</f>
        <v>#REF!</v>
      </c>
      <c r="H125" s="368" t="e">
        <f t="shared" si="47"/>
        <v>#REF!</v>
      </c>
    </row>
    <row r="126" spans="2:11">
      <c r="B126" s="359">
        <v>3</v>
      </c>
      <c r="C126" s="358">
        <v>125</v>
      </c>
      <c r="D126" s="361">
        <v>23</v>
      </c>
      <c r="E126" s="359"/>
      <c r="F126" s="361" t="e">
        <f t="shared" si="48"/>
        <v>#REF!</v>
      </c>
      <c r="G126" s="362" t="e">
        <f t="shared" si="49"/>
        <v>#REF!</v>
      </c>
      <c r="H126" s="368" t="e">
        <f t="shared" si="47"/>
        <v>#REF!</v>
      </c>
    </row>
    <row r="127" spans="2:11">
      <c r="B127" s="359">
        <v>4</v>
      </c>
      <c r="C127" s="365">
        <v>150</v>
      </c>
      <c r="D127" s="361">
        <v>31</v>
      </c>
      <c r="E127" s="359"/>
      <c r="F127" s="361" t="e">
        <f t="shared" si="48"/>
        <v>#REF!</v>
      </c>
      <c r="G127" s="362" t="e">
        <f t="shared" si="49"/>
        <v>#REF!</v>
      </c>
      <c r="H127" s="368" t="e">
        <f t="shared" si="47"/>
        <v>#REF!</v>
      </c>
    </row>
    <row r="128" spans="2:11">
      <c r="B128" s="359">
        <v>5</v>
      </c>
      <c r="C128" s="358">
        <v>200</v>
      </c>
      <c r="D128" s="361">
        <v>49</v>
      </c>
      <c r="E128" s="359"/>
      <c r="F128" s="361" t="e">
        <f t="shared" si="48"/>
        <v>#REF!</v>
      </c>
      <c r="G128" s="362" t="e">
        <f t="shared" si="49"/>
        <v>#REF!</v>
      </c>
      <c r="H128" s="368" t="e">
        <f t="shared" si="47"/>
        <v>#REF!</v>
      </c>
    </row>
    <row r="129" spans="2:8">
      <c r="B129" s="359">
        <v>6</v>
      </c>
      <c r="C129" s="365">
        <v>250</v>
      </c>
      <c r="D129" s="361">
        <v>72</v>
      </c>
      <c r="E129" s="359"/>
      <c r="F129" s="361" t="e">
        <f t="shared" si="48"/>
        <v>#REF!</v>
      </c>
      <c r="G129" s="362" t="e">
        <f t="shared" si="49"/>
        <v>#REF!</v>
      </c>
      <c r="H129" s="368" t="e">
        <f t="shared" si="47"/>
        <v>#REF!</v>
      </c>
    </row>
    <row r="130" spans="2:8">
      <c r="B130" s="359">
        <v>7</v>
      </c>
      <c r="C130" s="358">
        <v>300</v>
      </c>
      <c r="D130" s="361">
        <v>100</v>
      </c>
      <c r="E130" s="359"/>
      <c r="F130" s="361" t="e">
        <f t="shared" si="48"/>
        <v>#REF!</v>
      </c>
      <c r="G130" s="362" t="e">
        <f t="shared" si="49"/>
        <v>#REF!</v>
      </c>
      <c r="H130" s="368" t="e">
        <f t="shared" si="47"/>
        <v>#REF!</v>
      </c>
    </row>
    <row r="131" spans="2:8">
      <c r="B131" s="359">
        <v>8</v>
      </c>
      <c r="C131" s="358">
        <v>350</v>
      </c>
      <c r="D131" s="361">
        <v>137</v>
      </c>
      <c r="E131" s="359"/>
      <c r="F131" s="361" t="e">
        <f t="shared" si="48"/>
        <v>#REF!</v>
      </c>
      <c r="G131" s="362" t="e">
        <f t="shared" si="49"/>
        <v>#REF!</v>
      </c>
      <c r="H131" s="368" t="e">
        <f t="shared" si="47"/>
        <v>#REF!</v>
      </c>
    </row>
    <row r="132" spans="2:8">
      <c r="B132" s="359">
        <v>9</v>
      </c>
      <c r="C132" s="358">
        <v>400</v>
      </c>
      <c r="D132" s="361">
        <v>181</v>
      </c>
      <c r="E132" s="359"/>
      <c r="F132" s="361" t="e">
        <f t="shared" si="48"/>
        <v>#REF!</v>
      </c>
      <c r="G132" s="362" t="e">
        <f t="shared" si="49"/>
        <v>#REF!</v>
      </c>
      <c r="H132" s="368" t="e">
        <f t="shared" si="47"/>
        <v>#REF!</v>
      </c>
    </row>
    <row r="133" spans="2:8">
      <c r="B133" s="359">
        <v>10</v>
      </c>
      <c r="C133" s="358">
        <v>450</v>
      </c>
      <c r="D133" s="361">
        <v>226</v>
      </c>
      <c r="E133" s="359"/>
      <c r="F133" s="361" t="e">
        <f t="shared" si="48"/>
        <v>#REF!</v>
      </c>
      <c r="G133" s="362" t="e">
        <f t="shared" si="49"/>
        <v>#REF!</v>
      </c>
      <c r="H133" s="368" t="e">
        <f t="shared" si="47"/>
        <v>#REF!</v>
      </c>
    </row>
    <row r="134" spans="2:8">
      <c r="B134" s="359">
        <v>11</v>
      </c>
      <c r="C134" s="358">
        <v>500</v>
      </c>
      <c r="D134" s="361">
        <v>290</v>
      </c>
      <c r="E134" s="359"/>
      <c r="F134" s="361" t="e">
        <f t="shared" si="48"/>
        <v>#REF!</v>
      </c>
      <c r="G134" s="362" t="e">
        <f t="shared" si="49"/>
        <v>#REF!</v>
      </c>
      <c r="H134" s="368" t="e">
        <f t="shared" si="47"/>
        <v>#REF!</v>
      </c>
    </row>
    <row r="135" spans="2:8">
      <c r="B135" s="359">
        <v>12</v>
      </c>
      <c r="C135" s="358">
        <v>600</v>
      </c>
      <c r="D135" s="361">
        <v>442</v>
      </c>
      <c r="E135" s="359"/>
      <c r="F135" s="361" t="e">
        <f t="shared" si="48"/>
        <v>#REF!</v>
      </c>
      <c r="G135" s="362" t="e">
        <f t="shared" si="49"/>
        <v>#REF!</v>
      </c>
      <c r="H135" s="368" t="e">
        <f t="shared" si="47"/>
        <v>#REF!</v>
      </c>
    </row>
    <row r="136" spans="2:8">
      <c r="C136" s="351"/>
      <c r="D136" s="364"/>
      <c r="F136" s="364"/>
      <c r="G136" s="385"/>
    </row>
    <row r="138" spans="2:8">
      <c r="B138" s="1816" t="s">
        <v>526</v>
      </c>
      <c r="C138" s="1816"/>
      <c r="D138" s="1816"/>
      <c r="E138" s="1816"/>
      <c r="F138" s="1816"/>
      <c r="G138" s="1816"/>
    </row>
    <row r="139" spans="2:8" ht="26.25">
      <c r="B139" s="355" t="s">
        <v>230</v>
      </c>
      <c r="C139" s="355" t="s">
        <v>73</v>
      </c>
      <c r="D139" s="355" t="s">
        <v>524</v>
      </c>
      <c r="E139" s="355"/>
      <c r="F139" s="355" t="s">
        <v>498</v>
      </c>
      <c r="G139" s="355" t="s">
        <v>157</v>
      </c>
      <c r="H139" s="357" t="s">
        <v>499</v>
      </c>
    </row>
    <row r="140" spans="2:8">
      <c r="B140" s="358"/>
      <c r="C140" s="355" t="s">
        <v>502</v>
      </c>
      <c r="D140" s="355" t="s">
        <v>525</v>
      </c>
      <c r="E140" s="355"/>
      <c r="F140" s="355"/>
      <c r="G140" s="355"/>
      <c r="H140" s="359"/>
    </row>
    <row r="141" spans="2:8">
      <c r="B141" s="355">
        <v>1</v>
      </c>
      <c r="C141" s="355">
        <v>2</v>
      </c>
      <c r="D141" s="355">
        <v>3</v>
      </c>
      <c r="E141" s="355"/>
      <c r="F141" s="355">
        <v>8</v>
      </c>
      <c r="G141" s="355">
        <v>9</v>
      </c>
      <c r="H141" s="360">
        <v>10</v>
      </c>
    </row>
    <row r="142" spans="2:8">
      <c r="B142" s="359">
        <v>1</v>
      </c>
      <c r="C142" s="358">
        <v>80</v>
      </c>
      <c r="D142" s="361">
        <v>14</v>
      </c>
      <c r="E142" s="359"/>
      <c r="F142" s="361" t="e">
        <f t="shared" ref="F142:F153" si="50">+$F$2</f>
        <v>#REF!</v>
      </c>
      <c r="G142" s="362" t="e">
        <f>D142*F142</f>
        <v>#REF!</v>
      </c>
      <c r="H142" s="368" t="e">
        <f t="shared" ref="H142:H153" si="51">ROUND(3.43*(($D$6-$D$4)/(1000*100))*D142+0.67*(($D$7-$D$5)/(1000*100))*D142,2)+G142</f>
        <v>#REF!</v>
      </c>
    </row>
    <row r="143" spans="2:8">
      <c r="B143" s="359">
        <v>2</v>
      </c>
      <c r="C143" s="365">
        <v>100</v>
      </c>
      <c r="D143" s="361">
        <v>18</v>
      </c>
      <c r="E143" s="359"/>
      <c r="F143" s="361" t="e">
        <f t="shared" si="50"/>
        <v>#REF!</v>
      </c>
      <c r="G143" s="362" t="e">
        <f t="shared" ref="G143:G153" si="52">D143*F143</f>
        <v>#REF!</v>
      </c>
      <c r="H143" s="368" t="e">
        <f t="shared" si="51"/>
        <v>#REF!</v>
      </c>
    </row>
    <row r="144" spans="2:8">
      <c r="B144" s="359">
        <v>3</v>
      </c>
      <c r="C144" s="358">
        <v>125</v>
      </c>
      <c r="D144" s="361">
        <v>25</v>
      </c>
      <c r="E144" s="359"/>
      <c r="F144" s="361" t="e">
        <f t="shared" si="50"/>
        <v>#REF!</v>
      </c>
      <c r="G144" s="362" t="e">
        <f t="shared" si="52"/>
        <v>#REF!</v>
      </c>
      <c r="H144" s="368" t="e">
        <f t="shared" si="51"/>
        <v>#REF!</v>
      </c>
    </row>
    <row r="145" spans="2:8">
      <c r="B145" s="359">
        <v>4</v>
      </c>
      <c r="C145" s="365">
        <v>150</v>
      </c>
      <c r="D145" s="361">
        <v>34</v>
      </c>
      <c r="E145" s="359"/>
      <c r="F145" s="361" t="e">
        <f t="shared" si="50"/>
        <v>#REF!</v>
      </c>
      <c r="G145" s="362" t="e">
        <f t="shared" si="52"/>
        <v>#REF!</v>
      </c>
      <c r="H145" s="368" t="e">
        <f t="shared" si="51"/>
        <v>#REF!</v>
      </c>
    </row>
    <row r="146" spans="2:8">
      <c r="B146" s="359">
        <v>5</v>
      </c>
      <c r="C146" s="358">
        <v>200</v>
      </c>
      <c r="D146" s="361">
        <v>54</v>
      </c>
      <c r="E146" s="359"/>
      <c r="F146" s="361" t="e">
        <f t="shared" si="50"/>
        <v>#REF!</v>
      </c>
      <c r="G146" s="362" t="e">
        <f t="shared" si="52"/>
        <v>#REF!</v>
      </c>
      <c r="H146" s="368" t="e">
        <f t="shared" si="51"/>
        <v>#REF!</v>
      </c>
    </row>
    <row r="147" spans="2:8">
      <c r="B147" s="359">
        <v>6</v>
      </c>
      <c r="C147" s="365">
        <v>250</v>
      </c>
      <c r="D147" s="361">
        <v>80</v>
      </c>
      <c r="E147" s="359"/>
      <c r="F147" s="361" t="e">
        <f t="shared" si="50"/>
        <v>#REF!</v>
      </c>
      <c r="G147" s="362" t="e">
        <f t="shared" si="52"/>
        <v>#REF!</v>
      </c>
      <c r="H147" s="368" t="e">
        <f t="shared" si="51"/>
        <v>#REF!</v>
      </c>
    </row>
    <row r="148" spans="2:8">
      <c r="B148" s="359">
        <v>7</v>
      </c>
      <c r="C148" s="358">
        <v>300</v>
      </c>
      <c r="D148" s="361">
        <v>112</v>
      </c>
      <c r="E148" s="359"/>
      <c r="F148" s="361" t="e">
        <f t="shared" si="50"/>
        <v>#REF!</v>
      </c>
      <c r="G148" s="362" t="e">
        <f t="shared" si="52"/>
        <v>#REF!</v>
      </c>
      <c r="H148" s="368" t="e">
        <f t="shared" si="51"/>
        <v>#REF!</v>
      </c>
    </row>
    <row r="149" spans="2:8">
      <c r="B149" s="359">
        <v>8</v>
      </c>
      <c r="C149" s="358">
        <v>350</v>
      </c>
      <c r="D149" s="361">
        <v>115</v>
      </c>
      <c r="E149" s="359"/>
      <c r="F149" s="361" t="e">
        <f t="shared" si="50"/>
        <v>#REF!</v>
      </c>
      <c r="G149" s="362" t="e">
        <f t="shared" si="52"/>
        <v>#REF!</v>
      </c>
      <c r="H149" s="368" t="e">
        <f t="shared" si="51"/>
        <v>#REF!</v>
      </c>
    </row>
    <row r="150" spans="2:8">
      <c r="B150" s="359">
        <v>9</v>
      </c>
      <c r="C150" s="358">
        <v>400</v>
      </c>
      <c r="D150" s="361">
        <v>149</v>
      </c>
      <c r="E150" s="359"/>
      <c r="F150" s="361" t="e">
        <f t="shared" si="50"/>
        <v>#REF!</v>
      </c>
      <c r="G150" s="362" t="e">
        <f t="shared" si="52"/>
        <v>#REF!</v>
      </c>
      <c r="H150" s="368" t="e">
        <f t="shared" si="51"/>
        <v>#REF!</v>
      </c>
    </row>
    <row r="151" spans="2:8">
      <c r="B151" s="359">
        <v>10</v>
      </c>
      <c r="C151" s="358">
        <v>450</v>
      </c>
      <c r="D151" s="361">
        <v>185</v>
      </c>
      <c r="E151" s="359"/>
      <c r="F151" s="361" t="e">
        <f t="shared" si="50"/>
        <v>#REF!</v>
      </c>
      <c r="G151" s="362" t="e">
        <f t="shared" si="52"/>
        <v>#REF!</v>
      </c>
      <c r="H151" s="368" t="e">
        <f t="shared" si="51"/>
        <v>#REF!</v>
      </c>
    </row>
    <row r="152" spans="2:8">
      <c r="B152" s="359">
        <v>11</v>
      </c>
      <c r="C152" s="358">
        <v>500</v>
      </c>
      <c r="D152" s="361">
        <v>231</v>
      </c>
      <c r="E152" s="359"/>
      <c r="F152" s="361" t="e">
        <f t="shared" si="50"/>
        <v>#REF!</v>
      </c>
      <c r="G152" s="362" t="e">
        <f t="shared" si="52"/>
        <v>#REF!</v>
      </c>
      <c r="H152" s="368" t="e">
        <f t="shared" si="51"/>
        <v>#REF!</v>
      </c>
    </row>
    <row r="153" spans="2:8">
      <c r="B153" s="359">
        <v>12</v>
      </c>
      <c r="C153" s="358">
        <v>600</v>
      </c>
      <c r="D153" s="361">
        <v>342</v>
      </c>
      <c r="E153" s="359"/>
      <c r="F153" s="361" t="e">
        <f t="shared" si="50"/>
        <v>#REF!</v>
      </c>
      <c r="G153" s="362" t="e">
        <f t="shared" si="52"/>
        <v>#REF!</v>
      </c>
      <c r="H153" s="368" t="e">
        <f t="shared" si="51"/>
        <v>#REF!</v>
      </c>
    </row>
    <row r="156" spans="2:8">
      <c r="B156" s="384" t="s">
        <v>527</v>
      </c>
    </row>
    <row r="157" spans="2:8">
      <c r="B157" s="351"/>
    </row>
    <row r="158" spans="2:8">
      <c r="B158" s="1816" t="s">
        <v>528</v>
      </c>
      <c r="C158" s="1816"/>
      <c r="D158" s="1816"/>
      <c r="E158" s="1816"/>
      <c r="F158" s="1816"/>
      <c r="G158" s="1816"/>
    </row>
    <row r="159" spans="2:8" ht="26.25">
      <c r="B159" s="355" t="s">
        <v>230</v>
      </c>
      <c r="C159" s="355" t="s">
        <v>73</v>
      </c>
      <c r="D159" s="355" t="s">
        <v>524</v>
      </c>
      <c r="E159" s="355"/>
      <c r="F159" s="355" t="s">
        <v>498</v>
      </c>
      <c r="G159" s="355" t="s">
        <v>157</v>
      </c>
      <c r="H159" s="357" t="s">
        <v>499</v>
      </c>
    </row>
    <row r="160" spans="2:8">
      <c r="B160" s="358"/>
      <c r="C160" s="355" t="s">
        <v>502</v>
      </c>
      <c r="D160" s="355" t="s">
        <v>525</v>
      </c>
      <c r="E160" s="355"/>
      <c r="F160" s="355"/>
      <c r="G160" s="355"/>
      <c r="H160" s="359"/>
    </row>
    <row r="161" spans="2:8">
      <c r="B161" s="355">
        <v>1</v>
      </c>
      <c r="C161" s="355">
        <v>2</v>
      </c>
      <c r="D161" s="355">
        <v>3</v>
      </c>
      <c r="E161" s="355"/>
      <c r="F161" s="355">
        <v>8</v>
      </c>
      <c r="G161" s="355">
        <v>9</v>
      </c>
      <c r="H161" s="360">
        <v>10</v>
      </c>
    </row>
    <row r="162" spans="2:8">
      <c r="B162" s="359">
        <v>1</v>
      </c>
      <c r="C162" s="358">
        <v>80</v>
      </c>
      <c r="D162" s="361">
        <v>21</v>
      </c>
      <c r="E162" s="359"/>
      <c r="F162" s="361" t="e">
        <f t="shared" ref="F162:F173" si="53">+$F$2</f>
        <v>#REF!</v>
      </c>
      <c r="G162" s="362" t="e">
        <f>D162*F162</f>
        <v>#REF!</v>
      </c>
      <c r="H162" s="368" t="e">
        <f t="shared" ref="H162:H173" si="54">ROUND(3.43*(($D$6-$D$4)/(1000*100))*D162+0.67*(($D$7-$D$5)/(1000*100))*D162,2)+G162</f>
        <v>#REF!</v>
      </c>
    </row>
    <row r="163" spans="2:8">
      <c r="B163" s="359">
        <v>2</v>
      </c>
      <c r="C163" s="365">
        <v>100</v>
      </c>
      <c r="D163" s="361">
        <v>26</v>
      </c>
      <c r="E163" s="359"/>
      <c r="F163" s="361" t="e">
        <f t="shared" si="53"/>
        <v>#REF!</v>
      </c>
      <c r="G163" s="362" t="e">
        <f t="shared" ref="G163:G173" si="55">D163*F163</f>
        <v>#REF!</v>
      </c>
      <c r="H163" s="368" t="e">
        <f t="shared" si="54"/>
        <v>#REF!</v>
      </c>
    </row>
    <row r="164" spans="2:8">
      <c r="B164" s="359">
        <v>3</v>
      </c>
      <c r="C164" s="358">
        <v>125</v>
      </c>
      <c r="D164" s="361">
        <v>36</v>
      </c>
      <c r="E164" s="359"/>
      <c r="F164" s="361" t="e">
        <f t="shared" si="53"/>
        <v>#REF!</v>
      </c>
      <c r="G164" s="362" t="e">
        <f t="shared" si="55"/>
        <v>#REF!</v>
      </c>
      <c r="H164" s="368" t="e">
        <f t="shared" si="54"/>
        <v>#REF!</v>
      </c>
    </row>
    <row r="165" spans="2:8">
      <c r="B165" s="359">
        <v>4</v>
      </c>
      <c r="C165" s="365">
        <v>150</v>
      </c>
      <c r="D165" s="361">
        <v>47</v>
      </c>
      <c r="E165" s="359"/>
      <c r="F165" s="361" t="e">
        <f t="shared" si="53"/>
        <v>#REF!</v>
      </c>
      <c r="G165" s="362" t="e">
        <f t="shared" si="55"/>
        <v>#REF!</v>
      </c>
      <c r="H165" s="368" t="e">
        <f t="shared" si="54"/>
        <v>#REF!</v>
      </c>
    </row>
    <row r="166" spans="2:8">
      <c r="B166" s="359">
        <v>5</v>
      </c>
      <c r="C166" s="358">
        <v>200</v>
      </c>
      <c r="D166" s="361">
        <v>74</v>
      </c>
      <c r="E166" s="359"/>
      <c r="F166" s="361" t="e">
        <f t="shared" si="53"/>
        <v>#REF!</v>
      </c>
      <c r="G166" s="362" t="e">
        <f t="shared" si="55"/>
        <v>#REF!</v>
      </c>
      <c r="H166" s="368" t="e">
        <f t="shared" si="54"/>
        <v>#REF!</v>
      </c>
    </row>
    <row r="167" spans="2:8">
      <c r="B167" s="359">
        <v>6</v>
      </c>
      <c r="C167" s="365">
        <v>250</v>
      </c>
      <c r="D167" s="361">
        <v>111</v>
      </c>
      <c r="E167" s="359"/>
      <c r="F167" s="361" t="e">
        <f t="shared" si="53"/>
        <v>#REF!</v>
      </c>
      <c r="G167" s="362" t="e">
        <f t="shared" si="55"/>
        <v>#REF!</v>
      </c>
      <c r="H167" s="368" t="e">
        <f t="shared" si="54"/>
        <v>#REF!</v>
      </c>
    </row>
    <row r="168" spans="2:8">
      <c r="B168" s="359">
        <v>7</v>
      </c>
      <c r="C168" s="358">
        <v>300</v>
      </c>
      <c r="D168" s="361">
        <v>156</v>
      </c>
      <c r="E168" s="359"/>
      <c r="F168" s="361" t="e">
        <f t="shared" si="53"/>
        <v>#REF!</v>
      </c>
      <c r="G168" s="362" t="e">
        <f t="shared" si="55"/>
        <v>#REF!</v>
      </c>
      <c r="H168" s="368" t="e">
        <f t="shared" si="54"/>
        <v>#REF!</v>
      </c>
    </row>
    <row r="169" spans="2:8">
      <c r="B169" s="359">
        <v>8</v>
      </c>
      <c r="C169" s="358">
        <v>350</v>
      </c>
      <c r="D169" s="361">
        <v>214</v>
      </c>
      <c r="E169" s="359"/>
      <c r="F169" s="361" t="e">
        <f t="shared" si="53"/>
        <v>#REF!</v>
      </c>
      <c r="G169" s="362" t="e">
        <f t="shared" si="55"/>
        <v>#REF!</v>
      </c>
      <c r="H169" s="368" t="e">
        <f t="shared" si="54"/>
        <v>#REF!</v>
      </c>
    </row>
    <row r="170" spans="2:8">
      <c r="B170" s="359">
        <v>9</v>
      </c>
      <c r="C170" s="358">
        <v>400</v>
      </c>
      <c r="D170" s="361">
        <v>281</v>
      </c>
      <c r="E170" s="359"/>
      <c r="F170" s="361" t="e">
        <f t="shared" si="53"/>
        <v>#REF!</v>
      </c>
      <c r="G170" s="362" t="e">
        <f t="shared" si="55"/>
        <v>#REF!</v>
      </c>
      <c r="H170" s="368" t="e">
        <f t="shared" si="54"/>
        <v>#REF!</v>
      </c>
    </row>
    <row r="171" spans="2:8">
      <c r="B171" s="359">
        <v>10</v>
      </c>
      <c r="C171" s="358">
        <v>450</v>
      </c>
      <c r="D171" s="361">
        <v>350</v>
      </c>
      <c r="E171" s="359"/>
      <c r="F171" s="361" t="e">
        <f t="shared" si="53"/>
        <v>#REF!</v>
      </c>
      <c r="G171" s="362" t="e">
        <f t="shared" si="55"/>
        <v>#REF!</v>
      </c>
      <c r="H171" s="368" t="e">
        <f t="shared" si="54"/>
        <v>#REF!</v>
      </c>
    </row>
    <row r="172" spans="2:8">
      <c r="B172" s="359">
        <v>11</v>
      </c>
      <c r="C172" s="358">
        <v>500</v>
      </c>
      <c r="D172" s="361">
        <v>446</v>
      </c>
      <c r="E172" s="359"/>
      <c r="F172" s="361" t="e">
        <f t="shared" si="53"/>
        <v>#REF!</v>
      </c>
      <c r="G172" s="362" t="e">
        <f t="shared" si="55"/>
        <v>#REF!</v>
      </c>
      <c r="H172" s="368" t="e">
        <f t="shared" si="54"/>
        <v>#REF!</v>
      </c>
    </row>
    <row r="173" spans="2:8">
      <c r="B173" s="359">
        <v>12</v>
      </c>
      <c r="C173" s="358">
        <v>600</v>
      </c>
      <c r="D173" s="361">
        <v>667</v>
      </c>
      <c r="E173" s="359"/>
      <c r="F173" s="361" t="e">
        <f t="shared" si="53"/>
        <v>#REF!</v>
      </c>
      <c r="G173" s="362" t="e">
        <f t="shared" si="55"/>
        <v>#REF!</v>
      </c>
      <c r="H173" s="368" t="e">
        <f t="shared" si="54"/>
        <v>#REF!</v>
      </c>
    </row>
    <row r="176" spans="2:8">
      <c r="B176" s="384" t="s">
        <v>529</v>
      </c>
    </row>
    <row r="177" spans="2:8">
      <c r="B177" s="351"/>
    </row>
    <row r="178" spans="2:8">
      <c r="B178" s="1816" t="s">
        <v>530</v>
      </c>
      <c r="C178" s="1816"/>
      <c r="D178" s="1816"/>
      <c r="E178" s="1816"/>
      <c r="F178" s="1816"/>
      <c r="G178" s="1816"/>
    </row>
    <row r="179" spans="2:8" ht="51.75">
      <c r="B179" s="355" t="s">
        <v>230</v>
      </c>
      <c r="C179" s="355" t="s">
        <v>73</v>
      </c>
      <c r="D179" s="355" t="s">
        <v>531</v>
      </c>
      <c r="E179" s="355"/>
      <c r="F179" s="355" t="s">
        <v>498</v>
      </c>
      <c r="G179" s="355" t="s">
        <v>157</v>
      </c>
      <c r="H179" s="357" t="s">
        <v>499</v>
      </c>
    </row>
    <row r="180" spans="2:8">
      <c r="B180" s="358"/>
      <c r="C180" s="355" t="s">
        <v>502</v>
      </c>
      <c r="D180" s="355" t="s">
        <v>525</v>
      </c>
      <c r="E180" s="355"/>
      <c r="F180" s="355"/>
      <c r="G180" s="355"/>
      <c r="H180" s="359"/>
    </row>
    <row r="181" spans="2:8">
      <c r="B181" s="355">
        <v>1</v>
      </c>
      <c r="C181" s="355">
        <v>2</v>
      </c>
      <c r="D181" s="355">
        <v>3</v>
      </c>
      <c r="E181" s="355"/>
      <c r="F181" s="355">
        <v>8</v>
      </c>
      <c r="G181" s="355">
        <v>9</v>
      </c>
      <c r="H181" s="360">
        <v>10</v>
      </c>
    </row>
    <row r="182" spans="2:8">
      <c r="B182" s="359">
        <v>1</v>
      </c>
      <c r="C182" s="358">
        <v>80</v>
      </c>
      <c r="D182" s="361">
        <v>7</v>
      </c>
      <c r="E182" s="359"/>
      <c r="F182" s="361" t="e">
        <f t="shared" ref="F182:F193" si="56">+$F$2</f>
        <v>#REF!</v>
      </c>
      <c r="G182" s="362" t="e">
        <f>D182*F182</f>
        <v>#REF!</v>
      </c>
      <c r="H182" s="368" t="e">
        <f t="shared" ref="H182:H193" si="57">ROUND(3.43*(($D$6-$D$4)/(1000*100))*D182+0.67*(($D$7-$D$5)/(1000*100))*D182,2)+G182</f>
        <v>#REF!</v>
      </c>
    </row>
    <row r="183" spans="2:8">
      <c r="B183" s="359">
        <v>2</v>
      </c>
      <c r="C183" s="365">
        <v>100</v>
      </c>
      <c r="D183" s="361">
        <v>9</v>
      </c>
      <c r="E183" s="359"/>
      <c r="F183" s="361" t="e">
        <f t="shared" si="56"/>
        <v>#REF!</v>
      </c>
      <c r="G183" s="362" t="e">
        <f t="shared" ref="G183:G193" si="58">D183*F183</f>
        <v>#REF!</v>
      </c>
      <c r="H183" s="368" t="e">
        <f t="shared" si="57"/>
        <v>#REF!</v>
      </c>
    </row>
    <row r="184" spans="2:8">
      <c r="B184" s="359">
        <v>3</v>
      </c>
      <c r="C184" s="358">
        <v>125</v>
      </c>
      <c r="D184" s="361">
        <v>12</v>
      </c>
      <c r="E184" s="359"/>
      <c r="F184" s="361" t="e">
        <f t="shared" si="56"/>
        <v>#REF!</v>
      </c>
      <c r="G184" s="362" t="e">
        <f t="shared" si="58"/>
        <v>#REF!</v>
      </c>
      <c r="H184" s="368" t="e">
        <f t="shared" si="57"/>
        <v>#REF!</v>
      </c>
    </row>
    <row r="185" spans="2:8">
      <c r="B185" s="359">
        <v>4</v>
      </c>
      <c r="C185" s="365">
        <v>150</v>
      </c>
      <c r="D185" s="361">
        <v>15</v>
      </c>
      <c r="E185" s="359"/>
      <c r="F185" s="361" t="e">
        <f t="shared" si="56"/>
        <v>#REF!</v>
      </c>
      <c r="G185" s="362" t="e">
        <f t="shared" si="58"/>
        <v>#REF!</v>
      </c>
      <c r="H185" s="368" t="e">
        <f t="shared" si="57"/>
        <v>#REF!</v>
      </c>
    </row>
    <row r="186" spans="2:8">
      <c r="B186" s="359">
        <v>5</v>
      </c>
      <c r="C186" s="358">
        <v>200</v>
      </c>
      <c r="D186" s="361">
        <v>23</v>
      </c>
      <c r="E186" s="359"/>
      <c r="F186" s="361" t="e">
        <f t="shared" si="56"/>
        <v>#REF!</v>
      </c>
      <c r="G186" s="362" t="e">
        <f t="shared" si="58"/>
        <v>#REF!</v>
      </c>
      <c r="H186" s="368" t="e">
        <f t="shared" si="57"/>
        <v>#REF!</v>
      </c>
    </row>
    <row r="187" spans="2:8">
      <c r="B187" s="359">
        <v>6</v>
      </c>
      <c r="C187" s="365">
        <v>250</v>
      </c>
      <c r="D187" s="361">
        <v>31</v>
      </c>
      <c r="E187" s="359"/>
      <c r="F187" s="361" t="e">
        <f t="shared" si="56"/>
        <v>#REF!</v>
      </c>
      <c r="G187" s="362" t="e">
        <f t="shared" si="58"/>
        <v>#REF!</v>
      </c>
      <c r="H187" s="368" t="e">
        <f t="shared" si="57"/>
        <v>#REF!</v>
      </c>
    </row>
    <row r="188" spans="2:8">
      <c r="B188" s="359">
        <v>7</v>
      </c>
      <c r="C188" s="358">
        <v>300</v>
      </c>
      <c r="D188" s="361">
        <v>45</v>
      </c>
      <c r="E188" s="359"/>
      <c r="F188" s="361" t="e">
        <f t="shared" si="56"/>
        <v>#REF!</v>
      </c>
      <c r="G188" s="362" t="e">
        <f t="shared" si="58"/>
        <v>#REF!</v>
      </c>
      <c r="H188" s="368" t="e">
        <f t="shared" si="57"/>
        <v>#REF!</v>
      </c>
    </row>
    <row r="189" spans="2:8">
      <c r="B189" s="359">
        <v>8</v>
      </c>
      <c r="C189" s="358">
        <v>350</v>
      </c>
      <c r="D189" s="361">
        <v>58</v>
      </c>
      <c r="E189" s="359"/>
      <c r="F189" s="361" t="e">
        <f t="shared" si="56"/>
        <v>#REF!</v>
      </c>
      <c r="G189" s="362" t="e">
        <f t="shared" si="58"/>
        <v>#REF!</v>
      </c>
      <c r="H189" s="368" t="e">
        <f t="shared" si="57"/>
        <v>#REF!</v>
      </c>
    </row>
    <row r="190" spans="2:8">
      <c r="B190" s="359">
        <v>9</v>
      </c>
      <c r="C190" s="358">
        <v>400</v>
      </c>
      <c r="D190" s="361">
        <v>80</v>
      </c>
      <c r="E190" s="359"/>
      <c r="F190" s="361" t="e">
        <f t="shared" si="56"/>
        <v>#REF!</v>
      </c>
      <c r="G190" s="362" t="e">
        <f t="shared" si="58"/>
        <v>#REF!</v>
      </c>
      <c r="H190" s="368" t="e">
        <f t="shared" si="57"/>
        <v>#REF!</v>
      </c>
    </row>
    <row r="191" spans="2:8">
      <c r="B191" s="359">
        <v>10</v>
      </c>
      <c r="C191" s="358">
        <v>450</v>
      </c>
      <c r="D191" s="361">
        <v>93</v>
      </c>
      <c r="E191" s="359"/>
      <c r="F191" s="361" t="e">
        <f t="shared" si="56"/>
        <v>#REF!</v>
      </c>
      <c r="G191" s="362" t="e">
        <f t="shared" si="58"/>
        <v>#REF!</v>
      </c>
      <c r="H191" s="368" t="e">
        <f t="shared" si="57"/>
        <v>#REF!</v>
      </c>
    </row>
    <row r="192" spans="2:8">
      <c r="B192" s="359">
        <v>11</v>
      </c>
      <c r="C192" s="358">
        <v>500</v>
      </c>
      <c r="D192" s="361">
        <v>120</v>
      </c>
      <c r="E192" s="359"/>
      <c r="F192" s="361" t="e">
        <f t="shared" si="56"/>
        <v>#REF!</v>
      </c>
      <c r="G192" s="362" t="e">
        <f t="shared" si="58"/>
        <v>#REF!</v>
      </c>
      <c r="H192" s="368" t="e">
        <f t="shared" si="57"/>
        <v>#REF!</v>
      </c>
    </row>
    <row r="193" spans="2:8">
      <c r="B193" s="359">
        <v>12</v>
      </c>
      <c r="C193" s="358">
        <v>600</v>
      </c>
      <c r="D193" s="361">
        <v>201</v>
      </c>
      <c r="E193" s="359"/>
      <c r="F193" s="361" t="e">
        <f t="shared" si="56"/>
        <v>#REF!</v>
      </c>
      <c r="G193" s="362" t="e">
        <f t="shared" si="58"/>
        <v>#REF!</v>
      </c>
      <c r="H193" s="368" t="e">
        <f t="shared" si="57"/>
        <v>#REF!</v>
      </c>
    </row>
    <row r="196" spans="2:8">
      <c r="B196" s="1816" t="s">
        <v>532</v>
      </c>
      <c r="C196" s="1816"/>
      <c r="D196" s="1816"/>
      <c r="E196" s="1816"/>
      <c r="F196" s="1816"/>
      <c r="G196" s="1816"/>
    </row>
    <row r="197" spans="2:8" ht="26.25">
      <c r="B197" s="355" t="s">
        <v>230</v>
      </c>
      <c r="C197" s="355" t="s">
        <v>73</v>
      </c>
      <c r="D197" s="355" t="s">
        <v>524</v>
      </c>
      <c r="E197" s="355"/>
      <c r="F197" s="355" t="s">
        <v>498</v>
      </c>
      <c r="G197" s="355" t="s">
        <v>157</v>
      </c>
      <c r="H197" s="357" t="s">
        <v>499</v>
      </c>
    </row>
    <row r="198" spans="2:8">
      <c r="B198" s="358"/>
      <c r="C198" s="355" t="s">
        <v>502</v>
      </c>
      <c r="D198" s="355" t="s">
        <v>525</v>
      </c>
      <c r="E198" s="355"/>
      <c r="F198" s="355"/>
      <c r="G198" s="355"/>
      <c r="H198" s="359"/>
    </row>
    <row r="199" spans="2:8">
      <c r="B199" s="355">
        <v>1</v>
      </c>
      <c r="C199" s="355">
        <v>2</v>
      </c>
      <c r="D199" s="355">
        <v>3</v>
      </c>
      <c r="E199" s="355"/>
      <c r="F199" s="355">
        <v>8</v>
      </c>
      <c r="G199" s="355">
        <v>9</v>
      </c>
      <c r="H199" s="360">
        <v>10</v>
      </c>
    </row>
    <row r="200" spans="2:8">
      <c r="B200" s="386">
        <v>1</v>
      </c>
      <c r="C200" s="360">
        <v>80</v>
      </c>
      <c r="D200" s="361">
        <v>25</v>
      </c>
      <c r="E200" s="359"/>
      <c r="F200" s="361" t="e">
        <f t="shared" ref="F200:F208" si="59">+$F$2</f>
        <v>#REF!</v>
      </c>
      <c r="G200" s="362" t="e">
        <f>D200*F200</f>
        <v>#REF!</v>
      </c>
      <c r="H200" s="368" t="e">
        <f t="shared" ref="H200:H210" si="60">ROUND(3.43*(($D$6-$D$4)/(1000*100))*D200+0.67*(($D$7-$D$5)/(1000*100))*D200,2)+G200</f>
        <v>#REF!</v>
      </c>
    </row>
    <row r="201" spans="2:8">
      <c r="B201" s="386">
        <v>2</v>
      </c>
      <c r="C201" s="387">
        <v>100</v>
      </c>
      <c r="D201" s="361">
        <v>35</v>
      </c>
      <c r="E201" s="359"/>
      <c r="F201" s="361" t="e">
        <f t="shared" si="59"/>
        <v>#REF!</v>
      </c>
      <c r="G201" s="362" t="e">
        <f t="shared" ref="G201:G207" si="61">D201*F201</f>
        <v>#REF!</v>
      </c>
      <c r="H201" s="368" t="e">
        <f t="shared" si="60"/>
        <v>#REF!</v>
      </c>
    </row>
    <row r="202" spans="2:8">
      <c r="B202" s="386">
        <v>3</v>
      </c>
      <c r="C202" s="360">
        <v>125</v>
      </c>
      <c r="D202" s="361">
        <v>45</v>
      </c>
      <c r="E202" s="359"/>
      <c r="F202" s="361" t="e">
        <f t="shared" si="59"/>
        <v>#REF!</v>
      </c>
      <c r="G202" s="362" t="e">
        <f t="shared" si="61"/>
        <v>#REF!</v>
      </c>
      <c r="H202" s="368" t="e">
        <f t="shared" si="60"/>
        <v>#REF!</v>
      </c>
    </row>
    <row r="203" spans="2:8">
      <c r="B203" s="386">
        <v>4</v>
      </c>
      <c r="C203" s="387">
        <v>150</v>
      </c>
      <c r="D203" s="361">
        <v>65</v>
      </c>
      <c r="E203" s="359"/>
      <c r="F203" s="361" t="e">
        <f t="shared" si="59"/>
        <v>#REF!</v>
      </c>
      <c r="G203" s="362" t="e">
        <f t="shared" si="61"/>
        <v>#REF!</v>
      </c>
      <c r="H203" s="368" t="e">
        <f t="shared" si="60"/>
        <v>#REF!</v>
      </c>
    </row>
    <row r="204" spans="2:8">
      <c r="B204" s="386">
        <v>5</v>
      </c>
      <c r="C204" s="360">
        <v>200</v>
      </c>
      <c r="D204" s="361">
        <v>100</v>
      </c>
      <c r="E204" s="359"/>
      <c r="F204" s="361" t="e">
        <f t="shared" si="59"/>
        <v>#REF!</v>
      </c>
      <c r="G204" s="362" t="e">
        <f t="shared" si="61"/>
        <v>#REF!</v>
      </c>
      <c r="H204" s="368" t="e">
        <f t="shared" si="60"/>
        <v>#REF!</v>
      </c>
    </row>
    <row r="205" spans="2:8">
      <c r="B205" s="386">
        <v>6</v>
      </c>
      <c r="C205" s="387">
        <v>250</v>
      </c>
      <c r="D205" s="361">
        <v>160</v>
      </c>
      <c r="E205" s="359"/>
      <c r="F205" s="361" t="e">
        <f t="shared" si="59"/>
        <v>#REF!</v>
      </c>
      <c r="G205" s="362" t="e">
        <f t="shared" si="61"/>
        <v>#REF!</v>
      </c>
      <c r="H205" s="368" t="e">
        <f t="shared" si="60"/>
        <v>#REF!</v>
      </c>
    </row>
    <row r="206" spans="2:8">
      <c r="B206" s="386">
        <v>7</v>
      </c>
      <c r="C206" s="360">
        <v>300</v>
      </c>
      <c r="D206" s="361">
        <v>210</v>
      </c>
      <c r="E206" s="359"/>
      <c r="F206" s="361" t="e">
        <f t="shared" si="59"/>
        <v>#REF!</v>
      </c>
      <c r="G206" s="362" t="e">
        <f t="shared" si="61"/>
        <v>#REF!</v>
      </c>
      <c r="H206" s="368" t="e">
        <f t="shared" si="60"/>
        <v>#REF!</v>
      </c>
    </row>
    <row r="207" spans="2:8">
      <c r="B207" s="386">
        <v>8</v>
      </c>
      <c r="C207" s="387">
        <v>350</v>
      </c>
      <c r="D207" s="361">
        <v>340</v>
      </c>
      <c r="E207" s="359"/>
      <c r="F207" s="361" t="e">
        <f t="shared" si="59"/>
        <v>#REF!</v>
      </c>
      <c r="G207" s="362" t="e">
        <f t="shared" si="61"/>
        <v>#REF!</v>
      </c>
      <c r="H207" s="368" t="e">
        <f t="shared" si="60"/>
        <v>#REF!</v>
      </c>
    </row>
    <row r="208" spans="2:8">
      <c r="B208" s="386">
        <v>9</v>
      </c>
      <c r="C208" s="386">
        <v>400</v>
      </c>
      <c r="D208" s="361">
        <v>275</v>
      </c>
      <c r="E208" s="359"/>
      <c r="F208" s="361" t="e">
        <f t="shared" si="59"/>
        <v>#REF!</v>
      </c>
      <c r="G208" s="362" t="e">
        <f>D208*F208</f>
        <v>#REF!</v>
      </c>
      <c r="H208" s="368" t="e">
        <f t="shared" si="60"/>
        <v>#REF!</v>
      </c>
    </row>
    <row r="209" spans="2:8">
      <c r="B209" s="386">
        <v>10</v>
      </c>
      <c r="C209" s="386">
        <v>500</v>
      </c>
      <c r="D209" s="359"/>
      <c r="E209" s="359"/>
      <c r="F209" s="359"/>
      <c r="G209" s="359"/>
      <c r="H209" s="368" t="e">
        <f t="shared" si="60"/>
        <v>#REF!</v>
      </c>
    </row>
    <row r="210" spans="2:8">
      <c r="B210" s="386">
        <v>10</v>
      </c>
      <c r="C210" s="386">
        <v>600</v>
      </c>
      <c r="D210" s="359"/>
      <c r="E210" s="359"/>
      <c r="F210" s="359"/>
      <c r="G210" s="359"/>
      <c r="H210" s="368" t="e">
        <f t="shared" si="60"/>
        <v>#REF!</v>
      </c>
    </row>
    <row r="211" spans="2:8">
      <c r="H211" s="364"/>
    </row>
  </sheetData>
  <mergeCells count="16">
    <mergeCell ref="B4:C4"/>
    <mergeCell ref="B5:C5"/>
    <mergeCell ref="A11:I11"/>
    <mergeCell ref="K11:M11"/>
    <mergeCell ref="A29:I29"/>
    <mergeCell ref="K29:M29"/>
    <mergeCell ref="K47:M47"/>
    <mergeCell ref="A65:I65"/>
    <mergeCell ref="A83:I83"/>
    <mergeCell ref="B101:K101"/>
    <mergeCell ref="B120:G120"/>
    <mergeCell ref="B138:G138"/>
    <mergeCell ref="B158:G158"/>
    <mergeCell ref="B178:G178"/>
    <mergeCell ref="B196:G196"/>
    <mergeCell ref="A47:I4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Q23"/>
  <sheetViews>
    <sheetView view="pageBreakPreview" zoomScaleSheetLayoutView="100" workbookViewId="0">
      <selection activeCell="B26" sqref="B26"/>
    </sheetView>
  </sheetViews>
  <sheetFormatPr defaultColWidth="10.42578125" defaultRowHeight="15"/>
  <cols>
    <col min="1" max="1" width="4.5703125" style="793" customWidth="1"/>
    <col min="2" max="2" width="5.85546875" style="793" bestFit="1" customWidth="1"/>
    <col min="3" max="3" width="6.42578125" style="793" bestFit="1" customWidth="1"/>
    <col min="4" max="4" width="15" style="793" customWidth="1"/>
    <col min="5" max="5" width="9.5703125" style="813" bestFit="1" customWidth="1"/>
    <col min="6" max="6" width="5.85546875" style="813" bestFit="1" customWidth="1"/>
    <col min="7" max="7" width="8.42578125" style="813" customWidth="1"/>
    <col min="8" max="8" width="9.140625" style="814" customWidth="1"/>
    <col min="9" max="9" width="10.5703125" style="813" bestFit="1" customWidth="1"/>
    <col min="10" max="10" width="11.5703125" style="793" customWidth="1"/>
    <col min="11" max="256" width="10.42578125" style="793"/>
    <col min="257" max="257" width="4.5703125" style="793" customWidth="1"/>
    <col min="258" max="258" width="5.85546875" style="793" bestFit="1" customWidth="1"/>
    <col min="259" max="259" width="6.42578125" style="793" bestFit="1" customWidth="1"/>
    <col min="260" max="260" width="15" style="793" customWidth="1"/>
    <col min="261" max="261" width="9.5703125" style="793" bestFit="1" customWidth="1"/>
    <col min="262" max="262" width="5.85546875" style="793" bestFit="1" customWidth="1"/>
    <col min="263" max="263" width="8.42578125" style="793" customWidth="1"/>
    <col min="264" max="264" width="9.140625" style="793" customWidth="1"/>
    <col min="265" max="265" width="10.5703125" style="793" bestFit="1" customWidth="1"/>
    <col min="266" max="266" width="11.5703125" style="793" customWidth="1"/>
    <col min="267" max="512" width="10.42578125" style="793"/>
    <col min="513" max="513" width="4.5703125" style="793" customWidth="1"/>
    <col min="514" max="514" width="5.85546875" style="793" bestFit="1" customWidth="1"/>
    <col min="515" max="515" width="6.42578125" style="793" bestFit="1" customWidth="1"/>
    <col min="516" max="516" width="15" style="793" customWidth="1"/>
    <col min="517" max="517" width="9.5703125" style="793" bestFit="1" customWidth="1"/>
    <col min="518" max="518" width="5.85546875" style="793" bestFit="1" customWidth="1"/>
    <col min="519" max="519" width="8.42578125" style="793" customWidth="1"/>
    <col min="520" max="520" width="9.140625" style="793" customWidth="1"/>
    <col min="521" max="521" width="10.5703125" style="793" bestFit="1" customWidth="1"/>
    <col min="522" max="522" width="11.5703125" style="793" customWidth="1"/>
    <col min="523" max="768" width="10.42578125" style="793"/>
    <col min="769" max="769" width="4.5703125" style="793" customWidth="1"/>
    <col min="770" max="770" width="5.85546875" style="793" bestFit="1" customWidth="1"/>
    <col min="771" max="771" width="6.42578125" style="793" bestFit="1" customWidth="1"/>
    <col min="772" max="772" width="15" style="793" customWidth="1"/>
    <col min="773" max="773" width="9.5703125" style="793" bestFit="1" customWidth="1"/>
    <col min="774" max="774" width="5.85546875" style="793" bestFit="1" customWidth="1"/>
    <col min="775" max="775" width="8.42578125" style="793" customWidth="1"/>
    <col min="776" max="776" width="9.140625" style="793" customWidth="1"/>
    <col min="777" max="777" width="10.5703125" style="793" bestFit="1" customWidth="1"/>
    <col min="778" max="778" width="11.5703125" style="793" customWidth="1"/>
    <col min="779" max="1024" width="10.42578125" style="793"/>
    <col min="1025" max="1025" width="4.5703125" style="793" customWidth="1"/>
    <col min="1026" max="1026" width="5.85546875" style="793" bestFit="1" customWidth="1"/>
    <col min="1027" max="1027" width="6.42578125" style="793" bestFit="1" customWidth="1"/>
    <col min="1028" max="1028" width="15" style="793" customWidth="1"/>
    <col min="1029" max="1029" width="9.5703125" style="793" bestFit="1" customWidth="1"/>
    <col min="1030" max="1030" width="5.85546875" style="793" bestFit="1" customWidth="1"/>
    <col min="1031" max="1031" width="8.42578125" style="793" customWidth="1"/>
    <col min="1032" max="1032" width="9.140625" style="793" customWidth="1"/>
    <col min="1033" max="1033" width="10.5703125" style="793" bestFit="1" customWidth="1"/>
    <col min="1034" max="1034" width="11.5703125" style="793" customWidth="1"/>
    <col min="1035" max="1280" width="10.42578125" style="793"/>
    <col min="1281" max="1281" width="4.5703125" style="793" customWidth="1"/>
    <col min="1282" max="1282" width="5.85546875" style="793" bestFit="1" customWidth="1"/>
    <col min="1283" max="1283" width="6.42578125" style="793" bestFit="1" customWidth="1"/>
    <col min="1284" max="1284" width="15" style="793" customWidth="1"/>
    <col min="1285" max="1285" width="9.5703125" style="793" bestFit="1" customWidth="1"/>
    <col min="1286" max="1286" width="5.85546875" style="793" bestFit="1" customWidth="1"/>
    <col min="1287" max="1287" width="8.42578125" style="793" customWidth="1"/>
    <col min="1288" max="1288" width="9.140625" style="793" customWidth="1"/>
    <col min="1289" max="1289" width="10.5703125" style="793" bestFit="1" customWidth="1"/>
    <col min="1290" max="1290" width="11.5703125" style="793" customWidth="1"/>
    <col min="1291" max="1536" width="10.42578125" style="793"/>
    <col min="1537" max="1537" width="4.5703125" style="793" customWidth="1"/>
    <col min="1538" max="1538" width="5.85546875" style="793" bestFit="1" customWidth="1"/>
    <col min="1539" max="1539" width="6.42578125" style="793" bestFit="1" customWidth="1"/>
    <col min="1540" max="1540" width="15" style="793" customWidth="1"/>
    <col min="1541" max="1541" width="9.5703125" style="793" bestFit="1" customWidth="1"/>
    <col min="1542" max="1542" width="5.85546875" style="793" bestFit="1" customWidth="1"/>
    <col min="1543" max="1543" width="8.42578125" style="793" customWidth="1"/>
    <col min="1544" max="1544" width="9.140625" style="793" customWidth="1"/>
    <col min="1545" max="1545" width="10.5703125" style="793" bestFit="1" customWidth="1"/>
    <col min="1546" max="1546" width="11.5703125" style="793" customWidth="1"/>
    <col min="1547" max="1792" width="10.42578125" style="793"/>
    <col min="1793" max="1793" width="4.5703125" style="793" customWidth="1"/>
    <col min="1794" max="1794" width="5.85546875" style="793" bestFit="1" customWidth="1"/>
    <col min="1795" max="1795" width="6.42578125" style="793" bestFit="1" customWidth="1"/>
    <col min="1796" max="1796" width="15" style="793" customWidth="1"/>
    <col min="1797" max="1797" width="9.5703125" style="793" bestFit="1" customWidth="1"/>
    <col min="1798" max="1798" width="5.85546875" style="793" bestFit="1" customWidth="1"/>
    <col min="1799" max="1799" width="8.42578125" style="793" customWidth="1"/>
    <col min="1800" max="1800" width="9.140625" style="793" customWidth="1"/>
    <col min="1801" max="1801" width="10.5703125" style="793" bestFit="1" customWidth="1"/>
    <col min="1802" max="1802" width="11.5703125" style="793" customWidth="1"/>
    <col min="1803" max="2048" width="10.42578125" style="793"/>
    <col min="2049" max="2049" width="4.5703125" style="793" customWidth="1"/>
    <col min="2050" max="2050" width="5.85546875" style="793" bestFit="1" customWidth="1"/>
    <col min="2051" max="2051" width="6.42578125" style="793" bestFit="1" customWidth="1"/>
    <col min="2052" max="2052" width="15" style="793" customWidth="1"/>
    <col min="2053" max="2053" width="9.5703125" style="793" bestFit="1" customWidth="1"/>
    <col min="2054" max="2054" width="5.85546875" style="793" bestFit="1" customWidth="1"/>
    <col min="2055" max="2055" width="8.42578125" style="793" customWidth="1"/>
    <col min="2056" max="2056" width="9.140625" style="793" customWidth="1"/>
    <col min="2057" max="2057" width="10.5703125" style="793" bestFit="1" customWidth="1"/>
    <col min="2058" max="2058" width="11.5703125" style="793" customWidth="1"/>
    <col min="2059" max="2304" width="10.42578125" style="793"/>
    <col min="2305" max="2305" width="4.5703125" style="793" customWidth="1"/>
    <col min="2306" max="2306" width="5.85546875" style="793" bestFit="1" customWidth="1"/>
    <col min="2307" max="2307" width="6.42578125" style="793" bestFit="1" customWidth="1"/>
    <col min="2308" max="2308" width="15" style="793" customWidth="1"/>
    <col min="2309" max="2309" width="9.5703125" style="793" bestFit="1" customWidth="1"/>
    <col min="2310" max="2310" width="5.85546875" style="793" bestFit="1" customWidth="1"/>
    <col min="2311" max="2311" width="8.42578125" style="793" customWidth="1"/>
    <col min="2312" max="2312" width="9.140625" style="793" customWidth="1"/>
    <col min="2313" max="2313" width="10.5703125" style="793" bestFit="1" customWidth="1"/>
    <col min="2314" max="2314" width="11.5703125" style="793" customWidth="1"/>
    <col min="2315" max="2560" width="10.42578125" style="793"/>
    <col min="2561" max="2561" width="4.5703125" style="793" customWidth="1"/>
    <col min="2562" max="2562" width="5.85546875" style="793" bestFit="1" customWidth="1"/>
    <col min="2563" max="2563" width="6.42578125" style="793" bestFit="1" customWidth="1"/>
    <col min="2564" max="2564" width="15" style="793" customWidth="1"/>
    <col min="2565" max="2565" width="9.5703125" style="793" bestFit="1" customWidth="1"/>
    <col min="2566" max="2566" width="5.85546875" style="793" bestFit="1" customWidth="1"/>
    <col min="2567" max="2567" width="8.42578125" style="793" customWidth="1"/>
    <col min="2568" max="2568" width="9.140625" style="793" customWidth="1"/>
    <col min="2569" max="2569" width="10.5703125" style="793" bestFit="1" customWidth="1"/>
    <col min="2570" max="2570" width="11.5703125" style="793" customWidth="1"/>
    <col min="2571" max="2816" width="10.42578125" style="793"/>
    <col min="2817" max="2817" width="4.5703125" style="793" customWidth="1"/>
    <col min="2818" max="2818" width="5.85546875" style="793" bestFit="1" customWidth="1"/>
    <col min="2819" max="2819" width="6.42578125" style="793" bestFit="1" customWidth="1"/>
    <col min="2820" max="2820" width="15" style="793" customWidth="1"/>
    <col min="2821" max="2821" width="9.5703125" style="793" bestFit="1" customWidth="1"/>
    <col min="2822" max="2822" width="5.85546875" style="793" bestFit="1" customWidth="1"/>
    <col min="2823" max="2823" width="8.42578125" style="793" customWidth="1"/>
    <col min="2824" max="2824" width="9.140625" style="793" customWidth="1"/>
    <col min="2825" max="2825" width="10.5703125" style="793" bestFit="1" customWidth="1"/>
    <col min="2826" max="2826" width="11.5703125" style="793" customWidth="1"/>
    <col min="2827" max="3072" width="10.42578125" style="793"/>
    <col min="3073" max="3073" width="4.5703125" style="793" customWidth="1"/>
    <col min="3074" max="3074" width="5.85546875" style="793" bestFit="1" customWidth="1"/>
    <col min="3075" max="3075" width="6.42578125" style="793" bestFit="1" customWidth="1"/>
    <col min="3076" max="3076" width="15" style="793" customWidth="1"/>
    <col min="3077" max="3077" width="9.5703125" style="793" bestFit="1" customWidth="1"/>
    <col min="3078" max="3078" width="5.85546875" style="793" bestFit="1" customWidth="1"/>
    <col min="3079" max="3079" width="8.42578125" style="793" customWidth="1"/>
    <col min="3080" max="3080" width="9.140625" style="793" customWidth="1"/>
    <col min="3081" max="3081" width="10.5703125" style="793" bestFit="1" customWidth="1"/>
    <col min="3082" max="3082" width="11.5703125" style="793" customWidth="1"/>
    <col min="3083" max="3328" width="10.42578125" style="793"/>
    <col min="3329" max="3329" width="4.5703125" style="793" customWidth="1"/>
    <col min="3330" max="3330" width="5.85546875" style="793" bestFit="1" customWidth="1"/>
    <col min="3331" max="3331" width="6.42578125" style="793" bestFit="1" customWidth="1"/>
    <col min="3332" max="3332" width="15" style="793" customWidth="1"/>
    <col min="3333" max="3333" width="9.5703125" style="793" bestFit="1" customWidth="1"/>
    <col min="3334" max="3334" width="5.85546875" style="793" bestFit="1" customWidth="1"/>
    <col min="3335" max="3335" width="8.42578125" style="793" customWidth="1"/>
    <col min="3336" max="3336" width="9.140625" style="793" customWidth="1"/>
    <col min="3337" max="3337" width="10.5703125" style="793" bestFit="1" customWidth="1"/>
    <col min="3338" max="3338" width="11.5703125" style="793" customWidth="1"/>
    <col min="3339" max="3584" width="10.42578125" style="793"/>
    <col min="3585" max="3585" width="4.5703125" style="793" customWidth="1"/>
    <col min="3586" max="3586" width="5.85546875" style="793" bestFit="1" customWidth="1"/>
    <col min="3587" max="3587" width="6.42578125" style="793" bestFit="1" customWidth="1"/>
    <col min="3588" max="3588" width="15" style="793" customWidth="1"/>
    <col min="3589" max="3589" width="9.5703125" style="793" bestFit="1" customWidth="1"/>
    <col min="3590" max="3590" width="5.85546875" style="793" bestFit="1" customWidth="1"/>
    <col min="3591" max="3591" width="8.42578125" style="793" customWidth="1"/>
    <col min="3592" max="3592" width="9.140625" style="793" customWidth="1"/>
    <col min="3593" max="3593" width="10.5703125" style="793" bestFit="1" customWidth="1"/>
    <col min="3594" max="3594" width="11.5703125" style="793" customWidth="1"/>
    <col min="3595" max="3840" width="10.42578125" style="793"/>
    <col min="3841" max="3841" width="4.5703125" style="793" customWidth="1"/>
    <col min="3842" max="3842" width="5.85546875" style="793" bestFit="1" customWidth="1"/>
    <col min="3843" max="3843" width="6.42578125" style="793" bestFit="1" customWidth="1"/>
    <col min="3844" max="3844" width="15" style="793" customWidth="1"/>
    <col min="3845" max="3845" width="9.5703125" style="793" bestFit="1" customWidth="1"/>
    <col min="3846" max="3846" width="5.85546875" style="793" bestFit="1" customWidth="1"/>
    <col min="3847" max="3847" width="8.42578125" style="793" customWidth="1"/>
    <col min="3848" max="3848" width="9.140625" style="793" customWidth="1"/>
    <col min="3849" max="3849" width="10.5703125" style="793" bestFit="1" customWidth="1"/>
    <col min="3850" max="3850" width="11.5703125" style="793" customWidth="1"/>
    <col min="3851" max="4096" width="10.42578125" style="793"/>
    <col min="4097" max="4097" width="4.5703125" style="793" customWidth="1"/>
    <col min="4098" max="4098" width="5.85546875" style="793" bestFit="1" customWidth="1"/>
    <col min="4099" max="4099" width="6.42578125" style="793" bestFit="1" customWidth="1"/>
    <col min="4100" max="4100" width="15" style="793" customWidth="1"/>
    <col min="4101" max="4101" width="9.5703125" style="793" bestFit="1" customWidth="1"/>
    <col min="4102" max="4102" width="5.85546875" style="793" bestFit="1" customWidth="1"/>
    <col min="4103" max="4103" width="8.42578125" style="793" customWidth="1"/>
    <col min="4104" max="4104" width="9.140625" style="793" customWidth="1"/>
    <col min="4105" max="4105" width="10.5703125" style="793" bestFit="1" customWidth="1"/>
    <col min="4106" max="4106" width="11.5703125" style="793" customWidth="1"/>
    <col min="4107" max="4352" width="10.42578125" style="793"/>
    <col min="4353" max="4353" width="4.5703125" style="793" customWidth="1"/>
    <col min="4354" max="4354" width="5.85546875" style="793" bestFit="1" customWidth="1"/>
    <col min="4355" max="4355" width="6.42578125" style="793" bestFit="1" customWidth="1"/>
    <col min="4356" max="4356" width="15" style="793" customWidth="1"/>
    <col min="4357" max="4357" width="9.5703125" style="793" bestFit="1" customWidth="1"/>
    <col min="4358" max="4358" width="5.85546875" style="793" bestFit="1" customWidth="1"/>
    <col min="4359" max="4359" width="8.42578125" style="793" customWidth="1"/>
    <col min="4360" max="4360" width="9.140625" style="793" customWidth="1"/>
    <col min="4361" max="4361" width="10.5703125" style="793" bestFit="1" customWidth="1"/>
    <col min="4362" max="4362" width="11.5703125" style="793" customWidth="1"/>
    <col min="4363" max="4608" width="10.42578125" style="793"/>
    <col min="4609" max="4609" width="4.5703125" style="793" customWidth="1"/>
    <col min="4610" max="4610" width="5.85546875" style="793" bestFit="1" customWidth="1"/>
    <col min="4611" max="4611" width="6.42578125" style="793" bestFit="1" customWidth="1"/>
    <col min="4612" max="4612" width="15" style="793" customWidth="1"/>
    <col min="4613" max="4613" width="9.5703125" style="793" bestFit="1" customWidth="1"/>
    <col min="4614" max="4614" width="5.85546875" style="793" bestFit="1" customWidth="1"/>
    <col min="4615" max="4615" width="8.42578125" style="793" customWidth="1"/>
    <col min="4616" max="4616" width="9.140625" style="793" customWidth="1"/>
    <col min="4617" max="4617" width="10.5703125" style="793" bestFit="1" customWidth="1"/>
    <col min="4618" max="4618" width="11.5703125" style="793" customWidth="1"/>
    <col min="4619" max="4864" width="10.42578125" style="793"/>
    <col min="4865" max="4865" width="4.5703125" style="793" customWidth="1"/>
    <col min="4866" max="4866" width="5.85546875" style="793" bestFit="1" customWidth="1"/>
    <col min="4867" max="4867" width="6.42578125" style="793" bestFit="1" customWidth="1"/>
    <col min="4868" max="4868" width="15" style="793" customWidth="1"/>
    <col min="4869" max="4869" width="9.5703125" style="793" bestFit="1" customWidth="1"/>
    <col min="4870" max="4870" width="5.85546875" style="793" bestFit="1" customWidth="1"/>
    <col min="4871" max="4871" width="8.42578125" style="793" customWidth="1"/>
    <col min="4872" max="4872" width="9.140625" style="793" customWidth="1"/>
    <col min="4873" max="4873" width="10.5703125" style="793" bestFit="1" customWidth="1"/>
    <col min="4874" max="4874" width="11.5703125" style="793" customWidth="1"/>
    <col min="4875" max="5120" width="10.42578125" style="793"/>
    <col min="5121" max="5121" width="4.5703125" style="793" customWidth="1"/>
    <col min="5122" max="5122" width="5.85546875" style="793" bestFit="1" customWidth="1"/>
    <col min="5123" max="5123" width="6.42578125" style="793" bestFit="1" customWidth="1"/>
    <col min="5124" max="5124" width="15" style="793" customWidth="1"/>
    <col min="5125" max="5125" width="9.5703125" style="793" bestFit="1" customWidth="1"/>
    <col min="5126" max="5126" width="5.85546875" style="793" bestFit="1" customWidth="1"/>
    <col min="5127" max="5127" width="8.42578125" style="793" customWidth="1"/>
    <col min="5128" max="5128" width="9.140625" style="793" customWidth="1"/>
    <col min="5129" max="5129" width="10.5703125" style="793" bestFit="1" customWidth="1"/>
    <col min="5130" max="5130" width="11.5703125" style="793" customWidth="1"/>
    <col min="5131" max="5376" width="10.42578125" style="793"/>
    <col min="5377" max="5377" width="4.5703125" style="793" customWidth="1"/>
    <col min="5378" max="5378" width="5.85546875" style="793" bestFit="1" customWidth="1"/>
    <col min="5379" max="5379" width="6.42578125" style="793" bestFit="1" customWidth="1"/>
    <col min="5380" max="5380" width="15" style="793" customWidth="1"/>
    <col min="5381" max="5381" width="9.5703125" style="793" bestFit="1" customWidth="1"/>
    <col min="5382" max="5382" width="5.85546875" style="793" bestFit="1" customWidth="1"/>
    <col min="5383" max="5383" width="8.42578125" style="793" customWidth="1"/>
    <col min="5384" max="5384" width="9.140625" style="793" customWidth="1"/>
    <col min="5385" max="5385" width="10.5703125" style="793" bestFit="1" customWidth="1"/>
    <col min="5386" max="5386" width="11.5703125" style="793" customWidth="1"/>
    <col min="5387" max="5632" width="10.42578125" style="793"/>
    <col min="5633" max="5633" width="4.5703125" style="793" customWidth="1"/>
    <col min="5634" max="5634" width="5.85546875" style="793" bestFit="1" customWidth="1"/>
    <col min="5635" max="5635" width="6.42578125" style="793" bestFit="1" customWidth="1"/>
    <col min="5636" max="5636" width="15" style="793" customWidth="1"/>
    <col min="5637" max="5637" width="9.5703125" style="793" bestFit="1" customWidth="1"/>
    <col min="5638" max="5638" width="5.85546875" style="793" bestFit="1" customWidth="1"/>
    <col min="5639" max="5639" width="8.42578125" style="793" customWidth="1"/>
    <col min="5640" max="5640" width="9.140625" style="793" customWidth="1"/>
    <col min="5641" max="5641" width="10.5703125" style="793" bestFit="1" customWidth="1"/>
    <col min="5642" max="5642" width="11.5703125" style="793" customWidth="1"/>
    <col min="5643" max="5888" width="10.42578125" style="793"/>
    <col min="5889" max="5889" width="4.5703125" style="793" customWidth="1"/>
    <col min="5890" max="5890" width="5.85546875" style="793" bestFit="1" customWidth="1"/>
    <col min="5891" max="5891" width="6.42578125" style="793" bestFit="1" customWidth="1"/>
    <col min="5892" max="5892" width="15" style="793" customWidth="1"/>
    <col min="5893" max="5893" width="9.5703125" style="793" bestFit="1" customWidth="1"/>
    <col min="5894" max="5894" width="5.85546875" style="793" bestFit="1" customWidth="1"/>
    <col min="5895" max="5895" width="8.42578125" style="793" customWidth="1"/>
    <col min="5896" max="5896" width="9.140625" style="793" customWidth="1"/>
    <col min="5897" max="5897" width="10.5703125" style="793" bestFit="1" customWidth="1"/>
    <col min="5898" max="5898" width="11.5703125" style="793" customWidth="1"/>
    <col min="5899" max="6144" width="10.42578125" style="793"/>
    <col min="6145" max="6145" width="4.5703125" style="793" customWidth="1"/>
    <col min="6146" max="6146" width="5.85546875" style="793" bestFit="1" customWidth="1"/>
    <col min="6147" max="6147" width="6.42578125" style="793" bestFit="1" customWidth="1"/>
    <col min="6148" max="6148" width="15" style="793" customWidth="1"/>
    <col min="6149" max="6149" width="9.5703125" style="793" bestFit="1" customWidth="1"/>
    <col min="6150" max="6150" width="5.85546875" style="793" bestFit="1" customWidth="1"/>
    <col min="6151" max="6151" width="8.42578125" style="793" customWidth="1"/>
    <col min="6152" max="6152" width="9.140625" style="793" customWidth="1"/>
    <col min="6153" max="6153" width="10.5703125" style="793" bestFit="1" customWidth="1"/>
    <col min="6154" max="6154" width="11.5703125" style="793" customWidth="1"/>
    <col min="6155" max="6400" width="10.42578125" style="793"/>
    <col min="6401" max="6401" width="4.5703125" style="793" customWidth="1"/>
    <col min="6402" max="6402" width="5.85546875" style="793" bestFit="1" customWidth="1"/>
    <col min="6403" max="6403" width="6.42578125" style="793" bestFit="1" customWidth="1"/>
    <col min="6404" max="6404" width="15" style="793" customWidth="1"/>
    <col min="6405" max="6405" width="9.5703125" style="793" bestFit="1" customWidth="1"/>
    <col min="6406" max="6406" width="5.85546875" style="793" bestFit="1" customWidth="1"/>
    <col min="6407" max="6407" width="8.42578125" style="793" customWidth="1"/>
    <col min="6408" max="6408" width="9.140625" style="793" customWidth="1"/>
    <col min="6409" max="6409" width="10.5703125" style="793" bestFit="1" customWidth="1"/>
    <col min="6410" max="6410" width="11.5703125" style="793" customWidth="1"/>
    <col min="6411" max="6656" width="10.42578125" style="793"/>
    <col min="6657" max="6657" width="4.5703125" style="793" customWidth="1"/>
    <col min="6658" max="6658" width="5.85546875" style="793" bestFit="1" customWidth="1"/>
    <col min="6659" max="6659" width="6.42578125" style="793" bestFit="1" customWidth="1"/>
    <col min="6660" max="6660" width="15" style="793" customWidth="1"/>
    <col min="6661" max="6661" width="9.5703125" style="793" bestFit="1" customWidth="1"/>
    <col min="6662" max="6662" width="5.85546875" style="793" bestFit="1" customWidth="1"/>
    <col min="6663" max="6663" width="8.42578125" style="793" customWidth="1"/>
    <col min="6664" max="6664" width="9.140625" style="793" customWidth="1"/>
    <col min="6665" max="6665" width="10.5703125" style="793" bestFit="1" customWidth="1"/>
    <col min="6666" max="6666" width="11.5703125" style="793" customWidth="1"/>
    <col min="6667" max="6912" width="10.42578125" style="793"/>
    <col min="6913" max="6913" width="4.5703125" style="793" customWidth="1"/>
    <col min="6914" max="6914" width="5.85546875" style="793" bestFit="1" customWidth="1"/>
    <col min="6915" max="6915" width="6.42578125" style="793" bestFit="1" customWidth="1"/>
    <col min="6916" max="6916" width="15" style="793" customWidth="1"/>
    <col min="6917" max="6917" width="9.5703125" style="793" bestFit="1" customWidth="1"/>
    <col min="6918" max="6918" width="5.85546875" style="793" bestFit="1" customWidth="1"/>
    <col min="6919" max="6919" width="8.42578125" style="793" customWidth="1"/>
    <col min="6920" max="6920" width="9.140625" style="793" customWidth="1"/>
    <col min="6921" max="6921" width="10.5703125" style="793" bestFit="1" customWidth="1"/>
    <col min="6922" max="6922" width="11.5703125" style="793" customWidth="1"/>
    <col min="6923" max="7168" width="10.42578125" style="793"/>
    <col min="7169" max="7169" width="4.5703125" style="793" customWidth="1"/>
    <col min="7170" max="7170" width="5.85546875" style="793" bestFit="1" customWidth="1"/>
    <col min="7171" max="7171" width="6.42578125" style="793" bestFit="1" customWidth="1"/>
    <col min="7172" max="7172" width="15" style="793" customWidth="1"/>
    <col min="7173" max="7173" width="9.5703125" style="793" bestFit="1" customWidth="1"/>
    <col min="7174" max="7174" width="5.85546875" style="793" bestFit="1" customWidth="1"/>
    <col min="7175" max="7175" width="8.42578125" style="793" customWidth="1"/>
    <col min="7176" max="7176" width="9.140625" style="793" customWidth="1"/>
    <col min="7177" max="7177" width="10.5703125" style="793" bestFit="1" customWidth="1"/>
    <col min="7178" max="7178" width="11.5703125" style="793" customWidth="1"/>
    <col min="7179" max="7424" width="10.42578125" style="793"/>
    <col min="7425" max="7425" width="4.5703125" style="793" customWidth="1"/>
    <col min="7426" max="7426" width="5.85546875" style="793" bestFit="1" customWidth="1"/>
    <col min="7427" max="7427" width="6.42578125" style="793" bestFit="1" customWidth="1"/>
    <col min="7428" max="7428" width="15" style="793" customWidth="1"/>
    <col min="7429" max="7429" width="9.5703125" style="793" bestFit="1" customWidth="1"/>
    <col min="7430" max="7430" width="5.85546875" style="793" bestFit="1" customWidth="1"/>
    <col min="7431" max="7431" width="8.42578125" style="793" customWidth="1"/>
    <col min="7432" max="7432" width="9.140625" style="793" customWidth="1"/>
    <col min="7433" max="7433" width="10.5703125" style="793" bestFit="1" customWidth="1"/>
    <col min="7434" max="7434" width="11.5703125" style="793" customWidth="1"/>
    <col min="7435" max="7680" width="10.42578125" style="793"/>
    <col min="7681" max="7681" width="4.5703125" style="793" customWidth="1"/>
    <col min="7682" max="7682" width="5.85546875" style="793" bestFit="1" customWidth="1"/>
    <col min="7683" max="7683" width="6.42578125" style="793" bestFit="1" customWidth="1"/>
    <col min="7684" max="7684" width="15" style="793" customWidth="1"/>
    <col min="7685" max="7685" width="9.5703125" style="793" bestFit="1" customWidth="1"/>
    <col min="7686" max="7686" width="5.85546875" style="793" bestFit="1" customWidth="1"/>
    <col min="7687" max="7687" width="8.42578125" style="793" customWidth="1"/>
    <col min="7688" max="7688" width="9.140625" style="793" customWidth="1"/>
    <col min="7689" max="7689" width="10.5703125" style="793" bestFit="1" customWidth="1"/>
    <col min="7690" max="7690" width="11.5703125" style="793" customWidth="1"/>
    <col min="7691" max="7936" width="10.42578125" style="793"/>
    <col min="7937" max="7937" width="4.5703125" style="793" customWidth="1"/>
    <col min="7938" max="7938" width="5.85546875" style="793" bestFit="1" customWidth="1"/>
    <col min="7939" max="7939" width="6.42578125" style="793" bestFit="1" customWidth="1"/>
    <col min="7940" max="7940" width="15" style="793" customWidth="1"/>
    <col min="7941" max="7941" width="9.5703125" style="793" bestFit="1" customWidth="1"/>
    <col min="7942" max="7942" width="5.85546875" style="793" bestFit="1" customWidth="1"/>
    <col min="7943" max="7943" width="8.42578125" style="793" customWidth="1"/>
    <col min="7944" max="7944" width="9.140625" style="793" customWidth="1"/>
    <col min="7945" max="7945" width="10.5703125" style="793" bestFit="1" customWidth="1"/>
    <col min="7946" max="7946" width="11.5703125" style="793" customWidth="1"/>
    <col min="7947" max="8192" width="10.42578125" style="793"/>
    <col min="8193" max="8193" width="4.5703125" style="793" customWidth="1"/>
    <col min="8194" max="8194" width="5.85546875" style="793" bestFit="1" customWidth="1"/>
    <col min="8195" max="8195" width="6.42578125" style="793" bestFit="1" customWidth="1"/>
    <col min="8196" max="8196" width="15" style="793" customWidth="1"/>
    <col min="8197" max="8197" width="9.5703125" style="793" bestFit="1" customWidth="1"/>
    <col min="8198" max="8198" width="5.85546875" style="793" bestFit="1" customWidth="1"/>
    <col min="8199" max="8199" width="8.42578125" style="793" customWidth="1"/>
    <col min="8200" max="8200" width="9.140625" style="793" customWidth="1"/>
    <col min="8201" max="8201" width="10.5703125" style="793" bestFit="1" customWidth="1"/>
    <col min="8202" max="8202" width="11.5703125" style="793" customWidth="1"/>
    <col min="8203" max="8448" width="10.42578125" style="793"/>
    <col min="8449" max="8449" width="4.5703125" style="793" customWidth="1"/>
    <col min="8450" max="8450" width="5.85546875" style="793" bestFit="1" customWidth="1"/>
    <col min="8451" max="8451" width="6.42578125" style="793" bestFit="1" customWidth="1"/>
    <col min="8452" max="8452" width="15" style="793" customWidth="1"/>
    <col min="8453" max="8453" width="9.5703125" style="793" bestFit="1" customWidth="1"/>
    <col min="8454" max="8454" width="5.85546875" style="793" bestFit="1" customWidth="1"/>
    <col min="8455" max="8455" width="8.42578125" style="793" customWidth="1"/>
    <col min="8456" max="8456" width="9.140625" style="793" customWidth="1"/>
    <col min="8457" max="8457" width="10.5703125" style="793" bestFit="1" customWidth="1"/>
    <col min="8458" max="8458" width="11.5703125" style="793" customWidth="1"/>
    <col min="8459" max="8704" width="10.42578125" style="793"/>
    <col min="8705" max="8705" width="4.5703125" style="793" customWidth="1"/>
    <col min="8706" max="8706" width="5.85546875" style="793" bestFit="1" customWidth="1"/>
    <col min="8707" max="8707" width="6.42578125" style="793" bestFit="1" customWidth="1"/>
    <col min="8708" max="8708" width="15" style="793" customWidth="1"/>
    <col min="8709" max="8709" width="9.5703125" style="793" bestFit="1" customWidth="1"/>
    <col min="8710" max="8710" width="5.85546875" style="793" bestFit="1" customWidth="1"/>
    <col min="8711" max="8711" width="8.42578125" style="793" customWidth="1"/>
    <col min="8712" max="8712" width="9.140625" style="793" customWidth="1"/>
    <col min="8713" max="8713" width="10.5703125" style="793" bestFit="1" customWidth="1"/>
    <col min="8714" max="8714" width="11.5703125" style="793" customWidth="1"/>
    <col min="8715" max="8960" width="10.42578125" style="793"/>
    <col min="8961" max="8961" width="4.5703125" style="793" customWidth="1"/>
    <col min="8962" max="8962" width="5.85546875" style="793" bestFit="1" customWidth="1"/>
    <col min="8963" max="8963" width="6.42578125" style="793" bestFit="1" customWidth="1"/>
    <col min="8964" max="8964" width="15" style="793" customWidth="1"/>
    <col min="8965" max="8965" width="9.5703125" style="793" bestFit="1" customWidth="1"/>
    <col min="8966" max="8966" width="5.85546875" style="793" bestFit="1" customWidth="1"/>
    <col min="8967" max="8967" width="8.42578125" style="793" customWidth="1"/>
    <col min="8968" max="8968" width="9.140625" style="793" customWidth="1"/>
    <col min="8969" max="8969" width="10.5703125" style="793" bestFit="1" customWidth="1"/>
    <col min="8970" max="8970" width="11.5703125" style="793" customWidth="1"/>
    <col min="8971" max="9216" width="10.42578125" style="793"/>
    <col min="9217" max="9217" width="4.5703125" style="793" customWidth="1"/>
    <col min="9218" max="9218" width="5.85546875" style="793" bestFit="1" customWidth="1"/>
    <col min="9219" max="9219" width="6.42578125" style="793" bestFit="1" customWidth="1"/>
    <col min="9220" max="9220" width="15" style="793" customWidth="1"/>
    <col min="9221" max="9221" width="9.5703125" style="793" bestFit="1" customWidth="1"/>
    <col min="9222" max="9222" width="5.85546875" style="793" bestFit="1" customWidth="1"/>
    <col min="9223" max="9223" width="8.42578125" style="793" customWidth="1"/>
    <col min="9224" max="9224" width="9.140625" style="793" customWidth="1"/>
    <col min="9225" max="9225" width="10.5703125" style="793" bestFit="1" customWidth="1"/>
    <col min="9226" max="9226" width="11.5703125" style="793" customWidth="1"/>
    <col min="9227" max="9472" width="10.42578125" style="793"/>
    <col min="9473" max="9473" width="4.5703125" style="793" customWidth="1"/>
    <col min="9474" max="9474" width="5.85546875" style="793" bestFit="1" customWidth="1"/>
    <col min="9475" max="9475" width="6.42578125" style="793" bestFit="1" customWidth="1"/>
    <col min="9476" max="9476" width="15" style="793" customWidth="1"/>
    <col min="9477" max="9477" width="9.5703125" style="793" bestFit="1" customWidth="1"/>
    <col min="9478" max="9478" width="5.85546875" style="793" bestFit="1" customWidth="1"/>
    <col min="9479" max="9479" width="8.42578125" style="793" customWidth="1"/>
    <col min="9480" max="9480" width="9.140625" style="793" customWidth="1"/>
    <col min="9481" max="9481" width="10.5703125" style="793" bestFit="1" customWidth="1"/>
    <col min="9482" max="9482" width="11.5703125" style="793" customWidth="1"/>
    <col min="9483" max="9728" width="10.42578125" style="793"/>
    <col min="9729" max="9729" width="4.5703125" style="793" customWidth="1"/>
    <col min="9730" max="9730" width="5.85546875" style="793" bestFit="1" customWidth="1"/>
    <col min="9731" max="9731" width="6.42578125" style="793" bestFit="1" customWidth="1"/>
    <col min="9732" max="9732" width="15" style="793" customWidth="1"/>
    <col min="9733" max="9733" width="9.5703125" style="793" bestFit="1" customWidth="1"/>
    <col min="9734" max="9734" width="5.85546875" style="793" bestFit="1" customWidth="1"/>
    <col min="9735" max="9735" width="8.42578125" style="793" customWidth="1"/>
    <col min="9736" max="9736" width="9.140625" style="793" customWidth="1"/>
    <col min="9737" max="9737" width="10.5703125" style="793" bestFit="1" customWidth="1"/>
    <col min="9738" max="9738" width="11.5703125" style="793" customWidth="1"/>
    <col min="9739" max="9984" width="10.42578125" style="793"/>
    <col min="9985" max="9985" width="4.5703125" style="793" customWidth="1"/>
    <col min="9986" max="9986" width="5.85546875" style="793" bestFit="1" customWidth="1"/>
    <col min="9987" max="9987" width="6.42578125" style="793" bestFit="1" customWidth="1"/>
    <col min="9988" max="9988" width="15" style="793" customWidth="1"/>
    <col min="9989" max="9989" width="9.5703125" style="793" bestFit="1" customWidth="1"/>
    <col min="9990" max="9990" width="5.85546875" style="793" bestFit="1" customWidth="1"/>
    <col min="9991" max="9991" width="8.42578125" style="793" customWidth="1"/>
    <col min="9992" max="9992" width="9.140625" style="793" customWidth="1"/>
    <col min="9993" max="9993" width="10.5703125" style="793" bestFit="1" customWidth="1"/>
    <col min="9994" max="9994" width="11.5703125" style="793" customWidth="1"/>
    <col min="9995" max="10240" width="10.42578125" style="793"/>
    <col min="10241" max="10241" width="4.5703125" style="793" customWidth="1"/>
    <col min="10242" max="10242" width="5.85546875" style="793" bestFit="1" customWidth="1"/>
    <col min="10243" max="10243" width="6.42578125" style="793" bestFit="1" customWidth="1"/>
    <col min="10244" max="10244" width="15" style="793" customWidth="1"/>
    <col min="10245" max="10245" width="9.5703125" style="793" bestFit="1" customWidth="1"/>
    <col min="10246" max="10246" width="5.85546875" style="793" bestFit="1" customWidth="1"/>
    <col min="10247" max="10247" width="8.42578125" style="793" customWidth="1"/>
    <col min="10248" max="10248" width="9.140625" style="793" customWidth="1"/>
    <col min="10249" max="10249" width="10.5703125" style="793" bestFit="1" customWidth="1"/>
    <col min="10250" max="10250" width="11.5703125" style="793" customWidth="1"/>
    <col min="10251" max="10496" width="10.42578125" style="793"/>
    <col min="10497" max="10497" width="4.5703125" style="793" customWidth="1"/>
    <col min="10498" max="10498" width="5.85546875" style="793" bestFit="1" customWidth="1"/>
    <col min="10499" max="10499" width="6.42578125" style="793" bestFit="1" customWidth="1"/>
    <col min="10500" max="10500" width="15" style="793" customWidth="1"/>
    <col min="10501" max="10501" width="9.5703125" style="793" bestFit="1" customWidth="1"/>
    <col min="10502" max="10502" width="5.85546875" style="793" bestFit="1" customWidth="1"/>
    <col min="10503" max="10503" width="8.42578125" style="793" customWidth="1"/>
    <col min="10504" max="10504" width="9.140625" style="793" customWidth="1"/>
    <col min="10505" max="10505" width="10.5703125" style="793" bestFit="1" customWidth="1"/>
    <col min="10506" max="10506" width="11.5703125" style="793" customWidth="1"/>
    <col min="10507" max="10752" width="10.42578125" style="793"/>
    <col min="10753" max="10753" width="4.5703125" style="793" customWidth="1"/>
    <col min="10754" max="10754" width="5.85546875" style="793" bestFit="1" customWidth="1"/>
    <col min="10755" max="10755" width="6.42578125" style="793" bestFit="1" customWidth="1"/>
    <col min="10756" max="10756" width="15" style="793" customWidth="1"/>
    <col min="10757" max="10757" width="9.5703125" style="793" bestFit="1" customWidth="1"/>
    <col min="10758" max="10758" width="5.85546875" style="793" bestFit="1" customWidth="1"/>
    <col min="10759" max="10759" width="8.42578125" style="793" customWidth="1"/>
    <col min="10760" max="10760" width="9.140625" style="793" customWidth="1"/>
    <col min="10761" max="10761" width="10.5703125" style="793" bestFit="1" customWidth="1"/>
    <col min="10762" max="10762" width="11.5703125" style="793" customWidth="1"/>
    <col min="10763" max="11008" width="10.42578125" style="793"/>
    <col min="11009" max="11009" width="4.5703125" style="793" customWidth="1"/>
    <col min="11010" max="11010" width="5.85546875" style="793" bestFit="1" customWidth="1"/>
    <col min="11011" max="11011" width="6.42578125" style="793" bestFit="1" customWidth="1"/>
    <col min="11012" max="11012" width="15" style="793" customWidth="1"/>
    <col min="11013" max="11013" width="9.5703125" style="793" bestFit="1" customWidth="1"/>
    <col min="11014" max="11014" width="5.85546875" style="793" bestFit="1" customWidth="1"/>
    <col min="11015" max="11015" width="8.42578125" style="793" customWidth="1"/>
    <col min="11016" max="11016" width="9.140625" style="793" customWidth="1"/>
    <col min="11017" max="11017" width="10.5703125" style="793" bestFit="1" customWidth="1"/>
    <col min="11018" max="11018" width="11.5703125" style="793" customWidth="1"/>
    <col min="11019" max="11264" width="10.42578125" style="793"/>
    <col min="11265" max="11265" width="4.5703125" style="793" customWidth="1"/>
    <col min="11266" max="11266" width="5.85546875" style="793" bestFit="1" customWidth="1"/>
    <col min="11267" max="11267" width="6.42578125" style="793" bestFit="1" customWidth="1"/>
    <col min="11268" max="11268" width="15" style="793" customWidth="1"/>
    <col min="11269" max="11269" width="9.5703125" style="793" bestFit="1" customWidth="1"/>
    <col min="11270" max="11270" width="5.85546875" style="793" bestFit="1" customWidth="1"/>
    <col min="11271" max="11271" width="8.42578125" style="793" customWidth="1"/>
    <col min="11272" max="11272" width="9.140625" style="793" customWidth="1"/>
    <col min="11273" max="11273" width="10.5703125" style="793" bestFit="1" customWidth="1"/>
    <col min="11274" max="11274" width="11.5703125" style="793" customWidth="1"/>
    <col min="11275" max="11520" width="10.42578125" style="793"/>
    <col min="11521" max="11521" width="4.5703125" style="793" customWidth="1"/>
    <col min="11522" max="11522" width="5.85546875" style="793" bestFit="1" customWidth="1"/>
    <col min="11523" max="11523" width="6.42578125" style="793" bestFit="1" customWidth="1"/>
    <col min="11524" max="11524" width="15" style="793" customWidth="1"/>
    <col min="11525" max="11525" width="9.5703125" style="793" bestFit="1" customWidth="1"/>
    <col min="11526" max="11526" width="5.85546875" style="793" bestFit="1" customWidth="1"/>
    <col min="11527" max="11527" width="8.42578125" style="793" customWidth="1"/>
    <col min="11528" max="11528" width="9.140625" style="793" customWidth="1"/>
    <col min="11529" max="11529" width="10.5703125" style="793" bestFit="1" customWidth="1"/>
    <col min="11530" max="11530" width="11.5703125" style="793" customWidth="1"/>
    <col min="11531" max="11776" width="10.42578125" style="793"/>
    <col min="11777" max="11777" width="4.5703125" style="793" customWidth="1"/>
    <col min="11778" max="11778" width="5.85546875" style="793" bestFit="1" customWidth="1"/>
    <col min="11779" max="11779" width="6.42578125" style="793" bestFit="1" customWidth="1"/>
    <col min="11780" max="11780" width="15" style="793" customWidth="1"/>
    <col min="11781" max="11781" width="9.5703125" style="793" bestFit="1" customWidth="1"/>
    <col min="11782" max="11782" width="5.85546875" style="793" bestFit="1" customWidth="1"/>
    <col min="11783" max="11783" width="8.42578125" style="793" customWidth="1"/>
    <col min="11784" max="11784" width="9.140625" style="793" customWidth="1"/>
    <col min="11785" max="11785" width="10.5703125" style="793" bestFit="1" customWidth="1"/>
    <col min="11786" max="11786" width="11.5703125" style="793" customWidth="1"/>
    <col min="11787" max="12032" width="10.42578125" style="793"/>
    <col min="12033" max="12033" width="4.5703125" style="793" customWidth="1"/>
    <col min="12034" max="12034" width="5.85546875" style="793" bestFit="1" customWidth="1"/>
    <col min="12035" max="12035" width="6.42578125" style="793" bestFit="1" customWidth="1"/>
    <col min="12036" max="12036" width="15" style="793" customWidth="1"/>
    <col min="12037" max="12037" width="9.5703125" style="793" bestFit="1" customWidth="1"/>
    <col min="12038" max="12038" width="5.85546875" style="793" bestFit="1" customWidth="1"/>
    <col min="12039" max="12039" width="8.42578125" style="793" customWidth="1"/>
    <col min="12040" max="12040" width="9.140625" style="793" customWidth="1"/>
    <col min="12041" max="12041" width="10.5703125" style="793" bestFit="1" customWidth="1"/>
    <col min="12042" max="12042" width="11.5703125" style="793" customWidth="1"/>
    <col min="12043" max="12288" width="10.42578125" style="793"/>
    <col min="12289" max="12289" width="4.5703125" style="793" customWidth="1"/>
    <col min="12290" max="12290" width="5.85546875" style="793" bestFit="1" customWidth="1"/>
    <col min="12291" max="12291" width="6.42578125" style="793" bestFit="1" customWidth="1"/>
    <col min="12292" max="12292" width="15" style="793" customWidth="1"/>
    <col min="12293" max="12293" width="9.5703125" style="793" bestFit="1" customWidth="1"/>
    <col min="12294" max="12294" width="5.85546875" style="793" bestFit="1" customWidth="1"/>
    <col min="12295" max="12295" width="8.42578125" style="793" customWidth="1"/>
    <col min="12296" max="12296" width="9.140625" style="793" customWidth="1"/>
    <col min="12297" max="12297" width="10.5703125" style="793" bestFit="1" customWidth="1"/>
    <col min="12298" max="12298" width="11.5703125" style="793" customWidth="1"/>
    <col min="12299" max="12544" width="10.42578125" style="793"/>
    <col min="12545" max="12545" width="4.5703125" style="793" customWidth="1"/>
    <col min="12546" max="12546" width="5.85546875" style="793" bestFit="1" customWidth="1"/>
    <col min="12547" max="12547" width="6.42578125" style="793" bestFit="1" customWidth="1"/>
    <col min="12548" max="12548" width="15" style="793" customWidth="1"/>
    <col min="12549" max="12549" width="9.5703125" style="793" bestFit="1" customWidth="1"/>
    <col min="12550" max="12550" width="5.85546875" style="793" bestFit="1" customWidth="1"/>
    <col min="12551" max="12551" width="8.42578125" style="793" customWidth="1"/>
    <col min="12552" max="12552" width="9.140625" style="793" customWidth="1"/>
    <col min="12553" max="12553" width="10.5703125" style="793" bestFit="1" customWidth="1"/>
    <col min="12554" max="12554" width="11.5703125" style="793" customWidth="1"/>
    <col min="12555" max="12800" width="10.42578125" style="793"/>
    <col min="12801" max="12801" width="4.5703125" style="793" customWidth="1"/>
    <col min="12802" max="12802" width="5.85546875" style="793" bestFit="1" customWidth="1"/>
    <col min="12803" max="12803" width="6.42578125" style="793" bestFit="1" customWidth="1"/>
    <col min="12804" max="12804" width="15" style="793" customWidth="1"/>
    <col min="12805" max="12805" width="9.5703125" style="793" bestFit="1" customWidth="1"/>
    <col min="12806" max="12806" width="5.85546875" style="793" bestFit="1" customWidth="1"/>
    <col min="12807" max="12807" width="8.42578125" style="793" customWidth="1"/>
    <col min="12808" max="12808" width="9.140625" style="793" customWidth="1"/>
    <col min="12809" max="12809" width="10.5703125" style="793" bestFit="1" customWidth="1"/>
    <col min="12810" max="12810" width="11.5703125" style="793" customWidth="1"/>
    <col min="12811" max="13056" width="10.42578125" style="793"/>
    <col min="13057" max="13057" width="4.5703125" style="793" customWidth="1"/>
    <col min="13058" max="13058" width="5.85546875" style="793" bestFit="1" customWidth="1"/>
    <col min="13059" max="13059" width="6.42578125" style="793" bestFit="1" customWidth="1"/>
    <col min="13060" max="13060" width="15" style="793" customWidth="1"/>
    <col min="13061" max="13061" width="9.5703125" style="793" bestFit="1" customWidth="1"/>
    <col min="13062" max="13062" width="5.85546875" style="793" bestFit="1" customWidth="1"/>
    <col min="13063" max="13063" width="8.42578125" style="793" customWidth="1"/>
    <col min="13064" max="13064" width="9.140625" style="793" customWidth="1"/>
    <col min="13065" max="13065" width="10.5703125" style="793" bestFit="1" customWidth="1"/>
    <col min="13066" max="13066" width="11.5703125" style="793" customWidth="1"/>
    <col min="13067" max="13312" width="10.42578125" style="793"/>
    <col min="13313" max="13313" width="4.5703125" style="793" customWidth="1"/>
    <col min="13314" max="13314" width="5.85546875" style="793" bestFit="1" customWidth="1"/>
    <col min="13315" max="13315" width="6.42578125" style="793" bestFit="1" customWidth="1"/>
    <col min="13316" max="13316" width="15" style="793" customWidth="1"/>
    <col min="13317" max="13317" width="9.5703125" style="793" bestFit="1" customWidth="1"/>
    <col min="13318" max="13318" width="5.85546875" style="793" bestFit="1" customWidth="1"/>
    <col min="13319" max="13319" width="8.42578125" style="793" customWidth="1"/>
    <col min="13320" max="13320" width="9.140625" style="793" customWidth="1"/>
    <col min="13321" max="13321" width="10.5703125" style="793" bestFit="1" customWidth="1"/>
    <col min="13322" max="13322" width="11.5703125" style="793" customWidth="1"/>
    <col min="13323" max="13568" width="10.42578125" style="793"/>
    <col min="13569" max="13569" width="4.5703125" style="793" customWidth="1"/>
    <col min="13570" max="13570" width="5.85546875" style="793" bestFit="1" customWidth="1"/>
    <col min="13571" max="13571" width="6.42578125" style="793" bestFit="1" customWidth="1"/>
    <col min="13572" max="13572" width="15" style="793" customWidth="1"/>
    <col min="13573" max="13573" width="9.5703125" style="793" bestFit="1" customWidth="1"/>
    <col min="13574" max="13574" width="5.85546875" style="793" bestFit="1" customWidth="1"/>
    <col min="13575" max="13575" width="8.42578125" style="793" customWidth="1"/>
    <col min="13576" max="13576" width="9.140625" style="793" customWidth="1"/>
    <col min="13577" max="13577" width="10.5703125" style="793" bestFit="1" customWidth="1"/>
    <col min="13578" max="13578" width="11.5703125" style="793" customWidth="1"/>
    <col min="13579" max="13824" width="10.42578125" style="793"/>
    <col min="13825" max="13825" width="4.5703125" style="793" customWidth="1"/>
    <col min="13826" max="13826" width="5.85546875" style="793" bestFit="1" customWidth="1"/>
    <col min="13827" max="13827" width="6.42578125" style="793" bestFit="1" customWidth="1"/>
    <col min="13828" max="13828" width="15" style="793" customWidth="1"/>
    <col min="13829" max="13829" width="9.5703125" style="793" bestFit="1" customWidth="1"/>
    <col min="13830" max="13830" width="5.85546875" style="793" bestFit="1" customWidth="1"/>
    <col min="13831" max="13831" width="8.42578125" style="793" customWidth="1"/>
    <col min="13832" max="13832" width="9.140625" style="793" customWidth="1"/>
    <col min="13833" max="13833" width="10.5703125" style="793" bestFit="1" customWidth="1"/>
    <col min="13834" max="13834" width="11.5703125" style="793" customWidth="1"/>
    <col min="13835" max="14080" width="10.42578125" style="793"/>
    <col min="14081" max="14081" width="4.5703125" style="793" customWidth="1"/>
    <col min="14082" max="14082" width="5.85546875" style="793" bestFit="1" customWidth="1"/>
    <col min="14083" max="14083" width="6.42578125" style="793" bestFit="1" customWidth="1"/>
    <col min="14084" max="14084" width="15" style="793" customWidth="1"/>
    <col min="14085" max="14085" width="9.5703125" style="793" bestFit="1" customWidth="1"/>
    <col min="14086" max="14086" width="5.85546875" style="793" bestFit="1" customWidth="1"/>
    <col min="14087" max="14087" width="8.42578125" style="793" customWidth="1"/>
    <col min="14088" max="14088" width="9.140625" style="793" customWidth="1"/>
    <col min="14089" max="14089" width="10.5703125" style="793" bestFit="1" customWidth="1"/>
    <col min="14090" max="14090" width="11.5703125" style="793" customWidth="1"/>
    <col min="14091" max="14336" width="10.42578125" style="793"/>
    <col min="14337" max="14337" width="4.5703125" style="793" customWidth="1"/>
    <col min="14338" max="14338" width="5.85546875" style="793" bestFit="1" customWidth="1"/>
    <col min="14339" max="14339" width="6.42578125" style="793" bestFit="1" customWidth="1"/>
    <col min="14340" max="14340" width="15" style="793" customWidth="1"/>
    <col min="14341" max="14341" width="9.5703125" style="793" bestFit="1" customWidth="1"/>
    <col min="14342" max="14342" width="5.85546875" style="793" bestFit="1" customWidth="1"/>
    <col min="14343" max="14343" width="8.42578125" style="793" customWidth="1"/>
    <col min="14344" max="14344" width="9.140625" style="793" customWidth="1"/>
    <col min="14345" max="14345" width="10.5703125" style="793" bestFit="1" customWidth="1"/>
    <col min="14346" max="14346" width="11.5703125" style="793" customWidth="1"/>
    <col min="14347" max="14592" width="10.42578125" style="793"/>
    <col min="14593" max="14593" width="4.5703125" style="793" customWidth="1"/>
    <col min="14594" max="14594" width="5.85546875" style="793" bestFit="1" customWidth="1"/>
    <col min="14595" max="14595" width="6.42578125" style="793" bestFit="1" customWidth="1"/>
    <col min="14596" max="14596" width="15" style="793" customWidth="1"/>
    <col min="14597" max="14597" width="9.5703125" style="793" bestFit="1" customWidth="1"/>
    <col min="14598" max="14598" width="5.85546875" style="793" bestFit="1" customWidth="1"/>
    <col min="14599" max="14599" width="8.42578125" style="793" customWidth="1"/>
    <col min="14600" max="14600" width="9.140625" style="793" customWidth="1"/>
    <col min="14601" max="14601" width="10.5703125" style="793" bestFit="1" customWidth="1"/>
    <col min="14602" max="14602" width="11.5703125" style="793" customWidth="1"/>
    <col min="14603" max="14848" width="10.42578125" style="793"/>
    <col min="14849" max="14849" width="4.5703125" style="793" customWidth="1"/>
    <col min="14850" max="14850" width="5.85546875" style="793" bestFit="1" customWidth="1"/>
    <col min="14851" max="14851" width="6.42578125" style="793" bestFit="1" customWidth="1"/>
    <col min="14852" max="14852" width="15" style="793" customWidth="1"/>
    <col min="14853" max="14853" width="9.5703125" style="793" bestFit="1" customWidth="1"/>
    <col min="14854" max="14854" width="5.85546875" style="793" bestFit="1" customWidth="1"/>
    <col min="14855" max="14855" width="8.42578125" style="793" customWidth="1"/>
    <col min="14856" max="14856" width="9.140625" style="793" customWidth="1"/>
    <col min="14857" max="14857" width="10.5703125" style="793" bestFit="1" customWidth="1"/>
    <col min="14858" max="14858" width="11.5703125" style="793" customWidth="1"/>
    <col min="14859" max="15104" width="10.42578125" style="793"/>
    <col min="15105" max="15105" width="4.5703125" style="793" customWidth="1"/>
    <col min="15106" max="15106" width="5.85546875" style="793" bestFit="1" customWidth="1"/>
    <col min="15107" max="15107" width="6.42578125" style="793" bestFit="1" customWidth="1"/>
    <col min="15108" max="15108" width="15" style="793" customWidth="1"/>
    <col min="15109" max="15109" width="9.5703125" style="793" bestFit="1" customWidth="1"/>
    <col min="15110" max="15110" width="5.85546875" style="793" bestFit="1" customWidth="1"/>
    <col min="15111" max="15111" width="8.42578125" style="793" customWidth="1"/>
    <col min="15112" max="15112" width="9.140625" style="793" customWidth="1"/>
    <col min="15113" max="15113" width="10.5703125" style="793" bestFit="1" customWidth="1"/>
    <col min="15114" max="15114" width="11.5703125" style="793" customWidth="1"/>
    <col min="15115" max="15360" width="10.42578125" style="793"/>
    <col min="15361" max="15361" width="4.5703125" style="793" customWidth="1"/>
    <col min="15362" max="15362" width="5.85546875" style="793" bestFit="1" customWidth="1"/>
    <col min="15363" max="15363" width="6.42578125" style="793" bestFit="1" customWidth="1"/>
    <col min="15364" max="15364" width="15" style="793" customWidth="1"/>
    <col min="15365" max="15365" width="9.5703125" style="793" bestFit="1" customWidth="1"/>
    <col min="15366" max="15366" width="5.85546875" style="793" bestFit="1" customWidth="1"/>
    <col min="15367" max="15367" width="8.42578125" style="793" customWidth="1"/>
    <col min="15368" max="15368" width="9.140625" style="793" customWidth="1"/>
    <col min="15369" max="15369" width="10.5703125" style="793" bestFit="1" customWidth="1"/>
    <col min="15370" max="15370" width="11.5703125" style="793" customWidth="1"/>
    <col min="15371" max="15616" width="10.42578125" style="793"/>
    <col min="15617" max="15617" width="4.5703125" style="793" customWidth="1"/>
    <col min="15618" max="15618" width="5.85546875" style="793" bestFit="1" customWidth="1"/>
    <col min="15619" max="15619" width="6.42578125" style="793" bestFit="1" customWidth="1"/>
    <col min="15620" max="15620" width="15" style="793" customWidth="1"/>
    <col min="15621" max="15621" width="9.5703125" style="793" bestFit="1" customWidth="1"/>
    <col min="15622" max="15622" width="5.85546875" style="793" bestFit="1" customWidth="1"/>
    <col min="15623" max="15623" width="8.42578125" style="793" customWidth="1"/>
    <col min="15624" max="15624" width="9.140625" style="793" customWidth="1"/>
    <col min="15625" max="15625" width="10.5703125" style="793" bestFit="1" customWidth="1"/>
    <col min="15626" max="15626" width="11.5703125" style="793" customWidth="1"/>
    <col min="15627" max="15872" width="10.42578125" style="793"/>
    <col min="15873" max="15873" width="4.5703125" style="793" customWidth="1"/>
    <col min="15874" max="15874" width="5.85546875" style="793" bestFit="1" customWidth="1"/>
    <col min="15875" max="15875" width="6.42578125" style="793" bestFit="1" customWidth="1"/>
    <col min="15876" max="15876" width="15" style="793" customWidth="1"/>
    <col min="15877" max="15877" width="9.5703125" style="793" bestFit="1" customWidth="1"/>
    <col min="15878" max="15878" width="5.85546875" style="793" bestFit="1" customWidth="1"/>
    <col min="15879" max="15879" width="8.42578125" style="793" customWidth="1"/>
    <col min="15880" max="15880" width="9.140625" style="793" customWidth="1"/>
    <col min="15881" max="15881" width="10.5703125" style="793" bestFit="1" customWidth="1"/>
    <col min="15882" max="15882" width="11.5703125" style="793" customWidth="1"/>
    <col min="15883" max="16128" width="10.42578125" style="793"/>
    <col min="16129" max="16129" width="4.5703125" style="793" customWidth="1"/>
    <col min="16130" max="16130" width="5.85546875" style="793" bestFit="1" customWidth="1"/>
    <col min="16131" max="16131" width="6.42578125" style="793" bestFit="1" customWidth="1"/>
    <col min="16132" max="16132" width="15" style="793" customWidth="1"/>
    <col min="16133" max="16133" width="9.5703125" style="793" bestFit="1" customWidth="1"/>
    <col min="16134" max="16134" width="5.85546875" style="793" bestFit="1" customWidth="1"/>
    <col min="16135" max="16135" width="8.42578125" style="793" customWidth="1"/>
    <col min="16136" max="16136" width="9.140625" style="793" customWidth="1"/>
    <col min="16137" max="16137" width="10.5703125" style="793" bestFit="1" customWidth="1"/>
    <col min="16138" max="16138" width="11.5703125" style="793" customWidth="1"/>
    <col min="16139" max="16384" width="10.42578125" style="793"/>
  </cols>
  <sheetData>
    <row r="1" spans="1:17" s="788" customFormat="1">
      <c r="D1" s="789" t="s">
        <v>776</v>
      </c>
      <c r="E1" s="789"/>
      <c r="F1" s="789"/>
      <c r="G1" s="789"/>
      <c r="H1" s="790"/>
      <c r="I1" s="791"/>
    </row>
    <row r="2" spans="1:17" ht="95.25" customHeight="1">
      <c r="A2" s="792" t="s">
        <v>777</v>
      </c>
      <c r="B2" s="1822" t="s">
        <v>778</v>
      </c>
      <c r="C2" s="1822"/>
      <c r="D2" s="1822"/>
      <c r="E2" s="1822"/>
      <c r="F2" s="1822"/>
      <c r="G2" s="1822"/>
      <c r="H2" s="1822"/>
      <c r="I2" s="1822"/>
      <c r="J2" s="1822"/>
    </row>
    <row r="3" spans="1:17" ht="15" hidden="1" customHeight="1">
      <c r="A3" s="794"/>
      <c r="B3" s="1823"/>
      <c r="C3" s="1823"/>
      <c r="D3" s="1823"/>
      <c r="E3" s="1823"/>
      <c r="F3" s="1823"/>
      <c r="G3" s="1823"/>
      <c r="H3" s="1823"/>
      <c r="I3" s="795">
        <v>6</v>
      </c>
      <c r="J3" s="794"/>
      <c r="K3" s="788"/>
      <c r="L3" s="788"/>
      <c r="M3" s="788"/>
      <c r="N3" s="796"/>
      <c r="O3" s="788"/>
      <c r="P3" s="788"/>
      <c r="Q3" s="788"/>
    </row>
    <row r="4" spans="1:17" ht="117" customHeight="1">
      <c r="A4" s="797">
        <v>1</v>
      </c>
      <c r="B4" s="1823" t="s">
        <v>779</v>
      </c>
      <c r="C4" s="1823"/>
      <c r="D4" s="1823"/>
      <c r="E4" s="1823"/>
      <c r="F4" s="1823"/>
      <c r="G4" s="1823"/>
      <c r="H4" s="1823"/>
      <c r="I4" s="798"/>
      <c r="J4" s="798"/>
      <c r="L4" s="799"/>
    </row>
    <row r="5" spans="1:17" ht="29.25" customHeight="1">
      <c r="A5" s="797"/>
      <c r="B5" s="800">
        <v>1</v>
      </c>
      <c r="C5" s="792" t="s">
        <v>154</v>
      </c>
      <c r="D5" s="801"/>
      <c r="E5" s="802">
        <v>837</v>
      </c>
      <c r="F5" s="803">
        <v>1</v>
      </c>
      <c r="G5" s="1824" t="s">
        <v>249</v>
      </c>
      <c r="H5" s="1824"/>
      <c r="I5" s="802">
        <f>ROUND(B5*E5/F5,0)</f>
        <v>837</v>
      </c>
      <c r="J5" s="792"/>
      <c r="L5" s="799"/>
    </row>
    <row r="6" spans="1:17" ht="36" customHeight="1">
      <c r="A6" s="797">
        <v>2</v>
      </c>
      <c r="B6" s="1821" t="s">
        <v>780</v>
      </c>
      <c r="C6" s="1821"/>
      <c r="D6" s="1821"/>
      <c r="E6" s="1821"/>
      <c r="F6" s="1821"/>
      <c r="G6" s="1821"/>
      <c r="H6" s="1821"/>
      <c r="I6" s="804"/>
      <c r="J6" s="804"/>
      <c r="L6" s="799"/>
    </row>
    <row r="7" spans="1:17" ht="18" customHeight="1">
      <c r="A7" s="797"/>
      <c r="B7" s="800">
        <f>I3</f>
        <v>6</v>
      </c>
      <c r="C7" s="792" t="s">
        <v>781</v>
      </c>
      <c r="D7" s="792"/>
      <c r="E7" s="805">
        <v>25</v>
      </c>
      <c r="F7" s="802">
        <v>1</v>
      </c>
      <c r="G7" s="806" t="s">
        <v>782</v>
      </c>
      <c r="H7" s="806"/>
      <c r="I7" s="802">
        <f>ROUND(B7*E7/F7,0)</f>
        <v>150</v>
      </c>
      <c r="J7" s="792"/>
      <c r="L7" s="799"/>
    </row>
    <row r="8" spans="1:17">
      <c r="A8" s="797"/>
      <c r="B8" s="800"/>
      <c r="C8" s="792"/>
      <c r="D8" s="792"/>
      <c r="E8" s="802"/>
      <c r="F8" s="802"/>
      <c r="G8" s="806"/>
      <c r="H8" s="806"/>
      <c r="I8" s="802"/>
      <c r="J8" s="792"/>
      <c r="L8" s="799"/>
    </row>
    <row r="9" spans="1:17" ht="17.25" customHeight="1">
      <c r="A9" s="797">
        <v>3</v>
      </c>
      <c r="B9" s="800"/>
      <c r="C9" s="792"/>
      <c r="D9" s="807" t="s">
        <v>783</v>
      </c>
      <c r="E9" s="802">
        <v>0.3</v>
      </c>
      <c r="F9" s="802" t="s">
        <v>784</v>
      </c>
      <c r="G9" s="806">
        <v>0.6</v>
      </c>
      <c r="H9" s="806"/>
      <c r="I9" s="802"/>
      <c r="J9" s="792"/>
      <c r="L9" s="799"/>
    </row>
    <row r="10" spans="1:17" ht="30.75" customHeight="1">
      <c r="A10" s="797"/>
      <c r="B10" s="1821" t="s">
        <v>785</v>
      </c>
      <c r="C10" s="1821"/>
      <c r="D10" s="1821"/>
      <c r="E10" s="804"/>
      <c r="F10" s="804"/>
      <c r="G10" s="804"/>
      <c r="H10" s="804"/>
      <c r="I10" s="802"/>
      <c r="J10" s="792"/>
      <c r="L10" s="799"/>
    </row>
    <row r="11" spans="1:17">
      <c r="A11" s="797"/>
      <c r="B11" s="800">
        <f>ROUND(E9*G9*B7,2)</f>
        <v>1.08</v>
      </c>
      <c r="C11" s="792" t="s">
        <v>786</v>
      </c>
      <c r="D11" s="792"/>
      <c r="E11" s="805" t="e">
        <f>[59]Data!I11</f>
        <v>#REF!</v>
      </c>
      <c r="F11" s="802">
        <v>1</v>
      </c>
      <c r="G11" s="806" t="s">
        <v>786</v>
      </c>
      <c r="H11" s="806"/>
      <c r="I11" s="802" t="e">
        <f>ROUND(B11*E11/F11,2)</f>
        <v>#REF!</v>
      </c>
      <c r="J11" s="792"/>
      <c r="L11" s="799"/>
    </row>
    <row r="12" spans="1:17">
      <c r="A12" s="797"/>
      <c r="B12" s="800"/>
      <c r="C12" s="792"/>
      <c r="D12" s="792"/>
      <c r="E12" s="802"/>
      <c r="F12" s="802"/>
      <c r="G12" s="806"/>
      <c r="H12" s="806"/>
      <c r="I12" s="802"/>
      <c r="J12" s="792"/>
      <c r="L12" s="799"/>
    </row>
    <row r="13" spans="1:17" ht="51.75" customHeight="1">
      <c r="A13" s="797">
        <v>4</v>
      </c>
      <c r="B13" s="1826" t="s">
        <v>787</v>
      </c>
      <c r="C13" s="1826"/>
      <c r="D13" s="1826"/>
      <c r="E13" s="1826"/>
      <c r="F13" s="1826"/>
      <c r="G13" s="1826"/>
      <c r="H13" s="1826"/>
      <c r="I13" s="804"/>
      <c r="J13" s="804"/>
      <c r="L13" s="799"/>
    </row>
    <row r="14" spans="1:17" ht="22.5" customHeight="1">
      <c r="A14" s="797"/>
      <c r="B14" s="800">
        <v>1</v>
      </c>
      <c r="C14" s="792" t="s">
        <v>154</v>
      </c>
      <c r="D14" s="792"/>
      <c r="E14" s="805">
        <v>1200</v>
      </c>
      <c r="F14" s="802">
        <v>1</v>
      </c>
      <c r="G14" s="806" t="s">
        <v>154</v>
      </c>
      <c r="H14" s="806"/>
      <c r="I14" s="802">
        <f>ROUND(B14*E14/F14,2)</f>
        <v>1200</v>
      </c>
      <c r="J14" s="792"/>
      <c r="L14" s="799"/>
    </row>
    <row r="15" spans="1:17" ht="27.75" customHeight="1">
      <c r="A15" s="797">
        <v>5</v>
      </c>
      <c r="B15" s="1826" t="s">
        <v>788</v>
      </c>
      <c r="C15" s="1826"/>
      <c r="D15" s="1826"/>
      <c r="E15" s="1826"/>
      <c r="F15" s="1826"/>
      <c r="G15" s="1826"/>
      <c r="H15" s="1826"/>
      <c r="I15" s="804"/>
      <c r="J15" s="804"/>
      <c r="L15" s="799"/>
    </row>
    <row r="16" spans="1:17" ht="34.5" customHeight="1">
      <c r="A16" s="797"/>
      <c r="B16" s="800">
        <f>B7</f>
        <v>6</v>
      </c>
      <c r="C16" s="792" t="str">
        <f>C7</f>
        <v xml:space="preserve">mts </v>
      </c>
      <c r="D16" s="792"/>
      <c r="E16" s="805">
        <v>20</v>
      </c>
      <c r="F16" s="802">
        <v>1</v>
      </c>
      <c r="G16" s="806" t="s">
        <v>782</v>
      </c>
      <c r="H16" s="806"/>
      <c r="I16" s="802">
        <f>ROUND(B16*E16/F16,2)</f>
        <v>120</v>
      </c>
      <c r="J16" s="792"/>
      <c r="L16" s="799"/>
    </row>
    <row r="17" spans="1:12" ht="13.5" customHeight="1">
      <c r="A17" s="797"/>
      <c r="B17" s="800"/>
      <c r="C17" s="1821" t="s">
        <v>789</v>
      </c>
      <c r="D17" s="1821"/>
      <c r="E17" s="1821"/>
      <c r="F17" s="802"/>
      <c r="G17" s="808">
        <v>0.2</v>
      </c>
      <c r="H17" s="806"/>
      <c r="I17" s="802">
        <f>ROUND(I16*G17,2)</f>
        <v>24</v>
      </c>
      <c r="J17" s="792"/>
      <c r="L17" s="799"/>
    </row>
    <row r="18" spans="1:12" ht="13.5" customHeight="1">
      <c r="A18" s="792"/>
      <c r="B18" s="792"/>
      <c r="C18" s="792"/>
      <c r="D18" s="807"/>
      <c r="E18" s="802"/>
      <c r="F18" s="802"/>
      <c r="G18" s="806"/>
      <c r="H18" s="806"/>
      <c r="I18" s="802" t="e">
        <f>SUM(I4:I17)</f>
        <v>#REF!</v>
      </c>
      <c r="J18" s="792"/>
      <c r="L18" s="799"/>
    </row>
    <row r="19" spans="1:12" ht="15" customHeight="1">
      <c r="A19" s="792">
        <v>6</v>
      </c>
      <c r="B19" s="792"/>
      <c r="C19" s="1821" t="s">
        <v>790</v>
      </c>
      <c r="D19" s="1821"/>
      <c r="E19" s="1821"/>
      <c r="F19" s="1821"/>
      <c r="G19" s="808">
        <v>0.14000000000000001</v>
      </c>
      <c r="H19" s="806"/>
      <c r="I19" s="802" t="e">
        <f>ROUND(I18*G19,2)</f>
        <v>#REF!</v>
      </c>
      <c r="J19" s="792"/>
      <c r="L19" s="799"/>
    </row>
    <row r="20" spans="1:12" ht="15" customHeight="1">
      <c r="A20" s="792"/>
      <c r="B20" s="792"/>
      <c r="C20" s="792"/>
      <c r="D20" s="792"/>
      <c r="E20" s="809"/>
      <c r="F20" s="809"/>
      <c r="G20" s="1825" t="s">
        <v>791</v>
      </c>
      <c r="H20" s="1825"/>
      <c r="I20" s="810" t="e">
        <f>SUM(I18:I19)</f>
        <v>#REF!</v>
      </c>
      <c r="J20" s="792"/>
    </row>
    <row r="21" spans="1:12" ht="27.75" customHeight="1">
      <c r="A21" s="792">
        <v>7</v>
      </c>
      <c r="B21" s="792"/>
      <c r="C21" s="792"/>
      <c r="D21" s="1821" t="s">
        <v>792</v>
      </c>
      <c r="E21" s="1821"/>
      <c r="F21" s="1821"/>
      <c r="G21" s="808">
        <v>0</v>
      </c>
      <c r="H21" s="806"/>
      <c r="I21" s="802" t="e">
        <f>ROUND(I20*G21,2)</f>
        <v>#REF!</v>
      </c>
      <c r="J21" s="792"/>
      <c r="L21" s="799"/>
    </row>
    <row r="22" spans="1:12" ht="18" customHeight="1">
      <c r="A22" s="792"/>
      <c r="B22" s="792"/>
      <c r="C22" s="792"/>
      <c r="D22" s="792"/>
      <c r="E22" s="809"/>
      <c r="F22" s="809"/>
      <c r="G22" s="1825" t="s">
        <v>793</v>
      </c>
      <c r="H22" s="1825"/>
      <c r="I22" s="810" t="e">
        <f>SUM(I20:I21)</f>
        <v>#REF!</v>
      </c>
      <c r="J22" s="792" t="s">
        <v>794</v>
      </c>
    </row>
    <row r="23" spans="1:12" ht="17.25" customHeight="1">
      <c r="A23" s="792"/>
      <c r="B23" s="792"/>
      <c r="C23" s="792"/>
      <c r="D23" s="792"/>
      <c r="E23" s="811"/>
      <c r="F23" s="811"/>
      <c r="G23" s="1824" t="s">
        <v>795</v>
      </c>
      <c r="H23" s="1824"/>
      <c r="I23" s="812" t="e">
        <f>ROUND(I22,0)</f>
        <v>#REF!</v>
      </c>
      <c r="J23" s="792" t="s">
        <v>794</v>
      </c>
    </row>
  </sheetData>
  <mergeCells count="14">
    <mergeCell ref="G22:H22"/>
    <mergeCell ref="G23:H23"/>
    <mergeCell ref="B13:H13"/>
    <mergeCell ref="B15:H15"/>
    <mergeCell ref="C17:E17"/>
    <mergeCell ref="C19:F19"/>
    <mergeCell ref="G20:H20"/>
    <mergeCell ref="D21:F21"/>
    <mergeCell ref="B10:D10"/>
    <mergeCell ref="B2:J2"/>
    <mergeCell ref="B3:H3"/>
    <mergeCell ref="B4:H4"/>
    <mergeCell ref="G5:H5"/>
    <mergeCell ref="B6:H6"/>
  </mergeCell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318"/>
  <sheetViews>
    <sheetView showZeros="0" view="pageBreakPreview" topLeftCell="A12" zoomScale="85" zoomScaleSheetLayoutView="85" workbookViewId="0">
      <selection sqref="A1:H1"/>
    </sheetView>
  </sheetViews>
  <sheetFormatPr defaultColWidth="9.140625" defaultRowHeight="12.75"/>
  <cols>
    <col min="1" max="1" width="8.5703125" style="21" customWidth="1"/>
    <col min="2" max="2" width="12.85546875" style="21" customWidth="1"/>
    <col min="3" max="3" width="11" style="21" customWidth="1"/>
    <col min="4" max="4" width="11.85546875" style="21" customWidth="1"/>
    <col min="5" max="5" width="11" style="21" customWidth="1"/>
    <col min="6" max="6" width="9.5703125" style="21" bestFit="1" customWidth="1"/>
    <col min="7" max="8" width="8.5703125" style="21" customWidth="1"/>
    <col min="9" max="9" width="8.85546875" style="21" bestFit="1" customWidth="1"/>
    <col min="10" max="10" width="4.28515625" style="21" bestFit="1" customWidth="1"/>
    <col min="11" max="15" width="9.140625" style="21"/>
    <col min="16" max="21" width="9.140625" style="23"/>
    <col min="22" max="16384" width="9.140625" style="21"/>
  </cols>
  <sheetData>
    <row r="1" spans="1:21">
      <c r="A1" s="1828" t="s">
        <v>56</v>
      </c>
      <c r="B1" s="1828"/>
      <c r="C1" s="1828"/>
      <c r="D1" s="1828"/>
      <c r="E1" s="1828"/>
      <c r="F1" s="1828"/>
      <c r="G1" s="1828"/>
      <c r="H1" s="1828"/>
    </row>
    <row r="2" spans="1:21" ht="15.75" customHeight="1">
      <c r="A2" s="23" t="e">
        <f>[60]Entry!C31</f>
        <v>#REF!</v>
      </c>
      <c r="B2" s="23" t="e">
        <f>[60]Entry!B33</f>
        <v>#REF!</v>
      </c>
      <c r="D2" s="24" t="s">
        <v>57</v>
      </c>
      <c r="E2" s="25" t="s">
        <v>137</v>
      </c>
      <c r="F2" s="26"/>
    </row>
    <row r="3" spans="1:21" s="96" customFormat="1" ht="33.75" customHeight="1">
      <c r="A3" s="95" t="e">
        <f>UPPER([60]Entry!C32)</f>
        <v>#REF!</v>
      </c>
      <c r="B3" s="96" t="s">
        <v>58</v>
      </c>
      <c r="D3" s="1829" t="str">
        <f>Spec!A2</f>
        <v xml:space="preserve"> INTRA VILLAGE SYSTEM FOR PROVIDING DRINKING WATER  TO THATIPAMULA H/O THATIPAMULA(V) OF THIRUMALAGIRI(M)</v>
      </c>
      <c r="E3" s="1829"/>
      <c r="F3" s="1829"/>
      <c r="G3" s="1829"/>
      <c r="H3" s="1829"/>
      <c r="P3" s="95"/>
      <c r="Q3" s="95"/>
      <c r="R3" s="95"/>
      <c r="S3" s="95"/>
      <c r="T3" s="95"/>
      <c r="U3" s="95"/>
    </row>
    <row r="4" spans="1:21" ht="49.5" customHeight="1">
      <c r="A4" s="1830" t="s">
        <v>59</v>
      </c>
      <c r="B4" s="1830"/>
      <c r="C4" s="1830"/>
      <c r="D4" s="1830"/>
      <c r="E4" s="1830"/>
      <c r="F4" s="1830"/>
      <c r="G4" s="1830"/>
      <c r="H4" s="1830"/>
      <c r="I4" s="1830"/>
    </row>
    <row r="5" spans="1:21" ht="15.75" customHeight="1">
      <c r="A5" s="23" t="e">
        <f>[60]Entry!C33</f>
        <v>#REF!</v>
      </c>
      <c r="B5" s="27" t="s">
        <v>60</v>
      </c>
      <c r="D5" s="1831" t="e">
        <f>[60]Entry!D4</f>
        <v>#REF!</v>
      </c>
      <c r="E5" s="1831"/>
      <c r="F5" s="1831"/>
      <c r="G5" s="1831"/>
    </row>
    <row r="6" spans="1:21" ht="30.75" customHeight="1">
      <c r="B6" s="1827" t="s">
        <v>61</v>
      </c>
      <c r="C6" s="1827"/>
      <c r="D6" s="1827"/>
      <c r="E6" s="1827"/>
      <c r="F6" s="28">
        <v>112.84</v>
      </c>
      <c r="G6" s="29" t="s">
        <v>62</v>
      </c>
      <c r="H6" s="28">
        <f>TRUNC(F6/2,2)</f>
        <v>56.42</v>
      </c>
    </row>
    <row r="7" spans="1:21" ht="33.75" customHeight="1">
      <c r="B7" s="1827" t="s">
        <v>63</v>
      </c>
      <c r="C7" s="1827"/>
      <c r="D7" s="1827"/>
      <c r="E7" s="1827"/>
      <c r="F7" s="28">
        <v>81.28</v>
      </c>
      <c r="G7" s="29" t="s">
        <v>62</v>
      </c>
      <c r="H7" s="28">
        <f>TRUNC(F7/2,2)</f>
        <v>40.64</v>
      </c>
    </row>
    <row r="8" spans="1:21" ht="15" customHeight="1">
      <c r="E8" s="21" t="s">
        <v>64</v>
      </c>
      <c r="F8" s="28"/>
      <c r="G8" s="29"/>
      <c r="H8" s="30">
        <f>SUM(H6:H7)</f>
        <v>97.06</v>
      </c>
      <c r="I8" s="29" t="s">
        <v>62</v>
      </c>
    </row>
    <row r="9" spans="1:21">
      <c r="D9" s="31"/>
      <c r="F9" s="28"/>
    </row>
    <row r="10" spans="1:21" ht="11.25" hidden="1" customHeight="1">
      <c r="D10" s="22"/>
    </row>
    <row r="11" spans="1:21" ht="11.25" hidden="1" customHeight="1">
      <c r="D11" s="22"/>
    </row>
    <row r="12" spans="1:21">
      <c r="B12" s="27" t="s">
        <v>65</v>
      </c>
    </row>
    <row r="13" spans="1:21">
      <c r="A13" s="32"/>
      <c r="B13" s="27" t="s">
        <v>66</v>
      </c>
    </row>
    <row r="14" spans="1:21" ht="15" customHeight="1">
      <c r="B14" s="21" t="s">
        <v>67</v>
      </c>
      <c r="F14" s="28">
        <f>H8</f>
        <v>97.06</v>
      </c>
    </row>
    <row r="15" spans="1:21" ht="15" customHeight="1">
      <c r="B15" s="21" t="s">
        <v>68</v>
      </c>
      <c r="F15" s="33">
        <f>TRUNC(1.2*F14,2)</f>
        <v>116.47</v>
      </c>
    </row>
    <row r="16" spans="1:21" ht="15" customHeight="1">
      <c r="F16" s="28">
        <f>SUM(F14:F15)</f>
        <v>213.53</v>
      </c>
      <c r="G16" s="29" t="s">
        <v>62</v>
      </c>
      <c r="H16" s="22"/>
      <c r="I16" s="28"/>
      <c r="J16" s="29"/>
    </row>
    <row r="17" spans="1:10" ht="16.5" customHeight="1">
      <c r="B17" s="27" t="s">
        <v>69</v>
      </c>
      <c r="E17" s="34" t="s">
        <v>70</v>
      </c>
      <c r="F17" s="35">
        <f>F16</f>
        <v>213.53</v>
      </c>
      <c r="G17" s="36" t="s">
        <v>71</v>
      </c>
      <c r="H17" s="28">
        <f>TRUNC(F17*0.5*0.75,2)</f>
        <v>80.069999999999993</v>
      </c>
      <c r="I17" s="29" t="s">
        <v>72</v>
      </c>
    </row>
    <row r="18" spans="1:10" ht="25.5">
      <c r="A18" s="37"/>
      <c r="B18" s="37" t="s">
        <v>73</v>
      </c>
      <c r="C18" s="38" t="s">
        <v>74</v>
      </c>
      <c r="D18" s="39" t="s">
        <v>75</v>
      </c>
      <c r="E18" s="38" t="e">
        <f>"VAT @ "&amp;A5&amp;"%"</f>
        <v>#REF!</v>
      </c>
      <c r="F18" s="38" t="e">
        <f>IF($A$2&gt;0,"Contrctor's profit 14%",)</f>
        <v>#REF!</v>
      </c>
      <c r="G18" s="38"/>
      <c r="H18" s="37" t="e">
        <f>IF($A$3="Y","Sundries","")</f>
        <v>#REF!</v>
      </c>
      <c r="I18" s="39" t="s">
        <v>42</v>
      </c>
      <c r="J18" s="37"/>
    </row>
    <row r="19" spans="1:10">
      <c r="A19" s="40" t="s">
        <v>26</v>
      </c>
      <c r="B19" s="41" t="s">
        <v>76</v>
      </c>
      <c r="C19" s="42">
        <f>H17</f>
        <v>80.069999999999993</v>
      </c>
      <c r="D19" s="42">
        <v>6.24</v>
      </c>
      <c r="E19" s="41" t="e">
        <f>TRUNC((C19+D19)*$A$5/100,2)</f>
        <v>#REF!</v>
      </c>
      <c r="F19" s="42" t="e">
        <f>TRUNC(SUM(C19,D19)*$A$2/100,2)</f>
        <v>#REF!</v>
      </c>
      <c r="G19" s="41"/>
      <c r="H19" s="43" t="e">
        <f>IF($A$3="Y",IF(MOD((SUM(C19:F19)*100),5)&gt;0,0.05-MOD((SUM(C19:F19)*100),5)/100,0),0)</f>
        <v>#REF!</v>
      </c>
      <c r="I19" s="44" t="e">
        <f>SUM(C19:H19)</f>
        <v>#REF!</v>
      </c>
      <c r="J19" s="45" t="s">
        <v>72</v>
      </c>
    </row>
    <row r="20" spans="1:10">
      <c r="A20" s="46" t="s">
        <v>26</v>
      </c>
      <c r="B20" s="47" t="s">
        <v>77</v>
      </c>
      <c r="C20" s="48">
        <f>H17</f>
        <v>80.069999999999993</v>
      </c>
      <c r="D20" s="48">
        <v>7.43</v>
      </c>
      <c r="E20" s="47" t="e">
        <f>TRUNC((C20+D20)*$A$5/100,2)</f>
        <v>#REF!</v>
      </c>
      <c r="F20" s="48" t="e">
        <f>TRUNC(SUM(C20,D20)*$A$2/100,2)</f>
        <v>#REF!</v>
      </c>
      <c r="G20" s="47"/>
      <c r="H20" s="49" t="e">
        <f>IF($A$3="Y",IF(MOD((SUM(C20:F20)*100),5)&gt;0,0.05-MOD((SUM(C20:F20)*100),5)/100,0),0)</f>
        <v>#REF!</v>
      </c>
      <c r="I20" s="50" t="e">
        <f>SUM(C20:H20)</f>
        <v>#REF!</v>
      </c>
      <c r="J20" s="51" t="s">
        <v>72</v>
      </c>
    </row>
    <row r="21" spans="1:10">
      <c r="A21" s="46" t="s">
        <v>78</v>
      </c>
      <c r="B21" s="47" t="s">
        <v>76</v>
      </c>
      <c r="C21" s="48">
        <f>H17</f>
        <v>80.069999999999993</v>
      </c>
      <c r="D21" s="48">
        <v>37</v>
      </c>
      <c r="E21" s="47" t="e">
        <f>TRUNC((C21+D21)*$A$5/100,2)</f>
        <v>#REF!</v>
      </c>
      <c r="F21" s="48" t="e">
        <f>TRUNC(SUM(C21,D21)*$A$2/100,2)</f>
        <v>#REF!</v>
      </c>
      <c r="G21" s="47"/>
      <c r="H21" s="49" t="e">
        <f>IF($A$3="Y",IF(MOD((SUM(C21:F21)*100),5)&gt;0,0.05-MOD((SUM(C21:F21)*100),5)/100,0),0)</f>
        <v>#REF!</v>
      </c>
      <c r="I21" s="50" t="e">
        <f>SUM(C21:H21)</f>
        <v>#REF!</v>
      </c>
      <c r="J21" s="51" t="s">
        <v>72</v>
      </c>
    </row>
    <row r="22" spans="1:10">
      <c r="A22" s="52" t="s">
        <v>78</v>
      </c>
      <c r="B22" s="53" t="s">
        <v>77</v>
      </c>
      <c r="C22" s="54">
        <f>H17</f>
        <v>80.069999999999993</v>
      </c>
      <c r="D22" s="54">
        <v>41</v>
      </c>
      <c r="E22" s="55" t="e">
        <f>TRUNC((C22+D22)*$A$5/100,2)</f>
        <v>#REF!</v>
      </c>
      <c r="F22" s="54" t="e">
        <f>TRUNC(SUM(C22,D22)*$A$2/100,2)</f>
        <v>#REF!</v>
      </c>
      <c r="G22" s="54"/>
      <c r="H22" s="56" t="e">
        <f>IF($A$3="Y",IF(MOD((SUM(C22:F22)*100),5)&gt;0,0.05-MOD((SUM(C22:F22)*100),5)/100,0),0)</f>
        <v>#REF!</v>
      </c>
      <c r="I22" s="57" t="e">
        <f>SUM(C22:H22)</f>
        <v>#REF!</v>
      </c>
      <c r="J22" s="58" t="s">
        <v>72</v>
      </c>
    </row>
    <row r="23" spans="1:10">
      <c r="B23" s="27"/>
    </row>
    <row r="24" spans="1:10">
      <c r="A24" s="32"/>
      <c r="B24" s="27" t="s">
        <v>79</v>
      </c>
    </row>
    <row r="25" spans="1:10" ht="15" customHeight="1">
      <c r="B25" s="21" t="s">
        <v>67</v>
      </c>
      <c r="F25" s="28">
        <f>F14</f>
        <v>97.06</v>
      </c>
    </row>
    <row r="26" spans="1:10" ht="15" customHeight="1">
      <c r="B26" s="21" t="s">
        <v>80</v>
      </c>
      <c r="F26" s="33">
        <f>TRUNC(0.75*F25,2)</f>
        <v>72.790000000000006</v>
      </c>
    </row>
    <row r="27" spans="1:10" ht="15" customHeight="1">
      <c r="F27" s="28">
        <f>SUM(F25:F26)</f>
        <v>169.85000000000002</v>
      </c>
      <c r="G27" s="29" t="s">
        <v>62</v>
      </c>
      <c r="H27" s="22"/>
      <c r="I27" s="28"/>
      <c r="J27" s="29"/>
    </row>
    <row r="28" spans="1:10">
      <c r="B28" s="27" t="s">
        <v>81</v>
      </c>
      <c r="E28" s="34" t="s">
        <v>82</v>
      </c>
      <c r="F28" s="35">
        <f>F27</f>
        <v>169.85000000000002</v>
      </c>
      <c r="G28" s="36" t="s">
        <v>71</v>
      </c>
      <c r="H28" s="28">
        <f>TRUNC(F28*0.7,2)</f>
        <v>118.89</v>
      </c>
      <c r="I28" s="29" t="s">
        <v>72</v>
      </c>
    </row>
    <row r="29" spans="1:10" ht="25.5">
      <c r="A29" s="37"/>
      <c r="B29" s="37" t="s">
        <v>73</v>
      </c>
      <c r="C29" s="38" t="s">
        <v>74</v>
      </c>
      <c r="D29" s="39" t="s">
        <v>75</v>
      </c>
      <c r="E29" s="38" t="str">
        <f>"VAT @ "&amp;A14&amp;"%"</f>
        <v>VAT @ %</v>
      </c>
      <c r="F29" s="59" t="e">
        <f>IF($A$2&gt;0,"Contractor's profit 14%",)</f>
        <v>#REF!</v>
      </c>
      <c r="G29" s="59"/>
      <c r="H29" s="37" t="e">
        <f>IF($A$3="Y","Sundries","")</f>
        <v>#REF!</v>
      </c>
      <c r="I29" s="39" t="s">
        <v>42</v>
      </c>
      <c r="J29" s="37"/>
    </row>
    <row r="30" spans="1:10">
      <c r="A30" s="40" t="s">
        <v>26</v>
      </c>
      <c r="B30" s="41" t="s">
        <v>83</v>
      </c>
      <c r="C30" s="42">
        <f t="shared" ref="C30:C37" si="0">H$28</f>
        <v>118.89</v>
      </c>
      <c r="D30" s="42">
        <v>8.91</v>
      </c>
      <c r="E30" s="41" t="e">
        <f t="shared" ref="E30:E37" si="1">TRUNC((C30+D30)*$A$5/100,2)</f>
        <v>#REF!</v>
      </c>
      <c r="F30" s="42" t="e">
        <f t="shared" ref="F30:F37" si="2">TRUNC(SUM(C30,D30)*$A$2/100,2)</f>
        <v>#REF!</v>
      </c>
      <c r="G30" s="41"/>
      <c r="H30" s="43" t="e">
        <f t="shared" ref="H30:H37" si="3">IF($A$3="Y",IF(MOD((SUM(C30:F30)*100),5)&gt;0,0.05-MOD((SUM(C30:F30)*100),5)/100,0),0)</f>
        <v>#REF!</v>
      </c>
      <c r="I30" s="44" t="e">
        <f t="shared" ref="I30:I37" si="4">SUM(C30:H30)</f>
        <v>#REF!</v>
      </c>
      <c r="J30" s="45" t="s">
        <v>72</v>
      </c>
    </row>
    <row r="31" spans="1:10">
      <c r="A31" s="46" t="s">
        <v>26</v>
      </c>
      <c r="B31" s="47" t="s">
        <v>84</v>
      </c>
      <c r="C31" s="48">
        <f t="shared" si="0"/>
        <v>118.89</v>
      </c>
      <c r="D31" s="48">
        <v>10.89</v>
      </c>
      <c r="E31" s="47" t="e">
        <f t="shared" si="1"/>
        <v>#REF!</v>
      </c>
      <c r="F31" s="48" t="e">
        <f t="shared" si="2"/>
        <v>#REF!</v>
      </c>
      <c r="G31" s="47"/>
      <c r="H31" s="49" t="e">
        <f t="shared" si="3"/>
        <v>#REF!</v>
      </c>
      <c r="I31" s="50" t="e">
        <f t="shared" si="4"/>
        <v>#REF!</v>
      </c>
      <c r="J31" s="51" t="s">
        <v>72</v>
      </c>
    </row>
    <row r="32" spans="1:10">
      <c r="A32" s="46" t="s">
        <v>26</v>
      </c>
      <c r="B32" s="47" t="s">
        <v>139</v>
      </c>
      <c r="C32" s="48">
        <f>H$28</f>
        <v>118.89</v>
      </c>
      <c r="D32" s="48">
        <v>12.38</v>
      </c>
      <c r="E32" s="47" t="e">
        <f>TRUNC((C32+D32)*$A$5/100,2)</f>
        <v>#REF!</v>
      </c>
      <c r="F32" s="48" t="e">
        <f>TRUNC(SUM(C32,D32)*$A$2/100,2)</f>
        <v>#REF!</v>
      </c>
      <c r="G32" s="47"/>
      <c r="H32" s="49" t="e">
        <f>IF($A$3="Y",IF(MOD((SUM(C32:F32)*100),5)&gt;0,0.05-MOD((SUM(C32:F32)*100),5)/100,0),0)</f>
        <v>#REF!</v>
      </c>
      <c r="I32" s="50" t="e">
        <f>SUM(C32:H32)</f>
        <v>#REF!</v>
      </c>
      <c r="J32" s="51" t="s">
        <v>72</v>
      </c>
    </row>
    <row r="33" spans="1:10">
      <c r="A33" s="46" t="s">
        <v>26</v>
      </c>
      <c r="B33" s="47" t="s">
        <v>85</v>
      </c>
      <c r="C33" s="48">
        <f t="shared" si="0"/>
        <v>118.89</v>
      </c>
      <c r="D33" s="48">
        <v>13.86</v>
      </c>
      <c r="E33" s="47" t="e">
        <f t="shared" si="1"/>
        <v>#REF!</v>
      </c>
      <c r="F33" s="48" t="e">
        <f t="shared" si="2"/>
        <v>#REF!</v>
      </c>
      <c r="G33" s="47"/>
      <c r="H33" s="49" t="e">
        <f t="shared" si="3"/>
        <v>#REF!</v>
      </c>
      <c r="I33" s="50" t="e">
        <f t="shared" si="4"/>
        <v>#REF!</v>
      </c>
      <c r="J33" s="51" t="s">
        <v>72</v>
      </c>
    </row>
    <row r="34" spans="1:10">
      <c r="A34" s="46" t="s">
        <v>78</v>
      </c>
      <c r="B34" s="47" t="s">
        <v>83</v>
      </c>
      <c r="C34" s="48">
        <f t="shared" si="0"/>
        <v>118.89</v>
      </c>
      <c r="D34" s="48">
        <v>46</v>
      </c>
      <c r="E34" s="47" t="e">
        <f t="shared" si="1"/>
        <v>#REF!</v>
      </c>
      <c r="F34" s="48" t="e">
        <f t="shared" si="2"/>
        <v>#REF!</v>
      </c>
      <c r="G34" s="47"/>
      <c r="H34" s="49" t="e">
        <f t="shared" si="3"/>
        <v>#REF!</v>
      </c>
      <c r="I34" s="50" t="e">
        <f t="shared" si="4"/>
        <v>#REF!</v>
      </c>
      <c r="J34" s="51" t="s">
        <v>72</v>
      </c>
    </row>
    <row r="35" spans="1:10">
      <c r="A35" s="46" t="s">
        <v>78</v>
      </c>
      <c r="B35" s="47" t="s">
        <v>84</v>
      </c>
      <c r="C35" s="48">
        <f t="shared" si="0"/>
        <v>118.89</v>
      </c>
      <c r="D35" s="48">
        <v>53</v>
      </c>
      <c r="E35" s="47" t="e">
        <f t="shared" si="1"/>
        <v>#REF!</v>
      </c>
      <c r="F35" s="48" t="e">
        <f t="shared" si="2"/>
        <v>#REF!</v>
      </c>
      <c r="G35" s="47"/>
      <c r="H35" s="49" t="e">
        <f t="shared" si="3"/>
        <v>#REF!</v>
      </c>
      <c r="I35" s="50" t="e">
        <f t="shared" si="4"/>
        <v>#REF!</v>
      </c>
      <c r="J35" s="51" t="s">
        <v>72</v>
      </c>
    </row>
    <row r="36" spans="1:10">
      <c r="A36" s="46" t="s">
        <v>78</v>
      </c>
      <c r="B36" s="47" t="s">
        <v>139</v>
      </c>
      <c r="C36" s="48">
        <f t="shared" si="0"/>
        <v>118.89</v>
      </c>
      <c r="D36" s="94">
        <v>64</v>
      </c>
      <c r="E36" s="93"/>
      <c r="F36" s="94"/>
      <c r="G36" s="93"/>
      <c r="H36" s="49" t="e">
        <f>IF($A$3="Y",IF(MOD((SUM(C36:F36)*100),5)&gt;0,0.05-MOD((SUM(C36:F36)*100),5)/100,0),0)</f>
        <v>#REF!</v>
      </c>
      <c r="I36" s="50" t="e">
        <f>SUM(C36:H36)</f>
        <v>#REF!</v>
      </c>
      <c r="J36" s="51" t="s">
        <v>72</v>
      </c>
    </row>
    <row r="37" spans="1:10" ht="13.5" customHeight="1">
      <c r="A37" s="52" t="s">
        <v>78</v>
      </c>
      <c r="B37" s="53" t="s">
        <v>85</v>
      </c>
      <c r="C37" s="54">
        <f t="shared" si="0"/>
        <v>118.89</v>
      </c>
      <c r="D37" s="54">
        <v>67</v>
      </c>
      <c r="E37" s="53" t="e">
        <f t="shared" si="1"/>
        <v>#REF!</v>
      </c>
      <c r="F37" s="54" t="e">
        <f t="shared" si="2"/>
        <v>#REF!</v>
      </c>
      <c r="G37" s="54"/>
      <c r="H37" s="56" t="e">
        <f t="shared" si="3"/>
        <v>#REF!</v>
      </c>
      <c r="I37" s="57" t="e">
        <f t="shared" si="4"/>
        <v>#REF!</v>
      </c>
      <c r="J37" s="58" t="s">
        <v>72</v>
      </c>
    </row>
    <row r="38" spans="1:10" hidden="1"/>
    <row r="39" spans="1:10" hidden="1">
      <c r="B39" s="27" t="s">
        <v>86</v>
      </c>
      <c r="E39" s="34" t="s">
        <v>87</v>
      </c>
      <c r="F39" s="35">
        <f>F27</f>
        <v>169.85000000000002</v>
      </c>
      <c r="G39" s="36" t="s">
        <v>71</v>
      </c>
      <c r="H39" s="28">
        <f>TRUNC(F39*1.1*0.8,2)</f>
        <v>149.46</v>
      </c>
      <c r="I39" s="29" t="s">
        <v>72</v>
      </c>
    </row>
    <row r="40" spans="1:10" hidden="1">
      <c r="A40" s="60"/>
      <c r="B40" s="60" t="s">
        <v>73</v>
      </c>
      <c r="C40" s="61" t="s">
        <v>74</v>
      </c>
      <c r="D40" s="60"/>
      <c r="E40" s="62" t="s">
        <v>75</v>
      </c>
      <c r="F40" s="63" t="e">
        <f>IF($A$2&gt;0,"T.O.T./ VAT",)</f>
        <v>#REF!</v>
      </c>
      <c r="G40" s="61" t="e">
        <f>IF($A$3="Y","Sundries","")</f>
        <v>#REF!</v>
      </c>
      <c r="H40" s="61"/>
      <c r="I40" s="64" t="s">
        <v>42</v>
      </c>
      <c r="J40" s="60"/>
    </row>
    <row r="41" spans="1:10" hidden="1">
      <c r="A41" s="60" t="s">
        <v>26</v>
      </c>
      <c r="B41" s="60" t="s">
        <v>88</v>
      </c>
      <c r="C41" s="65">
        <f>H$39</f>
        <v>149.46</v>
      </c>
      <c r="D41" s="62"/>
      <c r="E41" s="66" t="e">
        <f>[60]glance!C157</f>
        <v>#REF!</v>
      </c>
      <c r="F41" s="66" t="e">
        <f>TRUNC(SUM(C41,E41)*$A$2/100,2)</f>
        <v>#REF!</v>
      </c>
      <c r="G41" s="67" t="e">
        <f>IF($A$3="Y",IF(MOD((SUM(C41:F41)*100),5)&gt;0,0.05-MOD((SUM(C41:F41)*100),5)/100,0),0)</f>
        <v>#REF!</v>
      </c>
      <c r="H41" s="36" t="s">
        <v>71</v>
      </c>
      <c r="I41" s="28" t="e">
        <f>SUM(C41:H41)</f>
        <v>#REF!</v>
      </c>
      <c r="J41" s="60" t="s">
        <v>72</v>
      </c>
    </row>
    <row r="42" spans="1:10" hidden="1">
      <c r="A42" s="21" t="s">
        <v>26</v>
      </c>
      <c r="B42" s="21" t="s">
        <v>89</v>
      </c>
      <c r="C42" s="65">
        <f>H$39</f>
        <v>149.46</v>
      </c>
      <c r="D42" s="22"/>
      <c r="E42" s="65" t="e">
        <f>[60]glance!C158</f>
        <v>#REF!</v>
      </c>
      <c r="F42" s="65" t="e">
        <f>TRUNC(SUM(C42,E42)*$A$2/100,2)</f>
        <v>#REF!</v>
      </c>
      <c r="G42" s="67" t="e">
        <f>IF($A$3="Y",IF(MOD((SUM(C42:F42)*100),5)&gt;0,0.05-MOD((SUM(C42:F42)*100),5)/100,0),0)</f>
        <v>#REF!</v>
      </c>
      <c r="H42" s="36" t="s">
        <v>71</v>
      </c>
      <c r="I42" s="28" t="e">
        <f>SUM(C42:H42)</f>
        <v>#REF!</v>
      </c>
      <c r="J42" s="21" t="s">
        <v>72</v>
      </c>
    </row>
    <row r="43" spans="1:10" hidden="1">
      <c r="A43" s="21" t="s">
        <v>78</v>
      </c>
      <c r="B43" s="21" t="s">
        <v>88</v>
      </c>
      <c r="C43" s="65">
        <f>H$39</f>
        <v>149.46</v>
      </c>
      <c r="D43" s="22"/>
      <c r="E43" s="65" t="e">
        <f>[60]glance!C164</f>
        <v>#REF!</v>
      </c>
      <c r="F43" s="65" t="e">
        <f>TRUNC(SUM(C43,E43)*$A$2/100,2)</f>
        <v>#REF!</v>
      </c>
      <c r="G43" s="67" t="e">
        <f>IF($A$3="Y",IF(MOD((SUM(C43:F43)*100),5)&gt;0,0.05-MOD((SUM(C43:F43)*100),5)/100,0),0)</f>
        <v>#REF!</v>
      </c>
      <c r="H43" s="36" t="s">
        <v>71</v>
      </c>
      <c r="I43" s="28" t="e">
        <f>SUM(C43:H43)</f>
        <v>#REF!</v>
      </c>
      <c r="J43" s="21" t="s">
        <v>72</v>
      </c>
    </row>
    <row r="44" spans="1:10" hidden="1">
      <c r="A44" s="68" t="s">
        <v>78</v>
      </c>
      <c r="B44" s="68" t="s">
        <v>89</v>
      </c>
      <c r="C44" s="69">
        <f>H$39</f>
        <v>149.46</v>
      </c>
      <c r="D44" s="70"/>
      <c r="E44" s="69" t="e">
        <f>[60]glance!C165</f>
        <v>#REF!</v>
      </c>
      <c r="F44" s="69" t="e">
        <f>TRUNC(SUM(C44,E44)*$A$2/100,2)</f>
        <v>#REF!</v>
      </c>
      <c r="G44" s="71" t="e">
        <f>IF($A$3="Y",IF(MOD((SUM(C44:F44)*100),5)&gt;0,0.05-MOD((SUM(C44:F44)*100),5)/100,0),0)</f>
        <v>#REF!</v>
      </c>
      <c r="H44" s="72" t="s">
        <v>71</v>
      </c>
      <c r="I44" s="33" t="e">
        <f>SUM(C44:H44)</f>
        <v>#REF!</v>
      </c>
      <c r="J44" s="68" t="s">
        <v>72</v>
      </c>
    </row>
    <row r="46" spans="1:10">
      <c r="A46" s="32"/>
      <c r="B46" s="27" t="s">
        <v>140</v>
      </c>
    </row>
    <row r="47" spans="1:10" ht="15" customHeight="1">
      <c r="B47" s="21" t="s">
        <v>67</v>
      </c>
      <c r="F47" s="28">
        <f>F25</f>
        <v>97.06</v>
      </c>
    </row>
    <row r="48" spans="1:10" ht="15" customHeight="1">
      <c r="B48" s="21" t="s">
        <v>80</v>
      </c>
      <c r="F48" s="33">
        <f>TRUNC(0.75*F47,2)</f>
        <v>72.790000000000006</v>
      </c>
    </row>
    <row r="49" spans="1:10" ht="15" customHeight="1">
      <c r="F49" s="28">
        <f>SUM(F47:F48)</f>
        <v>169.85000000000002</v>
      </c>
      <c r="G49" s="29" t="s">
        <v>62</v>
      </c>
      <c r="H49" s="22"/>
      <c r="I49" s="28"/>
      <c r="J49" s="29"/>
    </row>
    <row r="50" spans="1:10">
      <c r="B50" s="27" t="s">
        <v>86</v>
      </c>
      <c r="E50" s="34" t="s">
        <v>87</v>
      </c>
      <c r="F50" s="35">
        <f>F49</f>
        <v>169.85000000000002</v>
      </c>
      <c r="G50" s="36" t="s">
        <v>71</v>
      </c>
      <c r="H50" s="28">
        <f>TRUNC(F50*0.8*1.1,2)</f>
        <v>149.46</v>
      </c>
      <c r="I50" s="29" t="s">
        <v>72</v>
      </c>
    </row>
    <row r="51" spans="1:10" ht="25.5">
      <c r="A51" s="37"/>
      <c r="B51" s="37" t="s">
        <v>73</v>
      </c>
      <c r="C51" s="38" t="s">
        <v>74</v>
      </c>
      <c r="D51" s="39" t="s">
        <v>75</v>
      </c>
      <c r="E51" s="38" t="str">
        <f>"VAT @ "&amp;A36&amp;"%"</f>
        <v>VAT @ HDPE%</v>
      </c>
      <c r="F51" s="59" t="e">
        <f>IF($A$2&gt;0,"Contractor's profit 14%",)</f>
        <v>#REF!</v>
      </c>
      <c r="G51" s="59"/>
      <c r="H51" s="37" t="e">
        <f>IF($A$3="Y","Sundries","")</f>
        <v>#REF!</v>
      </c>
      <c r="I51" s="39" t="s">
        <v>42</v>
      </c>
      <c r="J51" s="37"/>
    </row>
    <row r="52" spans="1:10">
      <c r="A52" s="40" t="s">
        <v>26</v>
      </c>
      <c r="B52" s="41" t="s">
        <v>141</v>
      </c>
      <c r="C52" s="42">
        <f>H50</f>
        <v>149.46</v>
      </c>
      <c r="D52" s="42">
        <v>15.84</v>
      </c>
      <c r="E52" s="41" t="e">
        <f t="shared" ref="E52:E57" si="5">TRUNC((C52+D52)*$A$5/100,2)</f>
        <v>#REF!</v>
      </c>
      <c r="F52" s="42" t="e">
        <f t="shared" ref="F52:F57" si="6">TRUNC(SUM(C52,D52)*$A$2/100,2)</f>
        <v>#REF!</v>
      </c>
      <c r="G52" s="41"/>
      <c r="H52" s="43" t="e">
        <f t="shared" ref="H52:H57" si="7">IF($A$3="Y",IF(MOD((SUM(C52:F52)*100),5)&gt;0,0.05-MOD((SUM(C52:F52)*100),5)/100,0),0)</f>
        <v>#REF!</v>
      </c>
      <c r="I52" s="44" t="e">
        <f t="shared" ref="I52:I57" si="8">SUM(C52:H52)</f>
        <v>#REF!</v>
      </c>
      <c r="J52" s="45" t="s">
        <v>72</v>
      </c>
    </row>
    <row r="53" spans="1:10">
      <c r="A53" s="46" t="s">
        <v>26</v>
      </c>
      <c r="B53" s="47" t="s">
        <v>89</v>
      </c>
      <c r="C53" s="48">
        <f>C52</f>
        <v>149.46</v>
      </c>
      <c r="D53" s="48">
        <v>17.82</v>
      </c>
      <c r="E53" s="47" t="e">
        <f t="shared" si="5"/>
        <v>#REF!</v>
      </c>
      <c r="F53" s="48" t="e">
        <f t="shared" si="6"/>
        <v>#REF!</v>
      </c>
      <c r="G53" s="47"/>
      <c r="H53" s="49" t="e">
        <f t="shared" si="7"/>
        <v>#REF!</v>
      </c>
      <c r="I53" s="50" t="e">
        <f t="shared" si="8"/>
        <v>#REF!</v>
      </c>
      <c r="J53" s="51" t="s">
        <v>72</v>
      </c>
    </row>
    <row r="54" spans="1:10">
      <c r="A54" s="46" t="s">
        <v>26</v>
      </c>
      <c r="B54" s="47" t="s">
        <v>142</v>
      </c>
      <c r="C54" s="48">
        <f>C53</f>
        <v>149.46</v>
      </c>
      <c r="D54" s="48">
        <v>19.8</v>
      </c>
      <c r="E54" s="47" t="e">
        <f t="shared" si="5"/>
        <v>#REF!</v>
      </c>
      <c r="F54" s="48" t="e">
        <f t="shared" si="6"/>
        <v>#REF!</v>
      </c>
      <c r="G54" s="47"/>
      <c r="H54" s="49" t="e">
        <f t="shared" si="7"/>
        <v>#REF!</v>
      </c>
      <c r="I54" s="50" t="e">
        <f t="shared" si="8"/>
        <v>#REF!</v>
      </c>
      <c r="J54" s="51" t="s">
        <v>72</v>
      </c>
    </row>
    <row r="55" spans="1:10">
      <c r="A55" s="46" t="s">
        <v>78</v>
      </c>
      <c r="B55" s="47" t="str">
        <f>B52</f>
        <v>160mm</v>
      </c>
      <c r="C55" s="48">
        <f>C54</f>
        <v>149.46</v>
      </c>
      <c r="D55" s="48">
        <v>72</v>
      </c>
      <c r="E55" s="47" t="e">
        <f t="shared" si="5"/>
        <v>#REF!</v>
      </c>
      <c r="F55" s="48" t="e">
        <f t="shared" si="6"/>
        <v>#REF!</v>
      </c>
      <c r="G55" s="47"/>
      <c r="H55" s="49" t="e">
        <f t="shared" si="7"/>
        <v>#REF!</v>
      </c>
      <c r="I55" s="50" t="e">
        <f t="shared" si="8"/>
        <v>#REF!</v>
      </c>
      <c r="J55" s="51" t="s">
        <v>72</v>
      </c>
    </row>
    <row r="56" spans="1:10">
      <c r="A56" s="46" t="s">
        <v>78</v>
      </c>
      <c r="B56" s="47" t="str">
        <f>B53</f>
        <v>180mm</v>
      </c>
      <c r="C56" s="48">
        <f>C55</f>
        <v>149.46</v>
      </c>
      <c r="D56" s="48">
        <v>80</v>
      </c>
      <c r="E56" s="47" t="e">
        <f t="shared" si="5"/>
        <v>#REF!</v>
      </c>
      <c r="F56" s="48" t="e">
        <f t="shared" si="6"/>
        <v>#REF!</v>
      </c>
      <c r="G56" s="47"/>
      <c r="H56" s="49" t="e">
        <f t="shared" si="7"/>
        <v>#REF!</v>
      </c>
      <c r="I56" s="50" t="e">
        <f t="shared" si="8"/>
        <v>#REF!</v>
      </c>
      <c r="J56" s="51" t="s">
        <v>72</v>
      </c>
    </row>
    <row r="57" spans="1:10">
      <c r="A57" s="46" t="s">
        <v>78</v>
      </c>
      <c r="B57" s="47" t="str">
        <f>B54</f>
        <v>200mm</v>
      </c>
      <c r="C57" s="48">
        <f>C56</f>
        <v>149.46</v>
      </c>
      <c r="D57" s="94">
        <v>87</v>
      </c>
      <c r="E57" s="47" t="e">
        <f t="shared" si="5"/>
        <v>#REF!</v>
      </c>
      <c r="F57" s="48" t="e">
        <f t="shared" si="6"/>
        <v>#REF!</v>
      </c>
      <c r="G57" s="93"/>
      <c r="H57" s="49" t="e">
        <f t="shared" si="7"/>
        <v>#REF!</v>
      </c>
      <c r="I57" s="50" t="e">
        <f t="shared" si="8"/>
        <v>#REF!</v>
      </c>
      <c r="J57" s="51" t="s">
        <v>72</v>
      </c>
    </row>
    <row r="58" spans="1:10" hidden="1"/>
    <row r="59" spans="1:10" hidden="1">
      <c r="B59" s="27" t="s">
        <v>86</v>
      </c>
      <c r="E59" s="34" t="s">
        <v>87</v>
      </c>
      <c r="F59" s="35">
        <f>F49</f>
        <v>169.85000000000002</v>
      </c>
      <c r="G59" s="36" t="s">
        <v>71</v>
      </c>
      <c r="H59" s="28">
        <f>TRUNC(F59*1.1*0.8,2)</f>
        <v>149.46</v>
      </c>
      <c r="I59" s="29" t="s">
        <v>72</v>
      </c>
    </row>
    <row r="60" spans="1:10" hidden="1">
      <c r="A60" s="60"/>
      <c r="B60" s="60" t="s">
        <v>73</v>
      </c>
      <c r="C60" s="61" t="s">
        <v>74</v>
      </c>
      <c r="D60" s="60"/>
      <c r="E60" s="62" t="s">
        <v>75</v>
      </c>
      <c r="F60" s="63" t="e">
        <f>IF($A$2&gt;0,"T.O.T./ VAT",)</f>
        <v>#REF!</v>
      </c>
      <c r="G60" s="61" t="e">
        <f>IF($A$3="Y","Sundries","")</f>
        <v>#REF!</v>
      </c>
      <c r="H60" s="61"/>
      <c r="I60" s="64" t="s">
        <v>42</v>
      </c>
      <c r="J60" s="60"/>
    </row>
    <row r="61" spans="1:10" hidden="1">
      <c r="A61" s="60" t="s">
        <v>26</v>
      </c>
      <c r="B61" s="60" t="s">
        <v>88</v>
      </c>
      <c r="C61" s="65">
        <f>H$39</f>
        <v>149.46</v>
      </c>
      <c r="D61" s="62"/>
      <c r="E61" s="66" t="e">
        <f>[60]glance!C179</f>
        <v>#REF!</v>
      </c>
      <c r="F61" s="66" t="e">
        <f>TRUNC(SUM(C61,E61)*$A$2/100,2)</f>
        <v>#REF!</v>
      </c>
      <c r="G61" s="67" t="e">
        <f>IF($A$3="Y",IF(MOD((SUM(C61:F61)*100),5)&gt;0,0.05-MOD((SUM(C61:F61)*100),5)/100,0),0)</f>
        <v>#REF!</v>
      </c>
      <c r="H61" s="36" t="s">
        <v>71</v>
      </c>
      <c r="I61" s="28" t="e">
        <f>SUM(C61:H61)</f>
        <v>#REF!</v>
      </c>
      <c r="J61" s="60" t="s">
        <v>72</v>
      </c>
    </row>
    <row r="62" spans="1:10" hidden="1">
      <c r="A62" s="21" t="s">
        <v>26</v>
      </c>
      <c r="B62" s="21" t="s">
        <v>89</v>
      </c>
      <c r="C62" s="65">
        <f>H$39</f>
        <v>149.46</v>
      </c>
      <c r="D62" s="22"/>
      <c r="E62" s="65" t="e">
        <f>[60]glance!C180</f>
        <v>#REF!</v>
      </c>
      <c r="F62" s="65" t="e">
        <f>TRUNC(SUM(C62,E62)*$A$2/100,2)</f>
        <v>#REF!</v>
      </c>
      <c r="G62" s="67" t="e">
        <f>IF($A$3="Y",IF(MOD((SUM(C62:F62)*100),5)&gt;0,0.05-MOD((SUM(C62:F62)*100),5)/100,0),0)</f>
        <v>#REF!</v>
      </c>
      <c r="H62" s="36" t="s">
        <v>71</v>
      </c>
      <c r="I62" s="28" t="e">
        <f>SUM(C62:H62)</f>
        <v>#REF!</v>
      </c>
      <c r="J62" s="21" t="s">
        <v>72</v>
      </c>
    </row>
    <row r="63" spans="1:10" hidden="1">
      <c r="A63" s="21" t="s">
        <v>78</v>
      </c>
      <c r="B63" s="21" t="s">
        <v>88</v>
      </c>
      <c r="C63" s="65">
        <f>H$39</f>
        <v>149.46</v>
      </c>
      <c r="D63" s="22"/>
      <c r="E63" s="65" t="e">
        <f>[60]glance!C186</f>
        <v>#REF!</v>
      </c>
      <c r="F63" s="65" t="e">
        <f>TRUNC(SUM(C63,E63)*$A$2/100,2)</f>
        <v>#REF!</v>
      </c>
      <c r="G63" s="67" t="e">
        <f>IF($A$3="Y",IF(MOD((SUM(C63:F63)*100),5)&gt;0,0.05-MOD((SUM(C63:F63)*100),5)/100,0),0)</f>
        <v>#REF!</v>
      </c>
      <c r="H63" s="36" t="s">
        <v>71</v>
      </c>
      <c r="I63" s="28" t="e">
        <f>SUM(C63:H63)</f>
        <v>#REF!</v>
      </c>
      <c r="J63" s="21" t="s">
        <v>72</v>
      </c>
    </row>
    <row r="64" spans="1:10" hidden="1">
      <c r="A64" s="68" t="s">
        <v>78</v>
      </c>
      <c r="B64" s="68" t="s">
        <v>89</v>
      </c>
      <c r="C64" s="69">
        <f>H$39</f>
        <v>149.46</v>
      </c>
      <c r="D64" s="70"/>
      <c r="E64" s="69" t="e">
        <f>[60]glance!C187</f>
        <v>#REF!</v>
      </c>
      <c r="F64" s="69" t="e">
        <f>TRUNC(SUM(C64,E64)*$A$2/100,2)</f>
        <v>#REF!</v>
      </c>
      <c r="G64" s="71" t="e">
        <f>IF($A$3="Y",IF(MOD((SUM(C64:F64)*100),5)&gt;0,0.05-MOD((SUM(C64:F64)*100),5)/100,0),0)</f>
        <v>#REF!</v>
      </c>
      <c r="H64" s="72" t="s">
        <v>71</v>
      </c>
      <c r="I64" s="33" t="e">
        <f>SUM(C64:H64)</f>
        <v>#REF!</v>
      </c>
      <c r="J64" s="68" t="s">
        <v>72</v>
      </c>
    </row>
    <row r="66" spans="1:10">
      <c r="A66" s="32"/>
      <c r="B66" s="27" t="s">
        <v>143</v>
      </c>
    </row>
    <row r="67" spans="1:10" ht="15" customHeight="1">
      <c r="B67" s="21" t="s">
        <v>67</v>
      </c>
      <c r="F67" s="28">
        <f>F47</f>
        <v>97.06</v>
      </c>
    </row>
    <row r="68" spans="1:10" ht="15" customHeight="1">
      <c r="B68" s="21" t="s">
        <v>80</v>
      </c>
      <c r="F68" s="33">
        <f>TRUNC(0.75*F67,2)</f>
        <v>72.790000000000006</v>
      </c>
    </row>
    <row r="69" spans="1:10" ht="15" customHeight="1">
      <c r="F69" s="28">
        <f>SUM(F67:F68)</f>
        <v>169.85000000000002</v>
      </c>
      <c r="G69" s="29" t="s">
        <v>62</v>
      </c>
      <c r="H69" s="22"/>
      <c r="I69" s="28"/>
      <c r="J69" s="29"/>
    </row>
    <row r="70" spans="1:10">
      <c r="B70" s="27" t="s">
        <v>144</v>
      </c>
      <c r="E70" s="34" t="s">
        <v>145</v>
      </c>
      <c r="F70" s="35">
        <f>F69</f>
        <v>169.85000000000002</v>
      </c>
      <c r="G70" s="36" t="s">
        <v>71</v>
      </c>
      <c r="H70" s="28">
        <f>TRUNC(F70*0.9*1.2,2)</f>
        <v>183.43</v>
      </c>
      <c r="I70" s="29" t="s">
        <v>72</v>
      </c>
    </row>
    <row r="71" spans="1:10" ht="25.5">
      <c r="A71" s="37"/>
      <c r="B71" s="37" t="s">
        <v>73</v>
      </c>
      <c r="C71" s="38" t="s">
        <v>74</v>
      </c>
      <c r="D71" s="39" t="s">
        <v>75</v>
      </c>
      <c r="E71" s="38" t="str">
        <f>"VAT @ "&amp;A56&amp;"%"</f>
        <v>VAT @ HDPE%</v>
      </c>
      <c r="F71" s="59" t="e">
        <f>IF($A$2&gt;0,"Contractor's profit 14%",)</f>
        <v>#REF!</v>
      </c>
      <c r="G71" s="59"/>
      <c r="H71" s="37" t="e">
        <f>IF($A$3="Y","Sundries","")</f>
        <v>#REF!</v>
      </c>
      <c r="I71" s="39" t="s">
        <v>42</v>
      </c>
      <c r="J71" s="37"/>
    </row>
    <row r="72" spans="1:10">
      <c r="A72" s="40" t="s">
        <v>26</v>
      </c>
      <c r="B72" s="41" t="s">
        <v>146</v>
      </c>
      <c r="C72" s="42">
        <f>H70</f>
        <v>183.43</v>
      </c>
      <c r="D72" s="42">
        <v>22.28</v>
      </c>
      <c r="E72" s="41" t="e">
        <f t="shared" ref="E72:E78" si="9">TRUNC((C72+D72)*$A$5/100,2)</f>
        <v>#REF!</v>
      </c>
      <c r="F72" s="42" t="e">
        <f t="shared" ref="F72:F78" si="10">TRUNC(SUM(C72,D72)*$A$2/100,2)</f>
        <v>#REF!</v>
      </c>
      <c r="G72" s="41"/>
      <c r="H72" s="43" t="e">
        <f t="shared" ref="H72:H78" si="11">IF($A$3="Y",IF(MOD((SUM(C72:F72)*100),5)&gt;0,0.05-MOD((SUM(C72:F72)*100),5)/100,0),0)</f>
        <v>#REF!</v>
      </c>
      <c r="I72" s="44" t="e">
        <f t="shared" ref="I72:I78" si="12">SUM(C72:H72)</f>
        <v>#REF!</v>
      </c>
      <c r="J72" s="45" t="s">
        <v>72</v>
      </c>
    </row>
    <row r="73" spans="1:10">
      <c r="A73" s="46" t="s">
        <v>26</v>
      </c>
      <c r="B73" s="47" t="s">
        <v>147</v>
      </c>
      <c r="C73" s="48">
        <f>C72</f>
        <v>183.43</v>
      </c>
      <c r="D73" s="48">
        <v>24.75</v>
      </c>
      <c r="E73" s="47" t="e">
        <f t="shared" si="9"/>
        <v>#REF!</v>
      </c>
      <c r="F73" s="48" t="e">
        <f t="shared" si="10"/>
        <v>#REF!</v>
      </c>
      <c r="G73" s="47"/>
      <c r="H73" s="49" t="e">
        <f t="shared" si="11"/>
        <v>#REF!</v>
      </c>
      <c r="I73" s="50" t="e">
        <f t="shared" si="12"/>
        <v>#REF!</v>
      </c>
      <c r="J73" s="51" t="s">
        <v>72</v>
      </c>
    </row>
    <row r="74" spans="1:10">
      <c r="A74" s="46" t="s">
        <v>26</v>
      </c>
      <c r="B74" s="47" t="s">
        <v>148</v>
      </c>
      <c r="C74" s="48">
        <f>C73</f>
        <v>183.43</v>
      </c>
      <c r="D74" s="48">
        <v>27.72</v>
      </c>
      <c r="E74" s="47" t="e">
        <f t="shared" si="9"/>
        <v>#REF!</v>
      </c>
      <c r="F74" s="48" t="e">
        <f t="shared" si="10"/>
        <v>#REF!</v>
      </c>
      <c r="G74" s="47"/>
      <c r="H74" s="49" t="e">
        <f t="shared" si="11"/>
        <v>#REF!</v>
      </c>
      <c r="I74" s="50" t="e">
        <f t="shared" si="12"/>
        <v>#REF!</v>
      </c>
      <c r="J74" s="51" t="s">
        <v>72</v>
      </c>
    </row>
    <row r="75" spans="1:10">
      <c r="A75" s="46" t="s">
        <v>26</v>
      </c>
      <c r="B75" s="47" t="s">
        <v>149</v>
      </c>
      <c r="C75" s="48">
        <f>C74</f>
        <v>183.43</v>
      </c>
      <c r="D75" s="48">
        <v>31.19</v>
      </c>
      <c r="E75" s="47" t="e">
        <f>TRUNC((C75+D75)*$A$5/100,2)</f>
        <v>#REF!</v>
      </c>
      <c r="F75" s="48" t="e">
        <f>TRUNC(SUM(C75,D75)*$A$2/100,2)</f>
        <v>#REF!</v>
      </c>
      <c r="G75" s="47"/>
      <c r="H75" s="49" t="e">
        <f>IF($A$3="Y",IF(MOD((SUM(C75:F75)*100),5)&gt;0,0.05-MOD((SUM(C75:F75)*100),5)/100,0),0)</f>
        <v>#REF!</v>
      </c>
      <c r="I75" s="50" t="e">
        <f>SUM(C75:H75)</f>
        <v>#REF!</v>
      </c>
      <c r="J75" s="51" t="s">
        <v>72</v>
      </c>
    </row>
    <row r="76" spans="1:10">
      <c r="A76" s="46" t="s">
        <v>78</v>
      </c>
      <c r="B76" s="47" t="str">
        <f>B72</f>
        <v>225mm</v>
      </c>
      <c r="C76" s="48">
        <f>C74</f>
        <v>183.43</v>
      </c>
      <c r="D76" s="48">
        <v>96</v>
      </c>
      <c r="E76" s="47" t="e">
        <f t="shared" si="9"/>
        <v>#REF!</v>
      </c>
      <c r="F76" s="48" t="e">
        <f t="shared" si="10"/>
        <v>#REF!</v>
      </c>
      <c r="G76" s="47"/>
      <c r="H76" s="49" t="e">
        <f t="shared" si="11"/>
        <v>#REF!</v>
      </c>
      <c r="I76" s="50" t="e">
        <f t="shared" si="12"/>
        <v>#REF!</v>
      </c>
      <c r="J76" s="51" t="s">
        <v>72</v>
      </c>
    </row>
    <row r="77" spans="1:10">
      <c r="A77" s="46" t="s">
        <v>78</v>
      </c>
      <c r="B77" s="47" t="str">
        <f>B73</f>
        <v>250mm</v>
      </c>
      <c r="C77" s="48">
        <f>C76</f>
        <v>183.43</v>
      </c>
      <c r="D77" s="48">
        <v>102</v>
      </c>
      <c r="E77" s="47" t="e">
        <f t="shared" si="9"/>
        <v>#REF!</v>
      </c>
      <c r="F77" s="48" t="e">
        <f t="shared" si="10"/>
        <v>#REF!</v>
      </c>
      <c r="G77" s="47"/>
      <c r="H77" s="49" t="e">
        <f t="shared" si="11"/>
        <v>#REF!</v>
      </c>
      <c r="I77" s="50" t="e">
        <f t="shared" si="12"/>
        <v>#REF!</v>
      </c>
      <c r="J77" s="51" t="s">
        <v>72</v>
      </c>
    </row>
    <row r="78" spans="1:10">
      <c r="A78" s="46" t="s">
        <v>78</v>
      </c>
      <c r="B78" s="47" t="str">
        <f>B74</f>
        <v>280mm</v>
      </c>
      <c r="C78" s="48">
        <f>C77</f>
        <v>183.43</v>
      </c>
      <c r="D78" s="94">
        <v>112</v>
      </c>
      <c r="E78" s="47" t="e">
        <f t="shared" si="9"/>
        <v>#REF!</v>
      </c>
      <c r="F78" s="48" t="e">
        <f t="shared" si="10"/>
        <v>#REF!</v>
      </c>
      <c r="G78" s="93"/>
      <c r="H78" s="49" t="e">
        <f t="shared" si="11"/>
        <v>#REF!</v>
      </c>
      <c r="I78" s="50" t="e">
        <f t="shared" si="12"/>
        <v>#REF!</v>
      </c>
      <c r="J78" s="51" t="s">
        <v>72</v>
      </c>
    </row>
    <row r="79" spans="1:10">
      <c r="A79" s="46" t="s">
        <v>78</v>
      </c>
      <c r="B79" s="47" t="str">
        <f>B75</f>
        <v>315mm</v>
      </c>
      <c r="C79" s="48">
        <f>C78</f>
        <v>183.43</v>
      </c>
      <c r="D79" s="94">
        <v>183</v>
      </c>
      <c r="E79" s="47" t="e">
        <f>TRUNC((C79+D79)*$A$5/100,2)</f>
        <v>#REF!</v>
      </c>
      <c r="F79" s="48" t="e">
        <f>TRUNC(SUM(C79,D79)*$A$2/100,2)</f>
        <v>#REF!</v>
      </c>
      <c r="G79" s="93"/>
      <c r="H79" s="49" t="e">
        <f>IF($A$3="Y",IF(MOD((SUM(C79:F79)*100),5)&gt;0,0.05-MOD((SUM(C79:F79)*100),5)/100,0),0)</f>
        <v>#REF!</v>
      </c>
      <c r="I79" s="50" t="e">
        <f>SUM(C79:H79)</f>
        <v>#REF!</v>
      </c>
      <c r="J79" s="51" t="s">
        <v>72</v>
      </c>
    </row>
    <row r="83" spans="2:5">
      <c r="B83" s="32" t="str">
        <f>'Pipe line  '!B55</f>
        <v>Asst. Engineer</v>
      </c>
      <c r="E83" s="19" t="e">
        <f>IF(LEN([60]Entry!$C$22)&gt;1,[60]Entry!$C$22,"")</f>
        <v>#REF!</v>
      </c>
    </row>
    <row r="84" spans="2:5">
      <c r="B84" s="21" t="s">
        <v>138</v>
      </c>
      <c r="C84" s="22"/>
      <c r="E84" s="19" t="s">
        <v>130</v>
      </c>
    </row>
    <row r="86" spans="2:5" ht="30.75" customHeight="1"/>
    <row r="104" ht="30" customHeight="1"/>
    <row r="123" ht="30.75" customHeight="1"/>
    <row r="137" ht="30.75" customHeight="1"/>
    <row r="155" ht="29.25" customHeight="1"/>
    <row r="174" ht="45.75" customHeight="1"/>
    <row r="180" ht="43.5" customHeight="1"/>
    <row r="181" ht="18.75" customHeight="1"/>
    <row r="188" ht="31.5" customHeight="1"/>
    <row r="202" ht="29.25" customHeight="1"/>
    <row r="216" ht="30" customHeight="1"/>
    <row r="230" ht="30" customHeight="1"/>
    <row r="246" ht="27.75" customHeight="1"/>
    <row r="256" ht="27.75" customHeight="1"/>
    <row r="266" ht="28.5" customHeight="1"/>
    <row r="279" ht="27.75" customHeight="1"/>
    <row r="286" ht="28.5" customHeight="1"/>
    <row r="291" ht="27.75" customHeight="1"/>
    <row r="296" ht="28.5" customHeight="1"/>
    <row r="302" ht="30" customHeight="1"/>
    <row r="307" ht="43.5" customHeight="1"/>
    <row r="313" ht="45.75" customHeight="1"/>
    <row r="318" ht="41.25" customHeight="1"/>
  </sheetData>
  <mergeCells count="6">
    <mergeCell ref="B7:E7"/>
    <mergeCell ref="A1:H1"/>
    <mergeCell ref="D3:H3"/>
    <mergeCell ref="A4:I4"/>
    <mergeCell ref="D5:G5"/>
    <mergeCell ref="B6:E6"/>
  </mergeCells>
  <printOptions gridLines="1"/>
  <pageMargins left="0.55118110236220474" right="0.39370078740157483" top="0.11811023622047245" bottom="0.11811023622047245" header="0.15748031496062992" footer="0.19685039370078741"/>
  <pageSetup paperSize="9" scale="80" orientation="portrait" horizontalDpi="180" verticalDpi="180"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AD66"/>
  <sheetViews>
    <sheetView showZeros="0" topLeftCell="A9" zoomScaleSheetLayoutView="100" workbookViewId="0">
      <selection activeCell="G28" sqref="G28"/>
    </sheetView>
  </sheetViews>
  <sheetFormatPr defaultRowHeight="13.5"/>
  <cols>
    <col min="1" max="1" width="3.140625" style="461" customWidth="1"/>
    <col min="2" max="2" width="18.42578125" style="461" customWidth="1"/>
    <col min="3" max="3" width="9.42578125" style="461" customWidth="1"/>
    <col min="4" max="4" width="15.140625" style="461" customWidth="1"/>
    <col min="5" max="5" width="10.42578125" style="461" bestFit="1" customWidth="1"/>
    <col min="6" max="6" width="10.85546875" style="461" bestFit="1" customWidth="1"/>
    <col min="7" max="7" width="11.28515625" style="461" bestFit="1" customWidth="1"/>
    <col min="8" max="9" width="12.42578125" style="461" bestFit="1" customWidth="1"/>
    <col min="10" max="11" width="13.28515625" style="461" bestFit="1" customWidth="1"/>
    <col min="12" max="15" width="13.7109375" style="461" bestFit="1" customWidth="1"/>
    <col min="16" max="16" width="11.28515625" style="461" customWidth="1"/>
    <col min="17" max="256" width="9.140625" style="461"/>
    <col min="257" max="257" width="3.140625" style="461" customWidth="1"/>
    <col min="258" max="258" width="18.42578125" style="461" customWidth="1"/>
    <col min="259" max="259" width="9.42578125" style="461" customWidth="1"/>
    <col min="260" max="260" width="15.140625" style="461" customWidth="1"/>
    <col min="261" max="261" width="10.42578125" style="461" bestFit="1" customWidth="1"/>
    <col min="262" max="262" width="10.85546875" style="461" bestFit="1" customWidth="1"/>
    <col min="263" max="263" width="11.28515625" style="461" bestFit="1" customWidth="1"/>
    <col min="264" max="265" width="12.42578125" style="461" bestFit="1" customWidth="1"/>
    <col min="266" max="267" width="13.28515625" style="461" bestFit="1" customWidth="1"/>
    <col min="268" max="271" width="13.7109375" style="461" bestFit="1" customWidth="1"/>
    <col min="272" max="272" width="11.28515625" style="461" customWidth="1"/>
    <col min="273" max="512" width="9.140625" style="461"/>
    <col min="513" max="513" width="3.140625" style="461" customWidth="1"/>
    <col min="514" max="514" width="18.42578125" style="461" customWidth="1"/>
    <col min="515" max="515" width="9.42578125" style="461" customWidth="1"/>
    <col min="516" max="516" width="15.140625" style="461" customWidth="1"/>
    <col min="517" max="517" width="10.42578125" style="461" bestFit="1" customWidth="1"/>
    <col min="518" max="518" width="10.85546875" style="461" bestFit="1" customWidth="1"/>
    <col min="519" max="519" width="11.28515625" style="461" bestFit="1" customWidth="1"/>
    <col min="520" max="521" width="12.42578125" style="461" bestFit="1" customWidth="1"/>
    <col min="522" max="523" width="13.28515625" style="461" bestFit="1" customWidth="1"/>
    <col min="524" max="527" width="13.7109375" style="461" bestFit="1" customWidth="1"/>
    <col min="528" max="528" width="11.28515625" style="461" customWidth="1"/>
    <col min="529" max="768" width="9.140625" style="461"/>
    <col min="769" max="769" width="3.140625" style="461" customWidth="1"/>
    <col min="770" max="770" width="18.42578125" style="461" customWidth="1"/>
    <col min="771" max="771" width="9.42578125" style="461" customWidth="1"/>
    <col min="772" max="772" width="15.140625" style="461" customWidth="1"/>
    <col min="773" max="773" width="10.42578125" style="461" bestFit="1" customWidth="1"/>
    <col min="774" max="774" width="10.85546875" style="461" bestFit="1" customWidth="1"/>
    <col min="775" max="775" width="11.28515625" style="461" bestFit="1" customWidth="1"/>
    <col min="776" max="777" width="12.42578125" style="461" bestFit="1" customWidth="1"/>
    <col min="778" max="779" width="13.28515625" style="461" bestFit="1" customWidth="1"/>
    <col min="780" max="783" width="13.7109375" style="461" bestFit="1" customWidth="1"/>
    <col min="784" max="784" width="11.28515625" style="461" customWidth="1"/>
    <col min="785" max="1024" width="9.140625" style="461"/>
    <col min="1025" max="1025" width="3.140625" style="461" customWidth="1"/>
    <col min="1026" max="1026" width="18.42578125" style="461" customWidth="1"/>
    <col min="1027" max="1027" width="9.42578125" style="461" customWidth="1"/>
    <col min="1028" max="1028" width="15.140625" style="461" customWidth="1"/>
    <col min="1029" max="1029" width="10.42578125" style="461" bestFit="1" customWidth="1"/>
    <col min="1030" max="1030" width="10.85546875" style="461" bestFit="1" customWidth="1"/>
    <col min="1031" max="1031" width="11.28515625" style="461" bestFit="1" customWidth="1"/>
    <col min="1032" max="1033" width="12.42578125" style="461" bestFit="1" customWidth="1"/>
    <col min="1034" max="1035" width="13.28515625" style="461" bestFit="1" customWidth="1"/>
    <col min="1036" max="1039" width="13.7109375" style="461" bestFit="1" customWidth="1"/>
    <col min="1040" max="1040" width="11.28515625" style="461" customWidth="1"/>
    <col min="1041" max="1280" width="9.140625" style="461"/>
    <col min="1281" max="1281" width="3.140625" style="461" customWidth="1"/>
    <col min="1282" max="1282" width="18.42578125" style="461" customWidth="1"/>
    <col min="1283" max="1283" width="9.42578125" style="461" customWidth="1"/>
    <col min="1284" max="1284" width="15.140625" style="461" customWidth="1"/>
    <col min="1285" max="1285" width="10.42578125" style="461" bestFit="1" customWidth="1"/>
    <col min="1286" max="1286" width="10.85546875" style="461" bestFit="1" customWidth="1"/>
    <col min="1287" max="1287" width="11.28515625" style="461" bestFit="1" customWidth="1"/>
    <col min="1288" max="1289" width="12.42578125" style="461" bestFit="1" customWidth="1"/>
    <col min="1290" max="1291" width="13.28515625" style="461" bestFit="1" customWidth="1"/>
    <col min="1292" max="1295" width="13.7109375" style="461" bestFit="1" customWidth="1"/>
    <col min="1296" max="1296" width="11.28515625" style="461" customWidth="1"/>
    <col min="1297" max="1536" width="9.140625" style="461"/>
    <col min="1537" max="1537" width="3.140625" style="461" customWidth="1"/>
    <col min="1538" max="1538" width="18.42578125" style="461" customWidth="1"/>
    <col min="1539" max="1539" width="9.42578125" style="461" customWidth="1"/>
    <col min="1540" max="1540" width="15.140625" style="461" customWidth="1"/>
    <col min="1541" max="1541" width="10.42578125" style="461" bestFit="1" customWidth="1"/>
    <col min="1542" max="1542" width="10.85546875" style="461" bestFit="1" customWidth="1"/>
    <col min="1543" max="1543" width="11.28515625" style="461" bestFit="1" customWidth="1"/>
    <col min="1544" max="1545" width="12.42578125" style="461" bestFit="1" customWidth="1"/>
    <col min="1546" max="1547" width="13.28515625" style="461" bestFit="1" customWidth="1"/>
    <col min="1548" max="1551" width="13.7109375" style="461" bestFit="1" customWidth="1"/>
    <col min="1552" max="1552" width="11.28515625" style="461" customWidth="1"/>
    <col min="1553" max="1792" width="9.140625" style="461"/>
    <col min="1793" max="1793" width="3.140625" style="461" customWidth="1"/>
    <col min="1794" max="1794" width="18.42578125" style="461" customWidth="1"/>
    <col min="1795" max="1795" width="9.42578125" style="461" customWidth="1"/>
    <col min="1796" max="1796" width="15.140625" style="461" customWidth="1"/>
    <col min="1797" max="1797" width="10.42578125" style="461" bestFit="1" customWidth="1"/>
    <col min="1798" max="1798" width="10.85546875" style="461" bestFit="1" customWidth="1"/>
    <col min="1799" max="1799" width="11.28515625" style="461" bestFit="1" customWidth="1"/>
    <col min="1800" max="1801" width="12.42578125" style="461" bestFit="1" customWidth="1"/>
    <col min="1802" max="1803" width="13.28515625" style="461" bestFit="1" customWidth="1"/>
    <col min="1804" max="1807" width="13.7109375" style="461" bestFit="1" customWidth="1"/>
    <col min="1808" max="1808" width="11.28515625" style="461" customWidth="1"/>
    <col min="1809" max="2048" width="9.140625" style="461"/>
    <col min="2049" max="2049" width="3.140625" style="461" customWidth="1"/>
    <col min="2050" max="2050" width="18.42578125" style="461" customWidth="1"/>
    <col min="2051" max="2051" width="9.42578125" style="461" customWidth="1"/>
    <col min="2052" max="2052" width="15.140625" style="461" customWidth="1"/>
    <col min="2053" max="2053" width="10.42578125" style="461" bestFit="1" customWidth="1"/>
    <col min="2054" max="2054" width="10.85546875" style="461" bestFit="1" customWidth="1"/>
    <col min="2055" max="2055" width="11.28515625" style="461" bestFit="1" customWidth="1"/>
    <col min="2056" max="2057" width="12.42578125" style="461" bestFit="1" customWidth="1"/>
    <col min="2058" max="2059" width="13.28515625" style="461" bestFit="1" customWidth="1"/>
    <col min="2060" max="2063" width="13.7109375" style="461" bestFit="1" customWidth="1"/>
    <col min="2064" max="2064" width="11.28515625" style="461" customWidth="1"/>
    <col min="2065" max="2304" width="9.140625" style="461"/>
    <col min="2305" max="2305" width="3.140625" style="461" customWidth="1"/>
    <col min="2306" max="2306" width="18.42578125" style="461" customWidth="1"/>
    <col min="2307" max="2307" width="9.42578125" style="461" customWidth="1"/>
    <col min="2308" max="2308" width="15.140625" style="461" customWidth="1"/>
    <col min="2309" max="2309" width="10.42578125" style="461" bestFit="1" customWidth="1"/>
    <col min="2310" max="2310" width="10.85546875" style="461" bestFit="1" customWidth="1"/>
    <col min="2311" max="2311" width="11.28515625" style="461" bestFit="1" customWidth="1"/>
    <col min="2312" max="2313" width="12.42578125" style="461" bestFit="1" customWidth="1"/>
    <col min="2314" max="2315" width="13.28515625" style="461" bestFit="1" customWidth="1"/>
    <col min="2316" max="2319" width="13.7109375" style="461" bestFit="1" customWidth="1"/>
    <col min="2320" max="2320" width="11.28515625" style="461" customWidth="1"/>
    <col min="2321" max="2560" width="9.140625" style="461"/>
    <col min="2561" max="2561" width="3.140625" style="461" customWidth="1"/>
    <col min="2562" max="2562" width="18.42578125" style="461" customWidth="1"/>
    <col min="2563" max="2563" width="9.42578125" style="461" customWidth="1"/>
    <col min="2564" max="2564" width="15.140625" style="461" customWidth="1"/>
    <col min="2565" max="2565" width="10.42578125" style="461" bestFit="1" customWidth="1"/>
    <col min="2566" max="2566" width="10.85546875" style="461" bestFit="1" customWidth="1"/>
    <col min="2567" max="2567" width="11.28515625" style="461" bestFit="1" customWidth="1"/>
    <col min="2568" max="2569" width="12.42578125" style="461" bestFit="1" customWidth="1"/>
    <col min="2570" max="2571" width="13.28515625" style="461" bestFit="1" customWidth="1"/>
    <col min="2572" max="2575" width="13.7109375" style="461" bestFit="1" customWidth="1"/>
    <col min="2576" max="2576" width="11.28515625" style="461" customWidth="1"/>
    <col min="2577" max="2816" width="9.140625" style="461"/>
    <col min="2817" max="2817" width="3.140625" style="461" customWidth="1"/>
    <col min="2818" max="2818" width="18.42578125" style="461" customWidth="1"/>
    <col min="2819" max="2819" width="9.42578125" style="461" customWidth="1"/>
    <col min="2820" max="2820" width="15.140625" style="461" customWidth="1"/>
    <col min="2821" max="2821" width="10.42578125" style="461" bestFit="1" customWidth="1"/>
    <col min="2822" max="2822" width="10.85546875" style="461" bestFit="1" customWidth="1"/>
    <col min="2823" max="2823" width="11.28515625" style="461" bestFit="1" customWidth="1"/>
    <col min="2824" max="2825" width="12.42578125" style="461" bestFit="1" customWidth="1"/>
    <col min="2826" max="2827" width="13.28515625" style="461" bestFit="1" customWidth="1"/>
    <col min="2828" max="2831" width="13.7109375" style="461" bestFit="1" customWidth="1"/>
    <col min="2832" max="2832" width="11.28515625" style="461" customWidth="1"/>
    <col min="2833" max="3072" width="9.140625" style="461"/>
    <col min="3073" max="3073" width="3.140625" style="461" customWidth="1"/>
    <col min="3074" max="3074" width="18.42578125" style="461" customWidth="1"/>
    <col min="3075" max="3075" width="9.42578125" style="461" customWidth="1"/>
    <col min="3076" max="3076" width="15.140625" style="461" customWidth="1"/>
    <col min="3077" max="3077" width="10.42578125" style="461" bestFit="1" customWidth="1"/>
    <col min="3078" max="3078" width="10.85546875" style="461" bestFit="1" customWidth="1"/>
    <col min="3079" max="3079" width="11.28515625" style="461" bestFit="1" customWidth="1"/>
    <col min="3080" max="3081" width="12.42578125" style="461" bestFit="1" customWidth="1"/>
    <col min="3082" max="3083" width="13.28515625" style="461" bestFit="1" customWidth="1"/>
    <col min="3084" max="3087" width="13.7109375" style="461" bestFit="1" customWidth="1"/>
    <col min="3088" max="3088" width="11.28515625" style="461" customWidth="1"/>
    <col min="3089" max="3328" width="9.140625" style="461"/>
    <col min="3329" max="3329" width="3.140625" style="461" customWidth="1"/>
    <col min="3330" max="3330" width="18.42578125" style="461" customWidth="1"/>
    <col min="3331" max="3331" width="9.42578125" style="461" customWidth="1"/>
    <col min="3332" max="3332" width="15.140625" style="461" customWidth="1"/>
    <col min="3333" max="3333" width="10.42578125" style="461" bestFit="1" customWidth="1"/>
    <col min="3334" max="3334" width="10.85546875" style="461" bestFit="1" customWidth="1"/>
    <col min="3335" max="3335" width="11.28515625" style="461" bestFit="1" customWidth="1"/>
    <col min="3336" max="3337" width="12.42578125" style="461" bestFit="1" customWidth="1"/>
    <col min="3338" max="3339" width="13.28515625" style="461" bestFit="1" customWidth="1"/>
    <col min="3340" max="3343" width="13.7109375" style="461" bestFit="1" customWidth="1"/>
    <col min="3344" max="3344" width="11.28515625" style="461" customWidth="1"/>
    <col min="3345" max="3584" width="9.140625" style="461"/>
    <col min="3585" max="3585" width="3.140625" style="461" customWidth="1"/>
    <col min="3586" max="3586" width="18.42578125" style="461" customWidth="1"/>
    <col min="3587" max="3587" width="9.42578125" style="461" customWidth="1"/>
    <col min="3588" max="3588" width="15.140625" style="461" customWidth="1"/>
    <col min="3589" max="3589" width="10.42578125" style="461" bestFit="1" customWidth="1"/>
    <col min="3590" max="3590" width="10.85546875" style="461" bestFit="1" customWidth="1"/>
    <col min="3591" max="3591" width="11.28515625" style="461" bestFit="1" customWidth="1"/>
    <col min="3592" max="3593" width="12.42578125" style="461" bestFit="1" customWidth="1"/>
    <col min="3594" max="3595" width="13.28515625" style="461" bestFit="1" customWidth="1"/>
    <col min="3596" max="3599" width="13.7109375" style="461" bestFit="1" customWidth="1"/>
    <col min="3600" max="3600" width="11.28515625" style="461" customWidth="1"/>
    <col min="3601" max="3840" width="9.140625" style="461"/>
    <col min="3841" max="3841" width="3.140625" style="461" customWidth="1"/>
    <col min="3842" max="3842" width="18.42578125" style="461" customWidth="1"/>
    <col min="3843" max="3843" width="9.42578125" style="461" customWidth="1"/>
    <col min="3844" max="3844" width="15.140625" style="461" customWidth="1"/>
    <col min="3845" max="3845" width="10.42578125" style="461" bestFit="1" customWidth="1"/>
    <col min="3846" max="3846" width="10.85546875" style="461" bestFit="1" customWidth="1"/>
    <col min="3847" max="3847" width="11.28515625" style="461" bestFit="1" customWidth="1"/>
    <col min="3848" max="3849" width="12.42578125" style="461" bestFit="1" customWidth="1"/>
    <col min="3850" max="3851" width="13.28515625" style="461" bestFit="1" customWidth="1"/>
    <col min="3852" max="3855" width="13.7109375" style="461" bestFit="1" customWidth="1"/>
    <col min="3856" max="3856" width="11.28515625" style="461" customWidth="1"/>
    <col min="3857" max="4096" width="9.140625" style="461"/>
    <col min="4097" max="4097" width="3.140625" style="461" customWidth="1"/>
    <col min="4098" max="4098" width="18.42578125" style="461" customWidth="1"/>
    <col min="4099" max="4099" width="9.42578125" style="461" customWidth="1"/>
    <col min="4100" max="4100" width="15.140625" style="461" customWidth="1"/>
    <col min="4101" max="4101" width="10.42578125" style="461" bestFit="1" customWidth="1"/>
    <col min="4102" max="4102" width="10.85546875" style="461" bestFit="1" customWidth="1"/>
    <col min="4103" max="4103" width="11.28515625" style="461" bestFit="1" customWidth="1"/>
    <col min="4104" max="4105" width="12.42578125" style="461" bestFit="1" customWidth="1"/>
    <col min="4106" max="4107" width="13.28515625" style="461" bestFit="1" customWidth="1"/>
    <col min="4108" max="4111" width="13.7109375" style="461" bestFit="1" customWidth="1"/>
    <col min="4112" max="4112" width="11.28515625" style="461" customWidth="1"/>
    <col min="4113" max="4352" width="9.140625" style="461"/>
    <col min="4353" max="4353" width="3.140625" style="461" customWidth="1"/>
    <col min="4354" max="4354" width="18.42578125" style="461" customWidth="1"/>
    <col min="4355" max="4355" width="9.42578125" style="461" customWidth="1"/>
    <col min="4356" max="4356" width="15.140625" style="461" customWidth="1"/>
    <col min="4357" max="4357" width="10.42578125" style="461" bestFit="1" customWidth="1"/>
    <col min="4358" max="4358" width="10.85546875" style="461" bestFit="1" customWidth="1"/>
    <col min="4359" max="4359" width="11.28515625" style="461" bestFit="1" customWidth="1"/>
    <col min="4360" max="4361" width="12.42578125" style="461" bestFit="1" customWidth="1"/>
    <col min="4362" max="4363" width="13.28515625" style="461" bestFit="1" customWidth="1"/>
    <col min="4364" max="4367" width="13.7109375" style="461" bestFit="1" customWidth="1"/>
    <col min="4368" max="4368" width="11.28515625" style="461" customWidth="1"/>
    <col min="4369" max="4608" width="9.140625" style="461"/>
    <col min="4609" max="4609" width="3.140625" style="461" customWidth="1"/>
    <col min="4610" max="4610" width="18.42578125" style="461" customWidth="1"/>
    <col min="4611" max="4611" width="9.42578125" style="461" customWidth="1"/>
    <col min="4612" max="4612" width="15.140625" style="461" customWidth="1"/>
    <col min="4613" max="4613" width="10.42578125" style="461" bestFit="1" customWidth="1"/>
    <col min="4614" max="4614" width="10.85546875" style="461" bestFit="1" customWidth="1"/>
    <col min="4615" max="4615" width="11.28515625" style="461" bestFit="1" customWidth="1"/>
    <col min="4616" max="4617" width="12.42578125" style="461" bestFit="1" customWidth="1"/>
    <col min="4618" max="4619" width="13.28515625" style="461" bestFit="1" customWidth="1"/>
    <col min="4620" max="4623" width="13.7109375" style="461" bestFit="1" customWidth="1"/>
    <col min="4624" max="4624" width="11.28515625" style="461" customWidth="1"/>
    <col min="4625" max="4864" width="9.140625" style="461"/>
    <col min="4865" max="4865" width="3.140625" style="461" customWidth="1"/>
    <col min="4866" max="4866" width="18.42578125" style="461" customWidth="1"/>
    <col min="4867" max="4867" width="9.42578125" style="461" customWidth="1"/>
    <col min="4868" max="4868" width="15.140625" style="461" customWidth="1"/>
    <col min="4869" max="4869" width="10.42578125" style="461" bestFit="1" customWidth="1"/>
    <col min="4870" max="4870" width="10.85546875" style="461" bestFit="1" customWidth="1"/>
    <col min="4871" max="4871" width="11.28515625" style="461" bestFit="1" customWidth="1"/>
    <col min="4872" max="4873" width="12.42578125" style="461" bestFit="1" customWidth="1"/>
    <col min="4874" max="4875" width="13.28515625" style="461" bestFit="1" customWidth="1"/>
    <col min="4876" max="4879" width="13.7109375" style="461" bestFit="1" customWidth="1"/>
    <col min="4880" max="4880" width="11.28515625" style="461" customWidth="1"/>
    <col min="4881" max="5120" width="9.140625" style="461"/>
    <col min="5121" max="5121" width="3.140625" style="461" customWidth="1"/>
    <col min="5122" max="5122" width="18.42578125" style="461" customWidth="1"/>
    <col min="5123" max="5123" width="9.42578125" style="461" customWidth="1"/>
    <col min="5124" max="5124" width="15.140625" style="461" customWidth="1"/>
    <col min="5125" max="5125" width="10.42578125" style="461" bestFit="1" customWidth="1"/>
    <col min="5126" max="5126" width="10.85546875" style="461" bestFit="1" customWidth="1"/>
    <col min="5127" max="5127" width="11.28515625" style="461" bestFit="1" customWidth="1"/>
    <col min="5128" max="5129" width="12.42578125" style="461" bestFit="1" customWidth="1"/>
    <col min="5130" max="5131" width="13.28515625" style="461" bestFit="1" customWidth="1"/>
    <col min="5132" max="5135" width="13.7109375" style="461" bestFit="1" customWidth="1"/>
    <col min="5136" max="5136" width="11.28515625" style="461" customWidth="1"/>
    <col min="5137" max="5376" width="9.140625" style="461"/>
    <col min="5377" max="5377" width="3.140625" style="461" customWidth="1"/>
    <col min="5378" max="5378" width="18.42578125" style="461" customWidth="1"/>
    <col min="5379" max="5379" width="9.42578125" style="461" customWidth="1"/>
    <col min="5380" max="5380" width="15.140625" style="461" customWidth="1"/>
    <col min="5381" max="5381" width="10.42578125" style="461" bestFit="1" customWidth="1"/>
    <col min="5382" max="5382" width="10.85546875" style="461" bestFit="1" customWidth="1"/>
    <col min="5383" max="5383" width="11.28515625" style="461" bestFit="1" customWidth="1"/>
    <col min="5384" max="5385" width="12.42578125" style="461" bestFit="1" customWidth="1"/>
    <col min="5386" max="5387" width="13.28515625" style="461" bestFit="1" customWidth="1"/>
    <col min="5388" max="5391" width="13.7109375" style="461" bestFit="1" customWidth="1"/>
    <col min="5392" max="5392" width="11.28515625" style="461" customWidth="1"/>
    <col min="5393" max="5632" width="9.140625" style="461"/>
    <col min="5633" max="5633" width="3.140625" style="461" customWidth="1"/>
    <col min="5634" max="5634" width="18.42578125" style="461" customWidth="1"/>
    <col min="5635" max="5635" width="9.42578125" style="461" customWidth="1"/>
    <col min="5636" max="5636" width="15.140625" style="461" customWidth="1"/>
    <col min="5637" max="5637" width="10.42578125" style="461" bestFit="1" customWidth="1"/>
    <col min="5638" max="5638" width="10.85546875" style="461" bestFit="1" customWidth="1"/>
    <col min="5639" max="5639" width="11.28515625" style="461" bestFit="1" customWidth="1"/>
    <col min="5640" max="5641" width="12.42578125" style="461" bestFit="1" customWidth="1"/>
    <col min="5642" max="5643" width="13.28515625" style="461" bestFit="1" customWidth="1"/>
    <col min="5644" max="5647" width="13.7109375" style="461" bestFit="1" customWidth="1"/>
    <col min="5648" max="5648" width="11.28515625" style="461" customWidth="1"/>
    <col min="5649" max="5888" width="9.140625" style="461"/>
    <col min="5889" max="5889" width="3.140625" style="461" customWidth="1"/>
    <col min="5890" max="5890" width="18.42578125" style="461" customWidth="1"/>
    <col min="5891" max="5891" width="9.42578125" style="461" customWidth="1"/>
    <col min="5892" max="5892" width="15.140625" style="461" customWidth="1"/>
    <col min="5893" max="5893" width="10.42578125" style="461" bestFit="1" customWidth="1"/>
    <col min="5894" max="5894" width="10.85546875" style="461" bestFit="1" customWidth="1"/>
    <col min="5895" max="5895" width="11.28515625" style="461" bestFit="1" customWidth="1"/>
    <col min="5896" max="5897" width="12.42578125" style="461" bestFit="1" customWidth="1"/>
    <col min="5898" max="5899" width="13.28515625" style="461" bestFit="1" customWidth="1"/>
    <col min="5900" max="5903" width="13.7109375" style="461" bestFit="1" customWidth="1"/>
    <col min="5904" max="5904" width="11.28515625" style="461" customWidth="1"/>
    <col min="5905" max="6144" width="9.140625" style="461"/>
    <col min="6145" max="6145" width="3.140625" style="461" customWidth="1"/>
    <col min="6146" max="6146" width="18.42578125" style="461" customWidth="1"/>
    <col min="6147" max="6147" width="9.42578125" style="461" customWidth="1"/>
    <col min="6148" max="6148" width="15.140625" style="461" customWidth="1"/>
    <col min="6149" max="6149" width="10.42578125" style="461" bestFit="1" customWidth="1"/>
    <col min="6150" max="6150" width="10.85546875" style="461" bestFit="1" customWidth="1"/>
    <col min="6151" max="6151" width="11.28515625" style="461" bestFit="1" customWidth="1"/>
    <col min="6152" max="6153" width="12.42578125" style="461" bestFit="1" customWidth="1"/>
    <col min="6154" max="6155" width="13.28515625" style="461" bestFit="1" customWidth="1"/>
    <col min="6156" max="6159" width="13.7109375" style="461" bestFit="1" customWidth="1"/>
    <col min="6160" max="6160" width="11.28515625" style="461" customWidth="1"/>
    <col min="6161" max="6400" width="9.140625" style="461"/>
    <col min="6401" max="6401" width="3.140625" style="461" customWidth="1"/>
    <col min="6402" max="6402" width="18.42578125" style="461" customWidth="1"/>
    <col min="6403" max="6403" width="9.42578125" style="461" customWidth="1"/>
    <col min="6404" max="6404" width="15.140625" style="461" customWidth="1"/>
    <col min="6405" max="6405" width="10.42578125" style="461" bestFit="1" customWidth="1"/>
    <col min="6406" max="6406" width="10.85546875" style="461" bestFit="1" customWidth="1"/>
    <col min="6407" max="6407" width="11.28515625" style="461" bestFit="1" customWidth="1"/>
    <col min="6408" max="6409" width="12.42578125" style="461" bestFit="1" customWidth="1"/>
    <col min="6410" max="6411" width="13.28515625" style="461" bestFit="1" customWidth="1"/>
    <col min="6412" max="6415" width="13.7109375" style="461" bestFit="1" customWidth="1"/>
    <col min="6416" max="6416" width="11.28515625" style="461" customWidth="1"/>
    <col min="6417" max="6656" width="9.140625" style="461"/>
    <col min="6657" max="6657" width="3.140625" style="461" customWidth="1"/>
    <col min="6658" max="6658" width="18.42578125" style="461" customWidth="1"/>
    <col min="6659" max="6659" width="9.42578125" style="461" customWidth="1"/>
    <col min="6660" max="6660" width="15.140625" style="461" customWidth="1"/>
    <col min="6661" max="6661" width="10.42578125" style="461" bestFit="1" customWidth="1"/>
    <col min="6662" max="6662" width="10.85546875" style="461" bestFit="1" customWidth="1"/>
    <col min="6663" max="6663" width="11.28515625" style="461" bestFit="1" customWidth="1"/>
    <col min="6664" max="6665" width="12.42578125" style="461" bestFit="1" customWidth="1"/>
    <col min="6666" max="6667" width="13.28515625" style="461" bestFit="1" customWidth="1"/>
    <col min="6668" max="6671" width="13.7109375" style="461" bestFit="1" customWidth="1"/>
    <col min="6672" max="6672" width="11.28515625" style="461" customWidth="1"/>
    <col min="6673" max="6912" width="9.140625" style="461"/>
    <col min="6913" max="6913" width="3.140625" style="461" customWidth="1"/>
    <col min="6914" max="6914" width="18.42578125" style="461" customWidth="1"/>
    <col min="6915" max="6915" width="9.42578125" style="461" customWidth="1"/>
    <col min="6916" max="6916" width="15.140625" style="461" customWidth="1"/>
    <col min="6917" max="6917" width="10.42578125" style="461" bestFit="1" customWidth="1"/>
    <col min="6918" max="6918" width="10.85546875" style="461" bestFit="1" customWidth="1"/>
    <col min="6919" max="6919" width="11.28515625" style="461" bestFit="1" customWidth="1"/>
    <col min="6920" max="6921" width="12.42578125" style="461" bestFit="1" customWidth="1"/>
    <col min="6922" max="6923" width="13.28515625" style="461" bestFit="1" customWidth="1"/>
    <col min="6924" max="6927" width="13.7109375" style="461" bestFit="1" customWidth="1"/>
    <col min="6928" max="6928" width="11.28515625" style="461" customWidth="1"/>
    <col min="6929" max="7168" width="9.140625" style="461"/>
    <col min="7169" max="7169" width="3.140625" style="461" customWidth="1"/>
    <col min="7170" max="7170" width="18.42578125" style="461" customWidth="1"/>
    <col min="7171" max="7171" width="9.42578125" style="461" customWidth="1"/>
    <col min="7172" max="7172" width="15.140625" style="461" customWidth="1"/>
    <col min="7173" max="7173" width="10.42578125" style="461" bestFit="1" customWidth="1"/>
    <col min="7174" max="7174" width="10.85546875" style="461" bestFit="1" customWidth="1"/>
    <col min="7175" max="7175" width="11.28515625" style="461" bestFit="1" customWidth="1"/>
    <col min="7176" max="7177" width="12.42578125" style="461" bestFit="1" customWidth="1"/>
    <col min="7178" max="7179" width="13.28515625" style="461" bestFit="1" customWidth="1"/>
    <col min="7180" max="7183" width="13.7109375" style="461" bestFit="1" customWidth="1"/>
    <col min="7184" max="7184" width="11.28515625" style="461" customWidth="1"/>
    <col min="7185" max="7424" width="9.140625" style="461"/>
    <col min="7425" max="7425" width="3.140625" style="461" customWidth="1"/>
    <col min="7426" max="7426" width="18.42578125" style="461" customWidth="1"/>
    <col min="7427" max="7427" width="9.42578125" style="461" customWidth="1"/>
    <col min="7428" max="7428" width="15.140625" style="461" customWidth="1"/>
    <col min="7429" max="7429" width="10.42578125" style="461" bestFit="1" customWidth="1"/>
    <col min="7430" max="7430" width="10.85546875" style="461" bestFit="1" customWidth="1"/>
    <col min="7431" max="7431" width="11.28515625" style="461" bestFit="1" customWidth="1"/>
    <col min="7432" max="7433" width="12.42578125" style="461" bestFit="1" customWidth="1"/>
    <col min="7434" max="7435" width="13.28515625" style="461" bestFit="1" customWidth="1"/>
    <col min="7436" max="7439" width="13.7109375" style="461" bestFit="1" customWidth="1"/>
    <col min="7440" max="7440" width="11.28515625" style="461" customWidth="1"/>
    <col min="7441" max="7680" width="9.140625" style="461"/>
    <col min="7681" max="7681" width="3.140625" style="461" customWidth="1"/>
    <col min="7682" max="7682" width="18.42578125" style="461" customWidth="1"/>
    <col min="7683" max="7683" width="9.42578125" style="461" customWidth="1"/>
    <col min="7684" max="7684" width="15.140625" style="461" customWidth="1"/>
    <col min="7685" max="7685" width="10.42578125" style="461" bestFit="1" customWidth="1"/>
    <col min="7686" max="7686" width="10.85546875" style="461" bestFit="1" customWidth="1"/>
    <col min="7687" max="7687" width="11.28515625" style="461" bestFit="1" customWidth="1"/>
    <col min="7688" max="7689" width="12.42578125" style="461" bestFit="1" customWidth="1"/>
    <col min="7690" max="7691" width="13.28515625" style="461" bestFit="1" customWidth="1"/>
    <col min="7692" max="7695" width="13.7109375" style="461" bestFit="1" customWidth="1"/>
    <col min="7696" max="7696" width="11.28515625" style="461" customWidth="1"/>
    <col min="7697" max="7936" width="9.140625" style="461"/>
    <col min="7937" max="7937" width="3.140625" style="461" customWidth="1"/>
    <col min="7938" max="7938" width="18.42578125" style="461" customWidth="1"/>
    <col min="7939" max="7939" width="9.42578125" style="461" customWidth="1"/>
    <col min="7940" max="7940" width="15.140625" style="461" customWidth="1"/>
    <col min="7941" max="7941" width="10.42578125" style="461" bestFit="1" customWidth="1"/>
    <col min="7942" max="7942" width="10.85546875" style="461" bestFit="1" customWidth="1"/>
    <col min="7943" max="7943" width="11.28515625" style="461" bestFit="1" customWidth="1"/>
    <col min="7944" max="7945" width="12.42578125" style="461" bestFit="1" customWidth="1"/>
    <col min="7946" max="7947" width="13.28515625" style="461" bestFit="1" customWidth="1"/>
    <col min="7948" max="7951" width="13.7109375" style="461" bestFit="1" customWidth="1"/>
    <col min="7952" max="7952" width="11.28515625" style="461" customWidth="1"/>
    <col min="7953" max="8192" width="9.140625" style="461"/>
    <col min="8193" max="8193" width="3.140625" style="461" customWidth="1"/>
    <col min="8194" max="8194" width="18.42578125" style="461" customWidth="1"/>
    <col min="8195" max="8195" width="9.42578125" style="461" customWidth="1"/>
    <col min="8196" max="8196" width="15.140625" style="461" customWidth="1"/>
    <col min="8197" max="8197" width="10.42578125" style="461" bestFit="1" customWidth="1"/>
    <col min="8198" max="8198" width="10.85546875" style="461" bestFit="1" customWidth="1"/>
    <col min="8199" max="8199" width="11.28515625" style="461" bestFit="1" customWidth="1"/>
    <col min="8200" max="8201" width="12.42578125" style="461" bestFit="1" customWidth="1"/>
    <col min="8202" max="8203" width="13.28515625" style="461" bestFit="1" customWidth="1"/>
    <col min="8204" max="8207" width="13.7109375" style="461" bestFit="1" customWidth="1"/>
    <col min="8208" max="8208" width="11.28515625" style="461" customWidth="1"/>
    <col min="8209" max="8448" width="9.140625" style="461"/>
    <col min="8449" max="8449" width="3.140625" style="461" customWidth="1"/>
    <col min="8450" max="8450" width="18.42578125" style="461" customWidth="1"/>
    <col min="8451" max="8451" width="9.42578125" style="461" customWidth="1"/>
    <col min="8452" max="8452" width="15.140625" style="461" customWidth="1"/>
    <col min="8453" max="8453" width="10.42578125" style="461" bestFit="1" customWidth="1"/>
    <col min="8454" max="8454" width="10.85546875" style="461" bestFit="1" customWidth="1"/>
    <col min="8455" max="8455" width="11.28515625" style="461" bestFit="1" customWidth="1"/>
    <col min="8456" max="8457" width="12.42578125" style="461" bestFit="1" customWidth="1"/>
    <col min="8458" max="8459" width="13.28515625" style="461" bestFit="1" customWidth="1"/>
    <col min="8460" max="8463" width="13.7109375" style="461" bestFit="1" customWidth="1"/>
    <col min="8464" max="8464" width="11.28515625" style="461" customWidth="1"/>
    <col min="8465" max="8704" width="9.140625" style="461"/>
    <col min="8705" max="8705" width="3.140625" style="461" customWidth="1"/>
    <col min="8706" max="8706" width="18.42578125" style="461" customWidth="1"/>
    <col min="8707" max="8707" width="9.42578125" style="461" customWidth="1"/>
    <col min="8708" max="8708" width="15.140625" style="461" customWidth="1"/>
    <col min="8709" max="8709" width="10.42578125" style="461" bestFit="1" customWidth="1"/>
    <col min="8710" max="8710" width="10.85546875" style="461" bestFit="1" customWidth="1"/>
    <col min="8711" max="8711" width="11.28515625" style="461" bestFit="1" customWidth="1"/>
    <col min="8712" max="8713" width="12.42578125" style="461" bestFit="1" customWidth="1"/>
    <col min="8714" max="8715" width="13.28515625" style="461" bestFit="1" customWidth="1"/>
    <col min="8716" max="8719" width="13.7109375" style="461" bestFit="1" customWidth="1"/>
    <col min="8720" max="8720" width="11.28515625" style="461" customWidth="1"/>
    <col min="8721" max="8960" width="9.140625" style="461"/>
    <col min="8961" max="8961" width="3.140625" style="461" customWidth="1"/>
    <col min="8962" max="8962" width="18.42578125" style="461" customWidth="1"/>
    <col min="8963" max="8963" width="9.42578125" style="461" customWidth="1"/>
    <col min="8964" max="8964" width="15.140625" style="461" customWidth="1"/>
    <col min="8965" max="8965" width="10.42578125" style="461" bestFit="1" customWidth="1"/>
    <col min="8966" max="8966" width="10.85546875" style="461" bestFit="1" customWidth="1"/>
    <col min="8967" max="8967" width="11.28515625" style="461" bestFit="1" customWidth="1"/>
    <col min="8968" max="8969" width="12.42578125" style="461" bestFit="1" customWidth="1"/>
    <col min="8970" max="8971" width="13.28515625" style="461" bestFit="1" customWidth="1"/>
    <col min="8972" max="8975" width="13.7109375" style="461" bestFit="1" customWidth="1"/>
    <col min="8976" max="8976" width="11.28515625" style="461" customWidth="1"/>
    <col min="8977" max="9216" width="9.140625" style="461"/>
    <col min="9217" max="9217" width="3.140625" style="461" customWidth="1"/>
    <col min="9218" max="9218" width="18.42578125" style="461" customWidth="1"/>
    <col min="9219" max="9219" width="9.42578125" style="461" customWidth="1"/>
    <col min="9220" max="9220" width="15.140625" style="461" customWidth="1"/>
    <col min="9221" max="9221" width="10.42578125" style="461" bestFit="1" customWidth="1"/>
    <col min="9222" max="9222" width="10.85546875" style="461" bestFit="1" customWidth="1"/>
    <col min="9223" max="9223" width="11.28515625" style="461" bestFit="1" customWidth="1"/>
    <col min="9224" max="9225" width="12.42578125" style="461" bestFit="1" customWidth="1"/>
    <col min="9226" max="9227" width="13.28515625" style="461" bestFit="1" customWidth="1"/>
    <col min="9228" max="9231" width="13.7109375" style="461" bestFit="1" customWidth="1"/>
    <col min="9232" max="9232" width="11.28515625" style="461" customWidth="1"/>
    <col min="9233" max="9472" width="9.140625" style="461"/>
    <col min="9473" max="9473" width="3.140625" style="461" customWidth="1"/>
    <col min="9474" max="9474" width="18.42578125" style="461" customWidth="1"/>
    <col min="9475" max="9475" width="9.42578125" style="461" customWidth="1"/>
    <col min="9476" max="9476" width="15.140625" style="461" customWidth="1"/>
    <col min="9477" max="9477" width="10.42578125" style="461" bestFit="1" customWidth="1"/>
    <col min="9478" max="9478" width="10.85546875" style="461" bestFit="1" customWidth="1"/>
    <col min="9479" max="9479" width="11.28515625" style="461" bestFit="1" customWidth="1"/>
    <col min="9480" max="9481" width="12.42578125" style="461" bestFit="1" customWidth="1"/>
    <col min="9482" max="9483" width="13.28515625" style="461" bestFit="1" customWidth="1"/>
    <col min="9484" max="9487" width="13.7109375" style="461" bestFit="1" customWidth="1"/>
    <col min="9488" max="9488" width="11.28515625" style="461" customWidth="1"/>
    <col min="9489" max="9728" width="9.140625" style="461"/>
    <col min="9729" max="9729" width="3.140625" style="461" customWidth="1"/>
    <col min="9730" max="9730" width="18.42578125" style="461" customWidth="1"/>
    <col min="9731" max="9731" width="9.42578125" style="461" customWidth="1"/>
    <col min="9732" max="9732" width="15.140625" style="461" customWidth="1"/>
    <col min="9733" max="9733" width="10.42578125" style="461" bestFit="1" customWidth="1"/>
    <col min="9734" max="9734" width="10.85546875" style="461" bestFit="1" customWidth="1"/>
    <col min="9735" max="9735" width="11.28515625" style="461" bestFit="1" customWidth="1"/>
    <col min="9736" max="9737" width="12.42578125" style="461" bestFit="1" customWidth="1"/>
    <col min="9738" max="9739" width="13.28515625" style="461" bestFit="1" customWidth="1"/>
    <col min="9740" max="9743" width="13.7109375" style="461" bestFit="1" customWidth="1"/>
    <col min="9744" max="9744" width="11.28515625" style="461" customWidth="1"/>
    <col min="9745" max="9984" width="9.140625" style="461"/>
    <col min="9985" max="9985" width="3.140625" style="461" customWidth="1"/>
    <col min="9986" max="9986" width="18.42578125" style="461" customWidth="1"/>
    <col min="9987" max="9987" width="9.42578125" style="461" customWidth="1"/>
    <col min="9988" max="9988" width="15.140625" style="461" customWidth="1"/>
    <col min="9989" max="9989" width="10.42578125" style="461" bestFit="1" customWidth="1"/>
    <col min="9990" max="9990" width="10.85546875" style="461" bestFit="1" customWidth="1"/>
    <col min="9991" max="9991" width="11.28515625" style="461" bestFit="1" customWidth="1"/>
    <col min="9992" max="9993" width="12.42578125" style="461" bestFit="1" customWidth="1"/>
    <col min="9994" max="9995" width="13.28515625" style="461" bestFit="1" customWidth="1"/>
    <col min="9996" max="9999" width="13.7109375" style="461" bestFit="1" customWidth="1"/>
    <col min="10000" max="10000" width="11.28515625" style="461" customWidth="1"/>
    <col min="10001" max="10240" width="9.140625" style="461"/>
    <col min="10241" max="10241" width="3.140625" style="461" customWidth="1"/>
    <col min="10242" max="10242" width="18.42578125" style="461" customWidth="1"/>
    <col min="10243" max="10243" width="9.42578125" style="461" customWidth="1"/>
    <col min="10244" max="10244" width="15.140625" style="461" customWidth="1"/>
    <col min="10245" max="10245" width="10.42578125" style="461" bestFit="1" customWidth="1"/>
    <col min="10246" max="10246" width="10.85546875" style="461" bestFit="1" customWidth="1"/>
    <col min="10247" max="10247" width="11.28515625" style="461" bestFit="1" customWidth="1"/>
    <col min="10248" max="10249" width="12.42578125" style="461" bestFit="1" customWidth="1"/>
    <col min="10250" max="10251" width="13.28515625" style="461" bestFit="1" customWidth="1"/>
    <col min="10252" max="10255" width="13.7109375" style="461" bestFit="1" customWidth="1"/>
    <col min="10256" max="10256" width="11.28515625" style="461" customWidth="1"/>
    <col min="10257" max="10496" width="9.140625" style="461"/>
    <col min="10497" max="10497" width="3.140625" style="461" customWidth="1"/>
    <col min="10498" max="10498" width="18.42578125" style="461" customWidth="1"/>
    <col min="10499" max="10499" width="9.42578125" style="461" customWidth="1"/>
    <col min="10500" max="10500" width="15.140625" style="461" customWidth="1"/>
    <col min="10501" max="10501" width="10.42578125" style="461" bestFit="1" customWidth="1"/>
    <col min="10502" max="10502" width="10.85546875" style="461" bestFit="1" customWidth="1"/>
    <col min="10503" max="10503" width="11.28515625" style="461" bestFit="1" customWidth="1"/>
    <col min="10504" max="10505" width="12.42578125" style="461" bestFit="1" customWidth="1"/>
    <col min="10506" max="10507" width="13.28515625" style="461" bestFit="1" customWidth="1"/>
    <col min="10508" max="10511" width="13.7109375" style="461" bestFit="1" customWidth="1"/>
    <col min="10512" max="10512" width="11.28515625" style="461" customWidth="1"/>
    <col min="10513" max="10752" width="9.140625" style="461"/>
    <col min="10753" max="10753" width="3.140625" style="461" customWidth="1"/>
    <col min="10754" max="10754" width="18.42578125" style="461" customWidth="1"/>
    <col min="10755" max="10755" width="9.42578125" style="461" customWidth="1"/>
    <col min="10756" max="10756" width="15.140625" style="461" customWidth="1"/>
    <col min="10757" max="10757" width="10.42578125" style="461" bestFit="1" customWidth="1"/>
    <col min="10758" max="10758" width="10.85546875" style="461" bestFit="1" customWidth="1"/>
    <col min="10759" max="10759" width="11.28515625" style="461" bestFit="1" customWidth="1"/>
    <col min="10760" max="10761" width="12.42578125" style="461" bestFit="1" customWidth="1"/>
    <col min="10762" max="10763" width="13.28515625" style="461" bestFit="1" customWidth="1"/>
    <col min="10764" max="10767" width="13.7109375" style="461" bestFit="1" customWidth="1"/>
    <col min="10768" max="10768" width="11.28515625" style="461" customWidth="1"/>
    <col min="10769" max="11008" width="9.140625" style="461"/>
    <col min="11009" max="11009" width="3.140625" style="461" customWidth="1"/>
    <col min="11010" max="11010" width="18.42578125" style="461" customWidth="1"/>
    <col min="11011" max="11011" width="9.42578125" style="461" customWidth="1"/>
    <col min="11012" max="11012" width="15.140625" style="461" customWidth="1"/>
    <col min="11013" max="11013" width="10.42578125" style="461" bestFit="1" customWidth="1"/>
    <col min="11014" max="11014" width="10.85546875" style="461" bestFit="1" customWidth="1"/>
    <col min="11015" max="11015" width="11.28515625" style="461" bestFit="1" customWidth="1"/>
    <col min="11016" max="11017" width="12.42578125" style="461" bestFit="1" customWidth="1"/>
    <col min="11018" max="11019" width="13.28515625" style="461" bestFit="1" customWidth="1"/>
    <col min="11020" max="11023" width="13.7109375" style="461" bestFit="1" customWidth="1"/>
    <col min="11024" max="11024" width="11.28515625" style="461" customWidth="1"/>
    <col min="11025" max="11264" width="9.140625" style="461"/>
    <col min="11265" max="11265" width="3.140625" style="461" customWidth="1"/>
    <col min="11266" max="11266" width="18.42578125" style="461" customWidth="1"/>
    <col min="11267" max="11267" width="9.42578125" style="461" customWidth="1"/>
    <col min="11268" max="11268" width="15.140625" style="461" customWidth="1"/>
    <col min="11269" max="11269" width="10.42578125" style="461" bestFit="1" customWidth="1"/>
    <col min="11270" max="11270" width="10.85546875" style="461" bestFit="1" customWidth="1"/>
    <col min="11271" max="11271" width="11.28515625" style="461" bestFit="1" customWidth="1"/>
    <col min="11272" max="11273" width="12.42578125" style="461" bestFit="1" customWidth="1"/>
    <col min="11274" max="11275" width="13.28515625" style="461" bestFit="1" customWidth="1"/>
    <col min="11276" max="11279" width="13.7109375" style="461" bestFit="1" customWidth="1"/>
    <col min="11280" max="11280" width="11.28515625" style="461" customWidth="1"/>
    <col min="11281" max="11520" width="9.140625" style="461"/>
    <col min="11521" max="11521" width="3.140625" style="461" customWidth="1"/>
    <col min="11522" max="11522" width="18.42578125" style="461" customWidth="1"/>
    <col min="11523" max="11523" width="9.42578125" style="461" customWidth="1"/>
    <col min="11524" max="11524" width="15.140625" style="461" customWidth="1"/>
    <col min="11525" max="11525" width="10.42578125" style="461" bestFit="1" customWidth="1"/>
    <col min="11526" max="11526" width="10.85546875" style="461" bestFit="1" customWidth="1"/>
    <col min="11527" max="11527" width="11.28515625" style="461" bestFit="1" customWidth="1"/>
    <col min="11528" max="11529" width="12.42578125" style="461" bestFit="1" customWidth="1"/>
    <col min="11530" max="11531" width="13.28515625" style="461" bestFit="1" customWidth="1"/>
    <col min="11532" max="11535" width="13.7109375" style="461" bestFit="1" customWidth="1"/>
    <col min="11536" max="11536" width="11.28515625" style="461" customWidth="1"/>
    <col min="11537" max="11776" width="9.140625" style="461"/>
    <col min="11777" max="11777" width="3.140625" style="461" customWidth="1"/>
    <col min="11778" max="11778" width="18.42578125" style="461" customWidth="1"/>
    <col min="11779" max="11779" width="9.42578125" style="461" customWidth="1"/>
    <col min="11780" max="11780" width="15.140625" style="461" customWidth="1"/>
    <col min="11781" max="11781" width="10.42578125" style="461" bestFit="1" customWidth="1"/>
    <col min="11782" max="11782" width="10.85546875" style="461" bestFit="1" customWidth="1"/>
    <col min="11783" max="11783" width="11.28515625" style="461" bestFit="1" customWidth="1"/>
    <col min="11784" max="11785" width="12.42578125" style="461" bestFit="1" customWidth="1"/>
    <col min="11786" max="11787" width="13.28515625" style="461" bestFit="1" customWidth="1"/>
    <col min="11788" max="11791" width="13.7109375" style="461" bestFit="1" customWidth="1"/>
    <col min="11792" max="11792" width="11.28515625" style="461" customWidth="1"/>
    <col min="11793" max="12032" width="9.140625" style="461"/>
    <col min="12033" max="12033" width="3.140625" style="461" customWidth="1"/>
    <col min="12034" max="12034" width="18.42578125" style="461" customWidth="1"/>
    <col min="12035" max="12035" width="9.42578125" style="461" customWidth="1"/>
    <col min="12036" max="12036" width="15.140625" style="461" customWidth="1"/>
    <col min="12037" max="12037" width="10.42578125" style="461" bestFit="1" customWidth="1"/>
    <col min="12038" max="12038" width="10.85546875" style="461" bestFit="1" customWidth="1"/>
    <col min="12039" max="12039" width="11.28515625" style="461" bestFit="1" customWidth="1"/>
    <col min="12040" max="12041" width="12.42578125" style="461" bestFit="1" customWidth="1"/>
    <col min="12042" max="12043" width="13.28515625" style="461" bestFit="1" customWidth="1"/>
    <col min="12044" max="12047" width="13.7109375" style="461" bestFit="1" customWidth="1"/>
    <col min="12048" max="12048" width="11.28515625" style="461" customWidth="1"/>
    <col min="12049" max="12288" width="9.140625" style="461"/>
    <col min="12289" max="12289" width="3.140625" style="461" customWidth="1"/>
    <col min="12290" max="12290" width="18.42578125" style="461" customWidth="1"/>
    <col min="12291" max="12291" width="9.42578125" style="461" customWidth="1"/>
    <col min="12292" max="12292" width="15.140625" style="461" customWidth="1"/>
    <col min="12293" max="12293" width="10.42578125" style="461" bestFit="1" customWidth="1"/>
    <col min="12294" max="12294" width="10.85546875" style="461" bestFit="1" customWidth="1"/>
    <col min="12295" max="12295" width="11.28515625" style="461" bestFit="1" customWidth="1"/>
    <col min="12296" max="12297" width="12.42578125" style="461" bestFit="1" customWidth="1"/>
    <col min="12298" max="12299" width="13.28515625" style="461" bestFit="1" customWidth="1"/>
    <col min="12300" max="12303" width="13.7109375" style="461" bestFit="1" customWidth="1"/>
    <col min="12304" max="12304" width="11.28515625" style="461" customWidth="1"/>
    <col min="12305" max="12544" width="9.140625" style="461"/>
    <col min="12545" max="12545" width="3.140625" style="461" customWidth="1"/>
    <col min="12546" max="12546" width="18.42578125" style="461" customWidth="1"/>
    <col min="12547" max="12547" width="9.42578125" style="461" customWidth="1"/>
    <col min="12548" max="12548" width="15.140625" style="461" customWidth="1"/>
    <col min="12549" max="12549" width="10.42578125" style="461" bestFit="1" customWidth="1"/>
    <col min="12550" max="12550" width="10.85546875" style="461" bestFit="1" customWidth="1"/>
    <col min="12551" max="12551" width="11.28515625" style="461" bestFit="1" customWidth="1"/>
    <col min="12552" max="12553" width="12.42578125" style="461" bestFit="1" customWidth="1"/>
    <col min="12554" max="12555" width="13.28515625" style="461" bestFit="1" customWidth="1"/>
    <col min="12556" max="12559" width="13.7109375" style="461" bestFit="1" customWidth="1"/>
    <col min="12560" max="12560" width="11.28515625" style="461" customWidth="1"/>
    <col min="12561" max="12800" width="9.140625" style="461"/>
    <col min="12801" max="12801" width="3.140625" style="461" customWidth="1"/>
    <col min="12802" max="12802" width="18.42578125" style="461" customWidth="1"/>
    <col min="12803" max="12803" width="9.42578125" style="461" customWidth="1"/>
    <col min="12804" max="12804" width="15.140625" style="461" customWidth="1"/>
    <col min="12805" max="12805" width="10.42578125" style="461" bestFit="1" customWidth="1"/>
    <col min="12806" max="12806" width="10.85546875" style="461" bestFit="1" customWidth="1"/>
    <col min="12807" max="12807" width="11.28515625" style="461" bestFit="1" customWidth="1"/>
    <col min="12808" max="12809" width="12.42578125" style="461" bestFit="1" customWidth="1"/>
    <col min="12810" max="12811" width="13.28515625" style="461" bestFit="1" customWidth="1"/>
    <col min="12812" max="12815" width="13.7109375" style="461" bestFit="1" customWidth="1"/>
    <col min="12816" max="12816" width="11.28515625" style="461" customWidth="1"/>
    <col min="12817" max="13056" width="9.140625" style="461"/>
    <col min="13057" max="13057" width="3.140625" style="461" customWidth="1"/>
    <col min="13058" max="13058" width="18.42578125" style="461" customWidth="1"/>
    <col min="13059" max="13059" width="9.42578125" style="461" customWidth="1"/>
    <col min="13060" max="13060" width="15.140625" style="461" customWidth="1"/>
    <col min="13061" max="13061" width="10.42578125" style="461" bestFit="1" customWidth="1"/>
    <col min="13062" max="13062" width="10.85546875" style="461" bestFit="1" customWidth="1"/>
    <col min="13063" max="13063" width="11.28515625" style="461" bestFit="1" customWidth="1"/>
    <col min="13064" max="13065" width="12.42578125" style="461" bestFit="1" customWidth="1"/>
    <col min="13066" max="13067" width="13.28515625" style="461" bestFit="1" customWidth="1"/>
    <col min="13068" max="13071" width="13.7109375" style="461" bestFit="1" customWidth="1"/>
    <col min="13072" max="13072" width="11.28515625" style="461" customWidth="1"/>
    <col min="13073" max="13312" width="9.140625" style="461"/>
    <col min="13313" max="13313" width="3.140625" style="461" customWidth="1"/>
    <col min="13314" max="13314" width="18.42578125" style="461" customWidth="1"/>
    <col min="13315" max="13315" width="9.42578125" style="461" customWidth="1"/>
    <col min="13316" max="13316" width="15.140625" style="461" customWidth="1"/>
    <col min="13317" max="13317" width="10.42578125" style="461" bestFit="1" customWidth="1"/>
    <col min="13318" max="13318" width="10.85546875" style="461" bestFit="1" customWidth="1"/>
    <col min="13319" max="13319" width="11.28515625" style="461" bestFit="1" customWidth="1"/>
    <col min="13320" max="13321" width="12.42578125" style="461" bestFit="1" customWidth="1"/>
    <col min="13322" max="13323" width="13.28515625" style="461" bestFit="1" customWidth="1"/>
    <col min="13324" max="13327" width="13.7109375" style="461" bestFit="1" customWidth="1"/>
    <col min="13328" max="13328" width="11.28515625" style="461" customWidth="1"/>
    <col min="13329" max="13568" width="9.140625" style="461"/>
    <col min="13569" max="13569" width="3.140625" style="461" customWidth="1"/>
    <col min="13570" max="13570" width="18.42578125" style="461" customWidth="1"/>
    <col min="13571" max="13571" width="9.42578125" style="461" customWidth="1"/>
    <col min="13572" max="13572" width="15.140625" style="461" customWidth="1"/>
    <col min="13573" max="13573" width="10.42578125" style="461" bestFit="1" customWidth="1"/>
    <col min="13574" max="13574" width="10.85546875" style="461" bestFit="1" customWidth="1"/>
    <col min="13575" max="13575" width="11.28515625" style="461" bestFit="1" customWidth="1"/>
    <col min="13576" max="13577" width="12.42578125" style="461" bestFit="1" customWidth="1"/>
    <col min="13578" max="13579" width="13.28515625" style="461" bestFit="1" customWidth="1"/>
    <col min="13580" max="13583" width="13.7109375" style="461" bestFit="1" customWidth="1"/>
    <col min="13584" max="13584" width="11.28515625" style="461" customWidth="1"/>
    <col min="13585" max="13824" width="9.140625" style="461"/>
    <col min="13825" max="13825" width="3.140625" style="461" customWidth="1"/>
    <col min="13826" max="13826" width="18.42578125" style="461" customWidth="1"/>
    <col min="13827" max="13827" width="9.42578125" style="461" customWidth="1"/>
    <col min="13828" max="13828" width="15.140625" style="461" customWidth="1"/>
    <col min="13829" max="13829" width="10.42578125" style="461" bestFit="1" customWidth="1"/>
    <col min="13830" max="13830" width="10.85546875" style="461" bestFit="1" customWidth="1"/>
    <col min="13831" max="13831" width="11.28515625" style="461" bestFit="1" customWidth="1"/>
    <col min="13832" max="13833" width="12.42578125" style="461" bestFit="1" customWidth="1"/>
    <col min="13834" max="13835" width="13.28515625" style="461" bestFit="1" customWidth="1"/>
    <col min="13836" max="13839" width="13.7109375" style="461" bestFit="1" customWidth="1"/>
    <col min="13840" max="13840" width="11.28515625" style="461" customWidth="1"/>
    <col min="13841" max="14080" width="9.140625" style="461"/>
    <col min="14081" max="14081" width="3.140625" style="461" customWidth="1"/>
    <col min="14082" max="14082" width="18.42578125" style="461" customWidth="1"/>
    <col min="14083" max="14083" width="9.42578125" style="461" customWidth="1"/>
    <col min="14084" max="14084" width="15.140625" style="461" customWidth="1"/>
    <col min="14085" max="14085" width="10.42578125" style="461" bestFit="1" customWidth="1"/>
    <col min="14086" max="14086" width="10.85546875" style="461" bestFit="1" customWidth="1"/>
    <col min="14087" max="14087" width="11.28515625" style="461" bestFit="1" customWidth="1"/>
    <col min="14088" max="14089" width="12.42578125" style="461" bestFit="1" customWidth="1"/>
    <col min="14090" max="14091" width="13.28515625" style="461" bestFit="1" customWidth="1"/>
    <col min="14092" max="14095" width="13.7109375" style="461" bestFit="1" customWidth="1"/>
    <col min="14096" max="14096" width="11.28515625" style="461" customWidth="1"/>
    <col min="14097" max="14336" width="9.140625" style="461"/>
    <col min="14337" max="14337" width="3.140625" style="461" customWidth="1"/>
    <col min="14338" max="14338" width="18.42578125" style="461" customWidth="1"/>
    <col min="14339" max="14339" width="9.42578125" style="461" customWidth="1"/>
    <col min="14340" max="14340" width="15.140625" style="461" customWidth="1"/>
    <col min="14341" max="14341" width="10.42578125" style="461" bestFit="1" customWidth="1"/>
    <col min="14342" max="14342" width="10.85546875" style="461" bestFit="1" customWidth="1"/>
    <col min="14343" max="14343" width="11.28515625" style="461" bestFit="1" customWidth="1"/>
    <col min="14344" max="14345" width="12.42578125" style="461" bestFit="1" customWidth="1"/>
    <col min="14346" max="14347" width="13.28515625" style="461" bestFit="1" customWidth="1"/>
    <col min="14348" max="14351" width="13.7109375" style="461" bestFit="1" customWidth="1"/>
    <col min="14352" max="14352" width="11.28515625" style="461" customWidth="1"/>
    <col min="14353" max="14592" width="9.140625" style="461"/>
    <col min="14593" max="14593" width="3.140625" style="461" customWidth="1"/>
    <col min="14594" max="14594" width="18.42578125" style="461" customWidth="1"/>
    <col min="14595" max="14595" width="9.42578125" style="461" customWidth="1"/>
    <col min="14596" max="14596" width="15.140625" style="461" customWidth="1"/>
    <col min="14597" max="14597" width="10.42578125" style="461" bestFit="1" customWidth="1"/>
    <col min="14598" max="14598" width="10.85546875" style="461" bestFit="1" customWidth="1"/>
    <col min="14599" max="14599" width="11.28515625" style="461" bestFit="1" customWidth="1"/>
    <col min="14600" max="14601" width="12.42578125" style="461" bestFit="1" customWidth="1"/>
    <col min="14602" max="14603" width="13.28515625" style="461" bestFit="1" customWidth="1"/>
    <col min="14604" max="14607" width="13.7109375" style="461" bestFit="1" customWidth="1"/>
    <col min="14608" max="14608" width="11.28515625" style="461" customWidth="1"/>
    <col min="14609" max="14848" width="9.140625" style="461"/>
    <col min="14849" max="14849" width="3.140625" style="461" customWidth="1"/>
    <col min="14850" max="14850" width="18.42578125" style="461" customWidth="1"/>
    <col min="14851" max="14851" width="9.42578125" style="461" customWidth="1"/>
    <col min="14852" max="14852" width="15.140625" style="461" customWidth="1"/>
    <col min="14853" max="14853" width="10.42578125" style="461" bestFit="1" customWidth="1"/>
    <col min="14854" max="14854" width="10.85546875" style="461" bestFit="1" customWidth="1"/>
    <col min="14855" max="14855" width="11.28515625" style="461" bestFit="1" customWidth="1"/>
    <col min="14856" max="14857" width="12.42578125" style="461" bestFit="1" customWidth="1"/>
    <col min="14858" max="14859" width="13.28515625" style="461" bestFit="1" customWidth="1"/>
    <col min="14860" max="14863" width="13.7109375" style="461" bestFit="1" customWidth="1"/>
    <col min="14864" max="14864" width="11.28515625" style="461" customWidth="1"/>
    <col min="14865" max="15104" width="9.140625" style="461"/>
    <col min="15105" max="15105" width="3.140625" style="461" customWidth="1"/>
    <col min="15106" max="15106" width="18.42578125" style="461" customWidth="1"/>
    <col min="15107" max="15107" width="9.42578125" style="461" customWidth="1"/>
    <col min="15108" max="15108" width="15.140625" style="461" customWidth="1"/>
    <col min="15109" max="15109" width="10.42578125" style="461" bestFit="1" customWidth="1"/>
    <col min="15110" max="15110" width="10.85546875" style="461" bestFit="1" customWidth="1"/>
    <col min="15111" max="15111" width="11.28515625" style="461" bestFit="1" customWidth="1"/>
    <col min="15112" max="15113" width="12.42578125" style="461" bestFit="1" customWidth="1"/>
    <col min="15114" max="15115" width="13.28515625" style="461" bestFit="1" customWidth="1"/>
    <col min="15116" max="15119" width="13.7109375" style="461" bestFit="1" customWidth="1"/>
    <col min="15120" max="15120" width="11.28515625" style="461" customWidth="1"/>
    <col min="15121" max="15360" width="9.140625" style="461"/>
    <col min="15361" max="15361" width="3.140625" style="461" customWidth="1"/>
    <col min="15362" max="15362" width="18.42578125" style="461" customWidth="1"/>
    <col min="15363" max="15363" width="9.42578125" style="461" customWidth="1"/>
    <col min="15364" max="15364" width="15.140625" style="461" customWidth="1"/>
    <col min="15365" max="15365" width="10.42578125" style="461" bestFit="1" customWidth="1"/>
    <col min="15366" max="15366" width="10.85546875" style="461" bestFit="1" customWidth="1"/>
    <col min="15367" max="15367" width="11.28515625" style="461" bestFit="1" customWidth="1"/>
    <col min="15368" max="15369" width="12.42578125" style="461" bestFit="1" customWidth="1"/>
    <col min="15370" max="15371" width="13.28515625" style="461" bestFit="1" customWidth="1"/>
    <col min="15372" max="15375" width="13.7109375" style="461" bestFit="1" customWidth="1"/>
    <col min="15376" max="15376" width="11.28515625" style="461" customWidth="1"/>
    <col min="15377" max="15616" width="9.140625" style="461"/>
    <col min="15617" max="15617" width="3.140625" style="461" customWidth="1"/>
    <col min="15618" max="15618" width="18.42578125" style="461" customWidth="1"/>
    <col min="15619" max="15619" width="9.42578125" style="461" customWidth="1"/>
    <col min="15620" max="15620" width="15.140625" style="461" customWidth="1"/>
    <col min="15621" max="15621" width="10.42578125" style="461" bestFit="1" customWidth="1"/>
    <col min="15622" max="15622" width="10.85546875" style="461" bestFit="1" customWidth="1"/>
    <col min="15623" max="15623" width="11.28515625" style="461" bestFit="1" customWidth="1"/>
    <col min="15624" max="15625" width="12.42578125" style="461" bestFit="1" customWidth="1"/>
    <col min="15626" max="15627" width="13.28515625" style="461" bestFit="1" customWidth="1"/>
    <col min="15628" max="15631" width="13.7109375" style="461" bestFit="1" customWidth="1"/>
    <col min="15632" max="15632" width="11.28515625" style="461" customWidth="1"/>
    <col min="15633" max="15872" width="9.140625" style="461"/>
    <col min="15873" max="15873" width="3.140625" style="461" customWidth="1"/>
    <col min="15874" max="15874" width="18.42578125" style="461" customWidth="1"/>
    <col min="15875" max="15875" width="9.42578125" style="461" customWidth="1"/>
    <col min="15876" max="15876" width="15.140625" style="461" customWidth="1"/>
    <col min="15877" max="15877" width="10.42578125" style="461" bestFit="1" customWidth="1"/>
    <col min="15878" max="15878" width="10.85546875" style="461" bestFit="1" customWidth="1"/>
    <col min="15879" max="15879" width="11.28515625" style="461" bestFit="1" customWidth="1"/>
    <col min="15880" max="15881" width="12.42578125" style="461" bestFit="1" customWidth="1"/>
    <col min="15882" max="15883" width="13.28515625" style="461" bestFit="1" customWidth="1"/>
    <col min="15884" max="15887" width="13.7109375" style="461" bestFit="1" customWidth="1"/>
    <col min="15888" max="15888" width="11.28515625" style="461" customWidth="1"/>
    <col min="15889" max="16128" width="9.140625" style="461"/>
    <col min="16129" max="16129" width="3.140625" style="461" customWidth="1"/>
    <col min="16130" max="16130" width="18.42578125" style="461" customWidth="1"/>
    <col min="16131" max="16131" width="9.42578125" style="461" customWidth="1"/>
    <col min="16132" max="16132" width="15.140625" style="461" customWidth="1"/>
    <col min="16133" max="16133" width="10.42578125" style="461" bestFit="1" customWidth="1"/>
    <col min="16134" max="16134" width="10.85546875" style="461" bestFit="1" customWidth="1"/>
    <col min="16135" max="16135" width="11.28515625" style="461" bestFit="1" customWidth="1"/>
    <col min="16136" max="16137" width="12.42578125" style="461" bestFit="1" customWidth="1"/>
    <col min="16138" max="16139" width="13.28515625" style="461" bestFit="1" customWidth="1"/>
    <col min="16140" max="16143" width="13.7109375" style="461" bestFit="1" customWidth="1"/>
    <col min="16144" max="16144" width="11.28515625" style="461" customWidth="1"/>
    <col min="16145" max="16384" width="9.140625" style="461"/>
  </cols>
  <sheetData>
    <row r="1" spans="1:21" ht="15.75">
      <c r="B1" s="1832" t="str">
        <f>'[57]ew OG'!B1&amp;" - for HDPE pipes"</f>
        <v xml:space="preserve"> - for HDPE pipes</v>
      </c>
      <c r="C1" s="1833"/>
      <c r="D1" s="1833"/>
      <c r="E1" s="1833"/>
      <c r="F1" s="1833"/>
      <c r="G1" s="1833"/>
      <c r="H1" s="1833"/>
      <c r="I1" s="1833"/>
      <c r="J1" s="1833"/>
      <c r="K1" s="1833"/>
      <c r="L1" s="1833"/>
      <c r="M1" s="1833"/>
      <c r="N1" s="1833"/>
      <c r="O1" s="1833"/>
    </row>
    <row r="2" spans="1:21" ht="15.75">
      <c r="B2" s="516"/>
      <c r="C2" s="517"/>
      <c r="D2" s="517"/>
      <c r="E2" s="517"/>
      <c r="F2" s="517"/>
      <c r="G2" s="517"/>
      <c r="H2" s="517"/>
      <c r="I2" s="517"/>
      <c r="J2" s="517" t="e">
        <f>[57]PVC!K2</f>
        <v>#REF!</v>
      </c>
      <c r="K2" s="517" t="e">
        <f>[57]PVC!L2</f>
        <v>#REF!</v>
      </c>
      <c r="L2" s="517" t="e">
        <f>[57]PVC!M2</f>
        <v>#REF!</v>
      </c>
      <c r="M2" s="517"/>
      <c r="N2" s="517"/>
      <c r="O2" s="517"/>
    </row>
    <row r="3" spans="1:21">
      <c r="B3" s="832" t="s">
        <v>812</v>
      </c>
      <c r="C3" s="833"/>
      <c r="D3" s="834" t="e">
        <f>'[57]Revised rates(SSR 2015-16)'!B98</f>
        <v>#REF!</v>
      </c>
      <c r="E3" s="835" t="s">
        <v>813</v>
      </c>
      <c r="G3" s="461" t="s">
        <v>577</v>
      </c>
      <c r="I3" s="836">
        <v>0.5</v>
      </c>
    </row>
    <row r="4" spans="1:21">
      <c r="B4" s="832" t="s">
        <v>814</v>
      </c>
      <c r="C4" s="833"/>
      <c r="D4" s="834" t="e">
        <f>'[57]Revised rates(SSR 2015-16)'!B102</f>
        <v>#REF!</v>
      </c>
      <c r="E4" s="835" t="s">
        <v>813</v>
      </c>
    </row>
    <row r="5" spans="1:21" ht="33" customHeight="1">
      <c r="B5" s="1834" t="s">
        <v>815</v>
      </c>
      <c r="C5" s="1835"/>
      <c r="D5" s="1835"/>
      <c r="E5" s="1835"/>
      <c r="F5" s="1835"/>
      <c r="G5" s="1835"/>
      <c r="H5" s="1835"/>
      <c r="I5" s="1835"/>
      <c r="J5" s="1835"/>
      <c r="K5" s="1835"/>
      <c r="L5" s="1835"/>
      <c r="M5" s="1835"/>
      <c r="N5" s="1835"/>
      <c r="O5" s="1835"/>
      <c r="P5" s="1835"/>
    </row>
    <row r="6" spans="1:21" ht="15.75">
      <c r="B6" s="832" t="s">
        <v>816</v>
      </c>
      <c r="C6" s="1836">
        <v>4</v>
      </c>
      <c r="D6" s="1837"/>
    </row>
    <row r="7" spans="1:21">
      <c r="B7" s="1838" t="s">
        <v>579</v>
      </c>
      <c r="C7" s="1839"/>
      <c r="D7" s="1842" t="s">
        <v>817</v>
      </c>
      <c r="E7" s="1843"/>
      <c r="F7" s="1843"/>
      <c r="G7" s="1843"/>
      <c r="H7" s="1843"/>
      <c r="I7" s="1844"/>
      <c r="J7" s="1848" t="s">
        <v>818</v>
      </c>
      <c r="K7" s="1848"/>
      <c r="L7" s="1848"/>
      <c r="M7" s="1848" t="s">
        <v>819</v>
      </c>
      <c r="N7" s="1848"/>
      <c r="O7" s="1848"/>
      <c r="P7" s="1850"/>
    </row>
    <row r="8" spans="1:21">
      <c r="B8" s="1840"/>
      <c r="C8" s="1841"/>
      <c r="D8" s="1845"/>
      <c r="E8" s="1846"/>
      <c r="F8" s="1846"/>
      <c r="G8" s="1846"/>
      <c r="H8" s="1846"/>
      <c r="I8" s="1847"/>
      <c r="J8" s="1849"/>
      <c r="K8" s="1849"/>
      <c r="L8" s="1849"/>
      <c r="M8" s="1849"/>
      <c r="N8" s="1849"/>
      <c r="O8" s="1849"/>
      <c r="P8" s="1851"/>
    </row>
    <row r="9" spans="1:21" s="837" customFormat="1" ht="21.75" customHeight="1">
      <c r="B9" s="838" t="s">
        <v>583</v>
      </c>
      <c r="C9" s="839"/>
      <c r="D9" s="840">
        <v>63</v>
      </c>
      <c r="E9" s="840">
        <v>75</v>
      </c>
      <c r="F9" s="840">
        <v>90</v>
      </c>
      <c r="G9" s="840">
        <v>110</v>
      </c>
      <c r="H9" s="840">
        <v>125</v>
      </c>
      <c r="I9" s="840">
        <v>140</v>
      </c>
      <c r="J9" s="840">
        <v>160</v>
      </c>
      <c r="K9" s="840">
        <v>180</v>
      </c>
      <c r="L9" s="840">
        <v>200</v>
      </c>
      <c r="M9" s="840">
        <v>225</v>
      </c>
      <c r="N9" s="840">
        <v>250</v>
      </c>
      <c r="O9" s="840">
        <v>280</v>
      </c>
      <c r="P9" s="840">
        <v>315</v>
      </c>
      <c r="Q9" s="837" t="s">
        <v>629</v>
      </c>
      <c r="R9" s="837" t="s">
        <v>630</v>
      </c>
      <c r="S9" s="841" t="s">
        <v>702</v>
      </c>
    </row>
    <row r="10" spans="1:21" ht="15">
      <c r="B10" s="842" t="s">
        <v>584</v>
      </c>
      <c r="C10" s="843"/>
      <c r="D10" s="844"/>
      <c r="E10" s="844"/>
      <c r="F10" s="844"/>
      <c r="G10" s="844"/>
      <c r="H10" s="844"/>
      <c r="I10" s="844"/>
      <c r="J10" s="844"/>
      <c r="K10" s="844"/>
      <c r="L10" s="844"/>
      <c r="M10" s="844"/>
      <c r="N10" s="844"/>
      <c r="O10" s="844"/>
      <c r="P10" s="845"/>
    </row>
    <row r="11" spans="1:21" ht="16.5" customHeight="1">
      <c r="A11" s="461">
        <v>1</v>
      </c>
      <c r="B11" s="846" t="s">
        <v>585</v>
      </c>
      <c r="C11" s="847"/>
      <c r="D11" s="481" t="e">
        <f>'[57]Revised rates(SSR 2015-16)'!D99</f>
        <v>#REF!</v>
      </c>
      <c r="E11" s="481" t="e">
        <f>'[57]Revised rates(SSR 2015-16)'!E99</f>
        <v>#REF!</v>
      </c>
      <c r="F11" s="481" t="e">
        <f>'[57]Revised rates(SSR 2015-16)'!F99</f>
        <v>#REF!</v>
      </c>
      <c r="G11" s="481" t="e">
        <f>'[57]Revised rates(SSR 2015-16)'!G99</f>
        <v>#REF!</v>
      </c>
      <c r="H11" s="481" t="e">
        <f>'[57]Revised rates(SSR 2015-16)'!H99</f>
        <v>#REF!</v>
      </c>
      <c r="I11" s="481" t="e">
        <f>'[57]Revised rates(SSR 2015-16)'!I99</f>
        <v>#REF!</v>
      </c>
      <c r="J11" s="481" t="e">
        <f>'[57]Revised rates(SSR 2015-16)'!J99</f>
        <v>#REF!</v>
      </c>
      <c r="K11" s="481" t="e">
        <f>'[57]Revised rates(SSR 2015-16)'!K99</f>
        <v>#REF!</v>
      </c>
      <c r="L11" s="481" t="e">
        <f>'[57]Revised rates(SSR 2015-16)'!L99</f>
        <v>#REF!</v>
      </c>
      <c r="M11" s="481" t="e">
        <f>'[57]Revised rates(SSR 2015-16)'!M99</f>
        <v>#REF!</v>
      </c>
      <c r="N11" s="481" t="e">
        <f>'[57]Revised rates(SSR 2015-16)'!N99</f>
        <v>#REF!</v>
      </c>
      <c r="O11" s="481" t="e">
        <f>'[57]Revised rates(SSR 2015-16)'!O99</f>
        <v>#REF!</v>
      </c>
      <c r="P11" s="481" t="e">
        <f>'[57]Revised rates(SSR 2015-16)'!P99</f>
        <v>#REF!</v>
      </c>
      <c r="Q11" s="481" t="e">
        <f>'[57]Revised rates(SSR 2015-16)'!Q99</f>
        <v>#REF!</v>
      </c>
      <c r="R11" s="481" t="e">
        <f>'[57]Revised rates(SSR 2015-16)'!R99</f>
        <v>#REF!</v>
      </c>
      <c r="S11" s="481">
        <v>4467</v>
      </c>
      <c r="T11" s="481"/>
      <c r="U11" s="481"/>
    </row>
    <row r="12" spans="1:21" s="483" customFormat="1" ht="20.100000000000001" customHeight="1">
      <c r="A12" s="848">
        <v>2</v>
      </c>
      <c r="B12" s="849" t="s">
        <v>820</v>
      </c>
      <c r="C12" s="498"/>
      <c r="D12" s="499" t="e">
        <f>SUM(D11:D11)*I3/100</f>
        <v>#REF!</v>
      </c>
      <c r="E12" s="499" t="e">
        <f>SUM(E11:E11)*I3/100</f>
        <v>#REF!</v>
      </c>
      <c r="F12" s="499" t="e">
        <f>SUM(F11:F11)*I3/100</f>
        <v>#REF!</v>
      </c>
      <c r="G12" s="499" t="e">
        <f>SUM(G11:G11)*I3/100</f>
        <v>#REF!</v>
      </c>
      <c r="H12" s="499" t="e">
        <f>SUM(H11:H11)*I3/100</f>
        <v>#REF!</v>
      </c>
      <c r="I12" s="499" t="e">
        <f>SUM(I11:I11)*I3/100</f>
        <v>#REF!</v>
      </c>
      <c r="J12" s="499" t="e">
        <f>SUM(J11:J11)*I3/100</f>
        <v>#REF!</v>
      </c>
      <c r="K12" s="499" t="e">
        <f>SUM(K11:K11)*I3/100</f>
        <v>#REF!</v>
      </c>
      <c r="L12" s="499" t="e">
        <f>SUM(L11:L11)*I3/100</f>
        <v>#REF!</v>
      </c>
      <c r="M12" s="499" t="e">
        <f>SUM(M11:M11)*I3/100</f>
        <v>#REF!</v>
      </c>
      <c r="N12" s="499" t="e">
        <f>SUM(N11:N11)*I3/100</f>
        <v>#REF!</v>
      </c>
      <c r="O12" s="499" t="e">
        <f>SUM(O11:O11)*I3/100</f>
        <v>#REF!</v>
      </c>
      <c r="P12" s="500" t="e">
        <f>SUM(P11:P11)*I3/100</f>
        <v>#REF!</v>
      </c>
      <c r="Q12" s="500" t="e">
        <f>SUM(Q11:Q11)*I3/100</f>
        <v>#REF!</v>
      </c>
      <c r="R12" s="500" t="e">
        <f>SUM(R11:R11)*I3/100</f>
        <v>#REF!</v>
      </c>
      <c r="S12" s="500">
        <f>SUM(S11:S11)*I3/100</f>
        <v>22.335000000000001</v>
      </c>
    </row>
    <row r="13" spans="1:21" s="466" customFormat="1" ht="16.5" customHeight="1">
      <c r="A13" s="466">
        <v>3</v>
      </c>
      <c r="B13" s="850" t="s">
        <v>821</v>
      </c>
      <c r="C13" s="851"/>
      <c r="D13" s="852" t="e">
        <f>'ew CC Portion'!D45</f>
        <v>#REF!</v>
      </c>
      <c r="E13" s="852" t="e">
        <f>'ew CC Portion'!E45</f>
        <v>#REF!</v>
      </c>
      <c r="F13" s="852" t="e">
        <f>'ew CC Portion'!F45</f>
        <v>#REF!</v>
      </c>
      <c r="G13" s="852" t="e">
        <f>'ew CC Portion'!G45</f>
        <v>#REF!</v>
      </c>
      <c r="H13" s="852" t="e">
        <f>'ew CC Portion'!H45</f>
        <v>#REF!</v>
      </c>
      <c r="I13" s="852" t="e">
        <f>'ew CC Portion'!I45</f>
        <v>#REF!</v>
      </c>
      <c r="J13" s="852" t="e">
        <f>'ew CC Portion'!J45</f>
        <v>#REF!</v>
      </c>
      <c r="K13" s="852" t="e">
        <f>'ew CC Portion'!L45</f>
        <v>#REF!</v>
      </c>
      <c r="L13" s="852" t="e">
        <f>'ew CC Portion'!L45</f>
        <v>#REF!</v>
      </c>
      <c r="M13" s="852" t="e">
        <f>'ew CC Portion'!M45</f>
        <v>#REF!</v>
      </c>
      <c r="N13" s="852" t="e">
        <f>'ew CC Portion'!N45</f>
        <v>#REF!</v>
      </c>
      <c r="O13" s="852" t="e">
        <f>'ew CC Portion'!O45</f>
        <v>#REF!</v>
      </c>
      <c r="P13" s="853" t="e">
        <f>'ew CC Portion'!P45</f>
        <v>#REF!</v>
      </c>
      <c r="Q13" s="853" t="e">
        <f>'ew CC Portion'!Q45</f>
        <v>#REF!</v>
      </c>
      <c r="R13" s="853" t="e">
        <f>'ew CC Portion'!R45</f>
        <v>#REF!</v>
      </c>
      <c r="S13" s="853" t="e">
        <f>'ew CC Portion'!S45</f>
        <v>#REF!</v>
      </c>
    </row>
    <row r="14" spans="1:21" s="466" customFormat="1" ht="16.5" customHeight="1">
      <c r="B14" s="854" t="s">
        <v>822</v>
      </c>
      <c r="C14" s="855"/>
      <c r="D14" s="856" t="e">
        <f t="shared" ref="D14:S14" si="0">SUM(D11:D13)</f>
        <v>#REF!</v>
      </c>
      <c r="E14" s="856" t="e">
        <f t="shared" si="0"/>
        <v>#REF!</v>
      </c>
      <c r="F14" s="856" t="e">
        <f t="shared" si="0"/>
        <v>#REF!</v>
      </c>
      <c r="G14" s="856" t="e">
        <f t="shared" si="0"/>
        <v>#REF!</v>
      </c>
      <c r="H14" s="856" t="e">
        <f t="shared" si="0"/>
        <v>#REF!</v>
      </c>
      <c r="I14" s="856" t="e">
        <f t="shared" si="0"/>
        <v>#REF!</v>
      </c>
      <c r="J14" s="856" t="e">
        <f t="shared" si="0"/>
        <v>#REF!</v>
      </c>
      <c r="K14" s="856" t="e">
        <f t="shared" si="0"/>
        <v>#REF!</v>
      </c>
      <c r="L14" s="856" t="e">
        <f t="shared" si="0"/>
        <v>#REF!</v>
      </c>
      <c r="M14" s="856" t="e">
        <f t="shared" si="0"/>
        <v>#REF!</v>
      </c>
      <c r="N14" s="856" t="e">
        <f t="shared" si="0"/>
        <v>#REF!</v>
      </c>
      <c r="O14" s="856" t="e">
        <f t="shared" si="0"/>
        <v>#REF!</v>
      </c>
      <c r="P14" s="857" t="e">
        <f t="shared" si="0"/>
        <v>#REF!</v>
      </c>
      <c r="Q14" s="857" t="e">
        <f t="shared" si="0"/>
        <v>#REF!</v>
      </c>
      <c r="R14" s="857" t="e">
        <f t="shared" si="0"/>
        <v>#REF!</v>
      </c>
      <c r="S14" s="857" t="e">
        <f t="shared" si="0"/>
        <v>#REF!</v>
      </c>
    </row>
    <row r="15" spans="1:21" ht="24" customHeight="1">
      <c r="B15" s="494" t="s">
        <v>588</v>
      </c>
      <c r="C15" s="858"/>
      <c r="D15" s="859" t="e">
        <f>SUM(D14)*13.615%</f>
        <v>#REF!</v>
      </c>
      <c r="E15" s="859" t="e">
        <f t="shared" ref="E15:P15" si="1">SUM(E14)*13.615%</f>
        <v>#REF!</v>
      </c>
      <c r="F15" s="859" t="e">
        <f t="shared" si="1"/>
        <v>#REF!</v>
      </c>
      <c r="G15" s="859" t="e">
        <f t="shared" si="1"/>
        <v>#REF!</v>
      </c>
      <c r="H15" s="859" t="e">
        <f t="shared" si="1"/>
        <v>#REF!</v>
      </c>
      <c r="I15" s="859" t="e">
        <f t="shared" si="1"/>
        <v>#REF!</v>
      </c>
      <c r="J15" s="859" t="e">
        <f t="shared" si="1"/>
        <v>#REF!</v>
      </c>
      <c r="K15" s="859" t="e">
        <f t="shared" si="1"/>
        <v>#REF!</v>
      </c>
      <c r="L15" s="859" t="e">
        <f t="shared" si="1"/>
        <v>#REF!</v>
      </c>
      <c r="M15" s="859" t="e">
        <f t="shared" si="1"/>
        <v>#REF!</v>
      </c>
      <c r="N15" s="859" t="e">
        <f t="shared" si="1"/>
        <v>#REF!</v>
      </c>
      <c r="O15" s="859" t="e">
        <f t="shared" si="1"/>
        <v>#REF!</v>
      </c>
      <c r="P15" s="859" t="e">
        <f t="shared" si="1"/>
        <v>#REF!</v>
      </c>
      <c r="Q15" s="859" t="e">
        <f>SUM(Q14)*13.615%</f>
        <v>#REF!</v>
      </c>
      <c r="R15" s="859" t="e">
        <f>SUM(R14)*13.615%</f>
        <v>#REF!</v>
      </c>
      <c r="S15" s="859" t="e">
        <f>SUM(S14)*13.615%</f>
        <v>#REF!</v>
      </c>
    </row>
    <row r="16" spans="1:21" s="466" customFormat="1" ht="17.25" customHeight="1">
      <c r="B16" s="512"/>
      <c r="C16" s="513" t="s">
        <v>42</v>
      </c>
      <c r="D16" s="860" t="e">
        <f>SUM(D14:D15)</f>
        <v>#REF!</v>
      </c>
      <c r="E16" s="860" t="e">
        <f t="shared" ref="E16:S16" si="2">SUM(E14:E15)</f>
        <v>#REF!</v>
      </c>
      <c r="F16" s="860" t="e">
        <f t="shared" si="2"/>
        <v>#REF!</v>
      </c>
      <c r="G16" s="860" t="e">
        <f t="shared" si="2"/>
        <v>#REF!</v>
      </c>
      <c r="H16" s="860" t="e">
        <f t="shared" si="2"/>
        <v>#REF!</v>
      </c>
      <c r="I16" s="860" t="e">
        <f t="shared" si="2"/>
        <v>#REF!</v>
      </c>
      <c r="J16" s="860" t="e">
        <f t="shared" si="2"/>
        <v>#REF!</v>
      </c>
      <c r="K16" s="860" t="e">
        <f t="shared" si="2"/>
        <v>#REF!</v>
      </c>
      <c r="L16" s="860" t="e">
        <f t="shared" si="2"/>
        <v>#REF!</v>
      </c>
      <c r="M16" s="860" t="e">
        <f t="shared" si="2"/>
        <v>#REF!</v>
      </c>
      <c r="N16" s="860" t="e">
        <f t="shared" si="2"/>
        <v>#REF!</v>
      </c>
      <c r="O16" s="860" t="e">
        <f t="shared" si="2"/>
        <v>#REF!</v>
      </c>
      <c r="P16" s="860" t="e">
        <f t="shared" si="2"/>
        <v>#REF!</v>
      </c>
      <c r="Q16" s="860" t="e">
        <f t="shared" si="2"/>
        <v>#REF!</v>
      </c>
      <c r="R16" s="860" t="e">
        <f t="shared" si="2"/>
        <v>#REF!</v>
      </c>
      <c r="S16" s="860" t="e">
        <f t="shared" si="2"/>
        <v>#REF!</v>
      </c>
    </row>
    <row r="18" spans="1:20" ht="15.75">
      <c r="B18" s="832" t="s">
        <v>823</v>
      </c>
      <c r="C18" s="1836">
        <v>6</v>
      </c>
      <c r="D18" s="1837"/>
    </row>
    <row r="19" spans="1:20">
      <c r="B19" s="1838" t="s">
        <v>579</v>
      </c>
      <c r="C19" s="1839"/>
      <c r="D19" s="1842" t="s">
        <v>824</v>
      </c>
      <c r="E19" s="1852"/>
      <c r="F19" s="1852"/>
      <c r="G19" s="1852"/>
      <c r="H19" s="1852"/>
      <c r="I19" s="1839"/>
      <c r="J19" s="1848" t="s">
        <v>825</v>
      </c>
      <c r="K19" s="1848"/>
      <c r="L19" s="1848"/>
      <c r="M19" s="1848" t="s">
        <v>582</v>
      </c>
      <c r="N19" s="1848"/>
      <c r="O19" s="1848"/>
      <c r="P19" s="1850"/>
    </row>
    <row r="20" spans="1:20">
      <c r="B20" s="1840"/>
      <c r="C20" s="1841"/>
      <c r="D20" s="1861"/>
      <c r="E20" s="1862"/>
      <c r="F20" s="1862"/>
      <c r="G20" s="1862"/>
      <c r="H20" s="1862"/>
      <c r="I20" s="1841"/>
      <c r="J20" s="1849"/>
      <c r="K20" s="1849"/>
      <c r="L20" s="1849"/>
      <c r="M20" s="1849"/>
      <c r="N20" s="1849"/>
      <c r="O20" s="1849"/>
      <c r="P20" s="1851"/>
    </row>
    <row r="21" spans="1:20" s="837" customFormat="1" ht="21.75" customHeight="1">
      <c r="B21" s="838" t="s">
        <v>583</v>
      </c>
      <c r="C21" s="839"/>
      <c r="D21" s="840">
        <v>63</v>
      </c>
      <c r="E21" s="840">
        <v>75</v>
      </c>
      <c r="F21" s="840">
        <v>90</v>
      </c>
      <c r="G21" s="840">
        <v>110</v>
      </c>
      <c r="H21" s="840">
        <v>125</v>
      </c>
      <c r="I21" s="840">
        <v>140</v>
      </c>
      <c r="J21" s="840">
        <v>160</v>
      </c>
      <c r="K21" s="840">
        <v>180</v>
      </c>
      <c r="L21" s="840">
        <v>200</v>
      </c>
      <c r="M21" s="840">
        <v>225</v>
      </c>
      <c r="N21" s="840">
        <v>250</v>
      </c>
      <c r="O21" s="840">
        <v>280</v>
      </c>
      <c r="P21" s="840">
        <v>315</v>
      </c>
      <c r="Q21" s="837" t="s">
        <v>629</v>
      </c>
      <c r="R21" s="837" t="s">
        <v>630</v>
      </c>
      <c r="S21" s="841" t="s">
        <v>702</v>
      </c>
    </row>
    <row r="22" spans="1:20" ht="15">
      <c r="B22" s="842" t="s">
        <v>584</v>
      </c>
      <c r="C22" s="843"/>
      <c r="D22" s="844"/>
      <c r="E22" s="844"/>
      <c r="F22" s="844"/>
      <c r="G22" s="844"/>
      <c r="H22" s="844"/>
      <c r="I22" s="844"/>
      <c r="J22" s="844"/>
      <c r="K22" s="844"/>
      <c r="L22" s="844"/>
      <c r="M22" s="844"/>
      <c r="N22" s="844"/>
      <c r="O22" s="844"/>
      <c r="P22" s="845"/>
    </row>
    <row r="23" spans="1:20" ht="16.5" customHeight="1">
      <c r="A23" s="461">
        <v>1</v>
      </c>
      <c r="B23" s="846" t="s">
        <v>585</v>
      </c>
      <c r="C23" s="847"/>
      <c r="D23" s="481" t="e">
        <f>'[57]Revised rates(SSR 2015-16)'!D103</f>
        <v>#REF!</v>
      </c>
      <c r="E23" s="481" t="e">
        <f>'[57]Revised rates(SSR 2015-16)'!E103</f>
        <v>#REF!</v>
      </c>
      <c r="F23" s="481" t="e">
        <f>'[57]Revised rates(SSR 2015-16)'!F103</f>
        <v>#REF!</v>
      </c>
      <c r="G23" s="481" t="e">
        <f>'[57]Revised rates(SSR 2015-16)'!G103</f>
        <v>#REF!</v>
      </c>
      <c r="H23" s="481" t="e">
        <f>'[57]Revised rates(SSR 2015-16)'!H103</f>
        <v>#REF!</v>
      </c>
      <c r="I23" s="481" t="e">
        <f>'[57]Revised rates(SSR 2015-16)'!I103</f>
        <v>#REF!</v>
      </c>
      <c r="J23" s="481" t="e">
        <f>'[57]Revised rates(SSR 2015-16)'!J103</f>
        <v>#REF!</v>
      </c>
      <c r="K23" s="481" t="e">
        <f>'[57]Revised rates(SSR 2015-16)'!K103</f>
        <v>#REF!</v>
      </c>
      <c r="L23" s="481" t="e">
        <f>'[57]Revised rates(SSR 2015-16)'!L103</f>
        <v>#REF!</v>
      </c>
      <c r="M23" s="481" t="e">
        <f>'[57]Revised rates(SSR 2015-16)'!M103</f>
        <v>#REF!</v>
      </c>
      <c r="N23" s="481" t="e">
        <f>'[57]Revised rates(SSR 2015-16)'!N103</f>
        <v>#REF!</v>
      </c>
      <c r="O23" s="481" t="e">
        <f>'[57]Revised rates(SSR 2015-16)'!O103</f>
        <v>#REF!</v>
      </c>
      <c r="P23" s="481" t="e">
        <f>'[57]Revised rates(SSR 2015-16)'!P103</f>
        <v>#REF!</v>
      </c>
      <c r="Q23" s="481" t="e">
        <f>'[57]Revised rates(SSR 2015-16)'!Q103</f>
        <v>#REF!</v>
      </c>
      <c r="R23" s="481" t="e">
        <f>'[57]Revised rates(SSR 2015-16)'!R103</f>
        <v>#REF!</v>
      </c>
      <c r="S23" s="481">
        <v>5565</v>
      </c>
      <c r="T23" s="481"/>
    </row>
    <row r="24" spans="1:20" s="483" customFormat="1" ht="20.100000000000001" customHeight="1">
      <c r="A24" s="848">
        <v>2</v>
      </c>
      <c r="B24" s="849" t="s">
        <v>820</v>
      </c>
      <c r="C24" s="498"/>
      <c r="D24" s="499" t="e">
        <f>SUM(D23:D23)*I3/100</f>
        <v>#REF!</v>
      </c>
      <c r="E24" s="499" t="e">
        <f>SUM(E23:E23)*I3/100</f>
        <v>#REF!</v>
      </c>
      <c r="F24" s="499" t="e">
        <f>SUM(F23:F23)*I3/100</f>
        <v>#REF!</v>
      </c>
      <c r="G24" s="499" t="e">
        <f>SUM(G23:G23)*I3/100</f>
        <v>#REF!</v>
      </c>
      <c r="H24" s="499" t="e">
        <f>SUM(H23:H23)*I3/100</f>
        <v>#REF!</v>
      </c>
      <c r="I24" s="499" t="e">
        <f>SUM(I23:I23)*I3/100</f>
        <v>#REF!</v>
      </c>
      <c r="J24" s="499" t="e">
        <f>SUM(J23:J23)*I3/100</f>
        <v>#REF!</v>
      </c>
      <c r="K24" s="499" t="e">
        <f>SUM(K23:K23)*I3/100</f>
        <v>#REF!</v>
      </c>
      <c r="L24" s="499" t="e">
        <f>SUM(L23:L23)*I3/100</f>
        <v>#REF!</v>
      </c>
      <c r="M24" s="499" t="e">
        <f>SUM(M23:M23)*I3/100</f>
        <v>#REF!</v>
      </c>
      <c r="N24" s="499" t="e">
        <f>SUM(N23:N23)*I3/100</f>
        <v>#REF!</v>
      </c>
      <c r="O24" s="499" t="e">
        <f>SUM(O23:O23)*I3/100</f>
        <v>#REF!</v>
      </c>
      <c r="P24" s="500" t="e">
        <f>SUM(P23:P23)*I3/100</f>
        <v>#REF!</v>
      </c>
      <c r="Q24" s="500" t="e">
        <f>SUM(Q23:Q23)*I3/100</f>
        <v>#REF!</v>
      </c>
      <c r="R24" s="500" t="e">
        <f>SUM(R23:R23)*I3/100</f>
        <v>#REF!</v>
      </c>
      <c r="S24" s="500">
        <f>SUM(S23:S23)*I3/100</f>
        <v>27.824999999999999</v>
      </c>
    </row>
    <row r="25" spans="1:20" s="466" customFormat="1" ht="16.5" customHeight="1">
      <c r="A25" s="466">
        <v>3</v>
      </c>
      <c r="B25" s="850" t="s">
        <v>821</v>
      </c>
      <c r="C25" s="851"/>
      <c r="D25" s="852" t="e">
        <f>D13</f>
        <v>#REF!</v>
      </c>
      <c r="E25" s="852" t="e">
        <f t="shared" ref="E25:S25" si="3">E13</f>
        <v>#REF!</v>
      </c>
      <c r="F25" s="852" t="e">
        <f t="shared" si="3"/>
        <v>#REF!</v>
      </c>
      <c r="G25" s="852" t="e">
        <f t="shared" si="3"/>
        <v>#REF!</v>
      </c>
      <c r="H25" s="852" t="e">
        <f t="shared" si="3"/>
        <v>#REF!</v>
      </c>
      <c r="I25" s="852" t="e">
        <f t="shared" si="3"/>
        <v>#REF!</v>
      </c>
      <c r="J25" s="852" t="e">
        <f t="shared" si="3"/>
        <v>#REF!</v>
      </c>
      <c r="K25" s="852" t="e">
        <f t="shared" si="3"/>
        <v>#REF!</v>
      </c>
      <c r="L25" s="852" t="e">
        <f>L13</f>
        <v>#REF!</v>
      </c>
      <c r="M25" s="852" t="e">
        <f t="shared" si="3"/>
        <v>#REF!</v>
      </c>
      <c r="N25" s="852" t="e">
        <f t="shared" si="3"/>
        <v>#REF!</v>
      </c>
      <c r="O25" s="852" t="e">
        <f t="shared" si="3"/>
        <v>#REF!</v>
      </c>
      <c r="P25" s="853" t="e">
        <f t="shared" si="3"/>
        <v>#REF!</v>
      </c>
      <c r="Q25" s="853" t="e">
        <f t="shared" si="3"/>
        <v>#REF!</v>
      </c>
      <c r="R25" s="853" t="e">
        <f t="shared" si="3"/>
        <v>#REF!</v>
      </c>
      <c r="S25" s="853" t="e">
        <f t="shared" si="3"/>
        <v>#REF!</v>
      </c>
    </row>
    <row r="26" spans="1:20" s="466" customFormat="1" ht="16.5" customHeight="1">
      <c r="B26" s="854" t="s">
        <v>585</v>
      </c>
      <c r="C26" s="855"/>
      <c r="D26" s="856" t="e">
        <f t="shared" ref="D26:S26" si="4">SUM(D23:D25)</f>
        <v>#REF!</v>
      </c>
      <c r="E26" s="856" t="e">
        <f t="shared" si="4"/>
        <v>#REF!</v>
      </c>
      <c r="F26" s="856" t="e">
        <f t="shared" si="4"/>
        <v>#REF!</v>
      </c>
      <c r="G26" s="856" t="e">
        <f t="shared" si="4"/>
        <v>#REF!</v>
      </c>
      <c r="H26" s="856" t="e">
        <f t="shared" si="4"/>
        <v>#REF!</v>
      </c>
      <c r="I26" s="856" t="e">
        <f t="shared" si="4"/>
        <v>#REF!</v>
      </c>
      <c r="J26" s="856" t="e">
        <f t="shared" si="4"/>
        <v>#REF!</v>
      </c>
      <c r="K26" s="856" t="e">
        <f t="shared" si="4"/>
        <v>#REF!</v>
      </c>
      <c r="L26" s="856" t="e">
        <f t="shared" si="4"/>
        <v>#REF!</v>
      </c>
      <c r="M26" s="856" t="e">
        <f t="shared" si="4"/>
        <v>#REF!</v>
      </c>
      <c r="N26" s="856" t="e">
        <f t="shared" si="4"/>
        <v>#REF!</v>
      </c>
      <c r="O26" s="856" t="e">
        <f t="shared" si="4"/>
        <v>#REF!</v>
      </c>
      <c r="P26" s="857" t="e">
        <f t="shared" si="4"/>
        <v>#REF!</v>
      </c>
      <c r="Q26" s="857" t="e">
        <f t="shared" si="4"/>
        <v>#REF!</v>
      </c>
      <c r="R26" s="857" t="e">
        <f t="shared" si="4"/>
        <v>#REF!</v>
      </c>
      <c r="S26" s="857" t="e">
        <f t="shared" si="4"/>
        <v>#REF!</v>
      </c>
    </row>
    <row r="27" spans="1:20" ht="16.5" customHeight="1">
      <c r="B27" s="494" t="s">
        <v>588</v>
      </c>
      <c r="C27" s="858"/>
      <c r="D27" s="859" t="e">
        <f>SUM(D26)*13.615%</f>
        <v>#REF!</v>
      </c>
      <c r="E27" s="859" t="e">
        <f t="shared" ref="E27:S27" si="5">SUM(E26)*13.615%</f>
        <v>#REF!</v>
      </c>
      <c r="F27" s="859" t="e">
        <f t="shared" si="5"/>
        <v>#REF!</v>
      </c>
      <c r="G27" s="859" t="e">
        <f t="shared" si="5"/>
        <v>#REF!</v>
      </c>
      <c r="H27" s="859" t="e">
        <f t="shared" si="5"/>
        <v>#REF!</v>
      </c>
      <c r="I27" s="859" t="e">
        <f t="shared" si="5"/>
        <v>#REF!</v>
      </c>
      <c r="J27" s="859" t="e">
        <f t="shared" si="5"/>
        <v>#REF!</v>
      </c>
      <c r="K27" s="859" t="e">
        <f t="shared" si="5"/>
        <v>#REF!</v>
      </c>
      <c r="L27" s="859" t="e">
        <f t="shared" si="5"/>
        <v>#REF!</v>
      </c>
      <c r="M27" s="859" t="e">
        <f t="shared" si="5"/>
        <v>#REF!</v>
      </c>
      <c r="N27" s="859" t="e">
        <f t="shared" si="5"/>
        <v>#REF!</v>
      </c>
      <c r="O27" s="859" t="e">
        <f t="shared" si="5"/>
        <v>#REF!</v>
      </c>
      <c r="P27" s="859" t="e">
        <f t="shared" si="5"/>
        <v>#REF!</v>
      </c>
      <c r="Q27" s="859" t="e">
        <f t="shared" si="5"/>
        <v>#REF!</v>
      </c>
      <c r="R27" s="859" t="e">
        <f t="shared" si="5"/>
        <v>#REF!</v>
      </c>
      <c r="S27" s="859" t="e">
        <f t="shared" si="5"/>
        <v>#REF!</v>
      </c>
    </row>
    <row r="28" spans="1:20" s="466" customFormat="1" ht="12.75">
      <c r="B28" s="512"/>
      <c r="C28" s="513" t="s">
        <v>42</v>
      </c>
      <c r="D28" s="860" t="e">
        <f>SUM(D26:D27)</f>
        <v>#REF!</v>
      </c>
      <c r="E28" s="860" t="e">
        <f t="shared" ref="E28:S28" si="6">SUM(E26:E27)</f>
        <v>#REF!</v>
      </c>
      <c r="F28" s="860" t="e">
        <f t="shared" si="6"/>
        <v>#REF!</v>
      </c>
      <c r="G28" s="860" t="e">
        <f t="shared" si="6"/>
        <v>#REF!</v>
      </c>
      <c r="H28" s="860" t="e">
        <f t="shared" si="6"/>
        <v>#REF!</v>
      </c>
      <c r="I28" s="860" t="e">
        <f t="shared" si="6"/>
        <v>#REF!</v>
      </c>
      <c r="J28" s="860" t="e">
        <f t="shared" si="6"/>
        <v>#REF!</v>
      </c>
      <c r="K28" s="860" t="e">
        <f t="shared" si="6"/>
        <v>#REF!</v>
      </c>
      <c r="L28" s="860" t="e">
        <f t="shared" si="6"/>
        <v>#REF!</v>
      </c>
      <c r="M28" s="860" t="e">
        <f t="shared" si="6"/>
        <v>#REF!</v>
      </c>
      <c r="N28" s="860" t="e">
        <f t="shared" si="6"/>
        <v>#REF!</v>
      </c>
      <c r="O28" s="860" t="e">
        <f t="shared" si="6"/>
        <v>#REF!</v>
      </c>
      <c r="P28" s="860" t="e">
        <f t="shared" si="6"/>
        <v>#REF!</v>
      </c>
      <c r="Q28" s="860" t="e">
        <f t="shared" si="6"/>
        <v>#REF!</v>
      </c>
      <c r="R28" s="860" t="e">
        <f t="shared" si="6"/>
        <v>#REF!</v>
      </c>
      <c r="S28" s="860" t="e">
        <f t="shared" si="6"/>
        <v>#REF!</v>
      </c>
    </row>
    <row r="29" spans="1:20">
      <c r="R29" s="461" t="s">
        <v>543</v>
      </c>
    </row>
    <row r="30" spans="1:20" ht="16.5" thickBot="1">
      <c r="B30" s="832" t="s">
        <v>823</v>
      </c>
      <c r="C30" s="1836">
        <v>8</v>
      </c>
      <c r="D30" s="1837"/>
    </row>
    <row r="31" spans="1:20">
      <c r="B31" s="1838" t="s">
        <v>579</v>
      </c>
      <c r="C31" s="1863"/>
      <c r="D31" s="1865" t="s">
        <v>639</v>
      </c>
      <c r="E31" s="1866"/>
      <c r="F31" s="1866"/>
      <c r="G31" s="1866"/>
      <c r="H31" s="1866"/>
      <c r="I31" s="1866"/>
      <c r="J31" s="1869" t="s">
        <v>825</v>
      </c>
      <c r="K31" s="1869"/>
      <c r="L31" s="1869"/>
      <c r="M31" s="1869" t="s">
        <v>582</v>
      </c>
      <c r="N31" s="1869"/>
      <c r="O31" s="1869"/>
      <c r="P31" s="1869"/>
    </row>
    <row r="32" spans="1:20" ht="14.25" thickBot="1">
      <c r="B32" s="1840"/>
      <c r="C32" s="1864"/>
      <c r="D32" s="1867"/>
      <c r="E32" s="1868"/>
      <c r="F32" s="1868"/>
      <c r="G32" s="1868"/>
      <c r="H32" s="1868"/>
      <c r="I32" s="1868"/>
      <c r="J32" s="1870"/>
      <c r="K32" s="1870"/>
      <c r="L32" s="1870"/>
      <c r="M32" s="1870"/>
      <c r="N32" s="1870"/>
      <c r="O32" s="1870"/>
      <c r="P32" s="1870"/>
    </row>
    <row r="33" spans="1:30" s="837" customFormat="1" ht="21.75" customHeight="1">
      <c r="B33" s="838" t="s">
        <v>583</v>
      </c>
      <c r="C33" s="839"/>
      <c r="D33" s="840">
        <v>63</v>
      </c>
      <c r="E33" s="840">
        <v>75</v>
      </c>
      <c r="F33" s="840">
        <v>90</v>
      </c>
      <c r="G33" s="840">
        <v>110</v>
      </c>
      <c r="H33" s="840">
        <v>125</v>
      </c>
      <c r="I33" s="840">
        <v>140</v>
      </c>
      <c r="J33" s="840">
        <v>160</v>
      </c>
      <c r="K33" s="840">
        <v>180</v>
      </c>
      <c r="L33" s="840">
        <v>200</v>
      </c>
      <c r="M33" s="840">
        <v>225</v>
      </c>
      <c r="N33" s="840">
        <v>250</v>
      </c>
      <c r="O33" s="840">
        <v>280</v>
      </c>
      <c r="P33" s="840">
        <v>315</v>
      </c>
      <c r="Q33" s="837" t="s">
        <v>629</v>
      </c>
      <c r="R33" s="837" t="s">
        <v>630</v>
      </c>
      <c r="S33" s="841" t="s">
        <v>702</v>
      </c>
    </row>
    <row r="34" spans="1:30" ht="15">
      <c r="B34" s="842" t="s">
        <v>584</v>
      </c>
      <c r="C34" s="843"/>
      <c r="D34" s="844"/>
      <c r="E34" s="844"/>
      <c r="F34" s="844"/>
      <c r="G34" s="844"/>
      <c r="H34" s="844"/>
      <c r="I34" s="844"/>
      <c r="J34" s="844"/>
      <c r="K34" s="844"/>
      <c r="L34" s="844"/>
      <c r="M34" s="844"/>
      <c r="N34" s="844"/>
      <c r="O34" s="844"/>
      <c r="P34" s="845"/>
    </row>
    <row r="35" spans="1:30" ht="16.5" customHeight="1">
      <c r="A35" s="461">
        <v>1</v>
      </c>
      <c r="B35" s="846" t="s">
        <v>585</v>
      </c>
      <c r="C35" s="847"/>
      <c r="D35" s="481" t="e">
        <f>'[57]Revised rates(SSR 2015-16)'!D104</f>
        <v>#REF!</v>
      </c>
      <c r="E35" s="481" t="e">
        <f>'[57]Revised rates(SSR 2015-16)'!E104</f>
        <v>#REF!</v>
      </c>
      <c r="F35" s="481" t="e">
        <f>'[57]Revised rates(SSR 2015-16)'!F104</f>
        <v>#REF!</v>
      </c>
      <c r="G35" s="481" t="e">
        <f>'[57]Revised rates(SSR 2015-16)'!G104</f>
        <v>#REF!</v>
      </c>
      <c r="H35" s="481" t="e">
        <f>'[57]Revised rates(SSR 2015-16)'!H104</f>
        <v>#REF!</v>
      </c>
      <c r="I35" s="481" t="e">
        <f>'[57]Revised rates(SSR 2015-16)'!I104</f>
        <v>#REF!</v>
      </c>
      <c r="J35" s="481" t="e">
        <f>'[57]Revised rates(SSR 2015-16)'!J104</f>
        <v>#REF!</v>
      </c>
      <c r="K35" s="481" t="e">
        <f>'[57]Revised rates(SSR 2015-16)'!K104</f>
        <v>#REF!</v>
      </c>
      <c r="L35" s="481" t="e">
        <f>'[57]Revised rates(SSR 2015-16)'!L104</f>
        <v>#REF!</v>
      </c>
      <c r="M35" s="481" t="e">
        <f>'[57]Revised rates(SSR 2015-16)'!M104</f>
        <v>#REF!</v>
      </c>
      <c r="N35" s="481" t="e">
        <f>'[57]Revised rates(SSR 2015-16)'!N104</f>
        <v>#REF!</v>
      </c>
      <c r="O35" s="481" t="e">
        <f>'[57]Revised rates(SSR 2015-16)'!O104</f>
        <v>#REF!</v>
      </c>
      <c r="P35" s="481" t="e">
        <f>'[57]Revised rates(SSR 2015-16)'!P104</f>
        <v>#REF!</v>
      </c>
      <c r="Q35" s="481" t="e">
        <f>'[57]Revised rates(SSR 2015-16)'!Q104</f>
        <v>#REF!</v>
      </c>
      <c r="R35" s="481" t="e">
        <f>'[57]Revised rates(SSR 2015-16)'!R104</f>
        <v>#REF!</v>
      </c>
      <c r="S35" s="481">
        <v>7144</v>
      </c>
      <c r="T35" s="481"/>
      <c r="U35" s="481"/>
      <c r="V35" s="481"/>
      <c r="W35" s="481"/>
      <c r="X35" s="481" t="e">
        <f>'[57]Revised rates(SSR 2015-16)'!X104</f>
        <v>#REF!</v>
      </c>
      <c r="Y35" s="481" t="e">
        <f>'[57]Revised rates(SSR 2015-16)'!Y104</f>
        <v>#REF!</v>
      </c>
      <c r="Z35" s="481" t="e">
        <f>'[57]Revised rates(SSR 2015-16)'!Z104</f>
        <v>#REF!</v>
      </c>
      <c r="AA35" s="481" t="e">
        <f>'[57]Revised rates(SSR 2015-16)'!AA104</f>
        <v>#REF!</v>
      </c>
      <c r="AB35" s="481" t="e">
        <f>'[57]Revised rates(SSR 2015-16)'!AB104</f>
        <v>#REF!</v>
      </c>
      <c r="AC35" s="481" t="e">
        <f>'[57]Revised rates(SSR 2015-16)'!AC104</f>
        <v>#REF!</v>
      </c>
      <c r="AD35" s="481" t="e">
        <f>'[57]Revised rates(SSR 2015-16)'!AD104</f>
        <v>#REF!</v>
      </c>
    </row>
    <row r="36" spans="1:30" s="483" customFormat="1" ht="20.100000000000001" customHeight="1">
      <c r="A36" s="848">
        <v>2</v>
      </c>
      <c r="B36" s="849" t="s">
        <v>820</v>
      </c>
      <c r="C36" s="498"/>
      <c r="D36" s="499" t="e">
        <f>SUM(D35:D35)*I3/100</f>
        <v>#REF!</v>
      </c>
      <c r="E36" s="499" t="e">
        <f>SUM(E35:E35)*I3/100</f>
        <v>#REF!</v>
      </c>
      <c r="F36" s="499" t="e">
        <f>SUM(F35:F35)*I3/100</f>
        <v>#REF!</v>
      </c>
      <c r="G36" s="499" t="e">
        <f>SUM(G35:G35)*I3/100</f>
        <v>#REF!</v>
      </c>
      <c r="H36" s="499" t="e">
        <f>SUM(H35:H35)*I3/100</f>
        <v>#REF!</v>
      </c>
      <c r="I36" s="499" t="e">
        <f>SUM(I35:I35)*I3/100</f>
        <v>#REF!</v>
      </c>
      <c r="J36" s="499" t="e">
        <f>SUM(J35:J35)*I3/100</f>
        <v>#REF!</v>
      </c>
      <c r="K36" s="499" t="e">
        <f>SUM(K35:K35)*I3/100</f>
        <v>#REF!</v>
      </c>
      <c r="L36" s="499" t="e">
        <f>SUM(L35:L35)*I3/100</f>
        <v>#REF!</v>
      </c>
      <c r="M36" s="499" t="e">
        <f>SUM(M35:M35)*I3/100</f>
        <v>#REF!</v>
      </c>
      <c r="N36" s="499" t="e">
        <f>SUM(N35:N35)*I3/100</f>
        <v>#REF!</v>
      </c>
      <c r="O36" s="499" t="e">
        <f>SUM(O35:O35)*I3/100</f>
        <v>#REF!</v>
      </c>
      <c r="P36" s="500" t="e">
        <f>SUM(P35:P35)*I3/100</f>
        <v>#REF!</v>
      </c>
      <c r="Q36" s="500" t="e">
        <f>SUM(Q35:Q35)*I3/100</f>
        <v>#REF!</v>
      </c>
      <c r="R36" s="500" t="e">
        <f>SUM(R35:R35)*I3/100</f>
        <v>#REF!</v>
      </c>
      <c r="S36" s="500">
        <f>SUM(S35:S35)*I3/100</f>
        <v>35.72</v>
      </c>
    </row>
    <row r="37" spans="1:30" s="466" customFormat="1" ht="16.5" customHeight="1">
      <c r="A37" s="466">
        <v>3</v>
      </c>
      <c r="B37" s="850" t="s">
        <v>821</v>
      </c>
      <c r="C37" s="851"/>
      <c r="D37" s="852" t="e">
        <f>D25</f>
        <v>#REF!</v>
      </c>
      <c r="E37" s="852" t="e">
        <f t="shared" ref="E37:S37" si="7">E25</f>
        <v>#REF!</v>
      </c>
      <c r="F37" s="852" t="e">
        <f t="shared" si="7"/>
        <v>#REF!</v>
      </c>
      <c r="G37" s="852" t="e">
        <f t="shared" si="7"/>
        <v>#REF!</v>
      </c>
      <c r="H37" s="852" t="e">
        <f t="shared" si="7"/>
        <v>#REF!</v>
      </c>
      <c r="I37" s="852" t="e">
        <f t="shared" si="7"/>
        <v>#REF!</v>
      </c>
      <c r="J37" s="852" t="e">
        <f t="shared" si="7"/>
        <v>#REF!</v>
      </c>
      <c r="K37" s="852" t="e">
        <f t="shared" si="7"/>
        <v>#REF!</v>
      </c>
      <c r="L37" s="852" t="e">
        <f t="shared" si="7"/>
        <v>#REF!</v>
      </c>
      <c r="M37" s="852" t="e">
        <f>M25</f>
        <v>#REF!</v>
      </c>
      <c r="N37" s="852" t="e">
        <f t="shared" si="7"/>
        <v>#REF!</v>
      </c>
      <c r="O37" s="852" t="e">
        <f t="shared" si="7"/>
        <v>#REF!</v>
      </c>
      <c r="P37" s="853" t="e">
        <f t="shared" si="7"/>
        <v>#REF!</v>
      </c>
      <c r="Q37" s="853" t="e">
        <f t="shared" si="7"/>
        <v>#REF!</v>
      </c>
      <c r="R37" s="853" t="e">
        <f t="shared" si="7"/>
        <v>#REF!</v>
      </c>
      <c r="S37" s="853" t="e">
        <f t="shared" si="7"/>
        <v>#REF!</v>
      </c>
    </row>
    <row r="38" spans="1:30" s="466" customFormat="1" ht="16.5" customHeight="1">
      <c r="B38" s="854" t="s">
        <v>826</v>
      </c>
      <c r="C38" s="855"/>
      <c r="D38" s="856" t="e">
        <f t="shared" ref="D38:S38" si="8">SUM(D35:D37)</f>
        <v>#REF!</v>
      </c>
      <c r="E38" s="856" t="e">
        <f t="shared" si="8"/>
        <v>#REF!</v>
      </c>
      <c r="F38" s="856" t="e">
        <f t="shared" si="8"/>
        <v>#REF!</v>
      </c>
      <c r="G38" s="856" t="e">
        <f t="shared" si="8"/>
        <v>#REF!</v>
      </c>
      <c r="H38" s="856" t="e">
        <f t="shared" si="8"/>
        <v>#REF!</v>
      </c>
      <c r="I38" s="856" t="e">
        <f t="shared" si="8"/>
        <v>#REF!</v>
      </c>
      <c r="J38" s="856" t="e">
        <f t="shared" si="8"/>
        <v>#REF!</v>
      </c>
      <c r="K38" s="856" t="e">
        <f t="shared" si="8"/>
        <v>#REF!</v>
      </c>
      <c r="L38" s="856" t="e">
        <f t="shared" si="8"/>
        <v>#REF!</v>
      </c>
      <c r="M38" s="856" t="e">
        <f t="shared" si="8"/>
        <v>#REF!</v>
      </c>
      <c r="N38" s="856" t="e">
        <f t="shared" si="8"/>
        <v>#REF!</v>
      </c>
      <c r="O38" s="856" t="e">
        <f t="shared" si="8"/>
        <v>#REF!</v>
      </c>
      <c r="P38" s="857" t="e">
        <f t="shared" si="8"/>
        <v>#REF!</v>
      </c>
      <c r="Q38" s="857" t="e">
        <f t="shared" si="8"/>
        <v>#REF!</v>
      </c>
      <c r="R38" s="857" t="e">
        <f t="shared" si="8"/>
        <v>#REF!</v>
      </c>
      <c r="S38" s="857" t="e">
        <f t="shared" si="8"/>
        <v>#REF!</v>
      </c>
    </row>
    <row r="39" spans="1:30" ht="16.5" customHeight="1">
      <c r="B39" s="494" t="s">
        <v>588</v>
      </c>
      <c r="C39" s="858"/>
      <c r="D39" s="859" t="e">
        <f>SUM(D38)*13.615%</f>
        <v>#REF!</v>
      </c>
      <c r="E39" s="859" t="e">
        <f t="shared" ref="E39:S39" si="9">SUM(E38)*13.615%</f>
        <v>#REF!</v>
      </c>
      <c r="F39" s="859" t="e">
        <f t="shared" si="9"/>
        <v>#REF!</v>
      </c>
      <c r="G39" s="859" t="e">
        <f t="shared" si="9"/>
        <v>#REF!</v>
      </c>
      <c r="H39" s="859" t="e">
        <f t="shared" si="9"/>
        <v>#REF!</v>
      </c>
      <c r="I39" s="859" t="e">
        <f t="shared" si="9"/>
        <v>#REF!</v>
      </c>
      <c r="J39" s="859" t="e">
        <f t="shared" si="9"/>
        <v>#REF!</v>
      </c>
      <c r="K39" s="859" t="e">
        <f t="shared" si="9"/>
        <v>#REF!</v>
      </c>
      <c r="L39" s="859" t="e">
        <f t="shared" si="9"/>
        <v>#REF!</v>
      </c>
      <c r="M39" s="859" t="e">
        <f t="shared" si="9"/>
        <v>#REF!</v>
      </c>
      <c r="N39" s="859" t="e">
        <f t="shared" si="9"/>
        <v>#REF!</v>
      </c>
      <c r="O39" s="859" t="e">
        <f t="shared" si="9"/>
        <v>#REF!</v>
      </c>
      <c r="P39" s="859" t="e">
        <f t="shared" si="9"/>
        <v>#REF!</v>
      </c>
      <c r="Q39" s="859" t="e">
        <f t="shared" si="9"/>
        <v>#REF!</v>
      </c>
      <c r="R39" s="859" t="e">
        <f t="shared" si="9"/>
        <v>#REF!</v>
      </c>
      <c r="S39" s="859" t="e">
        <f t="shared" si="9"/>
        <v>#REF!</v>
      </c>
    </row>
    <row r="40" spans="1:30" s="466" customFormat="1" ht="12.75">
      <c r="B40" s="512"/>
      <c r="C40" s="513" t="s">
        <v>42</v>
      </c>
      <c r="D40" s="860" t="e">
        <f>SUM(D38:D39)</f>
        <v>#REF!</v>
      </c>
      <c r="E40" s="860" t="e">
        <f t="shared" ref="E40:S40" si="10">SUM(E38:E39)</f>
        <v>#REF!</v>
      </c>
      <c r="F40" s="860" t="e">
        <f t="shared" si="10"/>
        <v>#REF!</v>
      </c>
      <c r="G40" s="860" t="e">
        <f t="shared" si="10"/>
        <v>#REF!</v>
      </c>
      <c r="H40" s="860" t="e">
        <f t="shared" si="10"/>
        <v>#REF!</v>
      </c>
      <c r="I40" s="860" t="e">
        <f t="shared" si="10"/>
        <v>#REF!</v>
      </c>
      <c r="J40" s="860" t="e">
        <f t="shared" si="10"/>
        <v>#REF!</v>
      </c>
      <c r="K40" s="860" t="e">
        <f t="shared" si="10"/>
        <v>#REF!</v>
      </c>
      <c r="L40" s="860" t="e">
        <f t="shared" si="10"/>
        <v>#REF!</v>
      </c>
      <c r="M40" s="860" t="e">
        <f t="shared" si="10"/>
        <v>#REF!</v>
      </c>
      <c r="N40" s="860" t="e">
        <f t="shared" si="10"/>
        <v>#REF!</v>
      </c>
      <c r="O40" s="860" t="e">
        <f t="shared" si="10"/>
        <v>#REF!</v>
      </c>
      <c r="P40" s="860" t="e">
        <f t="shared" si="10"/>
        <v>#REF!</v>
      </c>
      <c r="Q40" s="860" t="e">
        <f t="shared" si="10"/>
        <v>#REF!</v>
      </c>
      <c r="R40" s="860" t="e">
        <f t="shared" si="10"/>
        <v>#REF!</v>
      </c>
      <c r="S40" s="860" t="e">
        <f t="shared" si="10"/>
        <v>#REF!</v>
      </c>
    </row>
    <row r="44" spans="1:30" ht="15.75">
      <c r="B44" s="832" t="s">
        <v>823</v>
      </c>
      <c r="C44" s="1836">
        <v>10</v>
      </c>
      <c r="D44" s="1837"/>
    </row>
    <row r="45" spans="1:30">
      <c r="B45" s="1838" t="s">
        <v>579</v>
      </c>
      <c r="C45" s="1852"/>
      <c r="D45" s="1855" t="s">
        <v>639</v>
      </c>
      <c r="E45" s="1856"/>
      <c r="F45" s="1856"/>
      <c r="G45" s="1856"/>
      <c r="H45" s="1856"/>
      <c r="I45" s="1856"/>
      <c r="J45" s="1848" t="s">
        <v>581</v>
      </c>
      <c r="K45" s="1848"/>
      <c r="L45" s="1848"/>
      <c r="M45" s="1848" t="s">
        <v>582</v>
      </c>
      <c r="N45" s="1848"/>
      <c r="O45" s="1848"/>
      <c r="P45" s="1850"/>
    </row>
    <row r="46" spans="1:30">
      <c r="B46" s="1853"/>
      <c r="C46" s="1854"/>
      <c r="D46" s="1857"/>
      <c r="E46" s="1858"/>
      <c r="F46" s="1858"/>
      <c r="G46" s="1858"/>
      <c r="H46" s="1858"/>
      <c r="I46" s="1858"/>
      <c r="J46" s="1859"/>
      <c r="K46" s="1859"/>
      <c r="L46" s="1859"/>
      <c r="M46" s="1859"/>
      <c r="N46" s="1859"/>
      <c r="O46" s="1859"/>
      <c r="P46" s="1860"/>
    </row>
    <row r="47" spans="1:30" s="837" customFormat="1" ht="21.75" customHeight="1">
      <c r="B47" s="838" t="s">
        <v>583</v>
      </c>
      <c r="C47" s="839"/>
      <c r="D47" s="840">
        <v>63</v>
      </c>
      <c r="E47" s="840">
        <v>75</v>
      </c>
      <c r="F47" s="840">
        <v>90</v>
      </c>
      <c r="G47" s="840">
        <v>110</v>
      </c>
      <c r="H47" s="840">
        <v>125</v>
      </c>
      <c r="I47" s="840">
        <v>140</v>
      </c>
      <c r="J47" s="840">
        <v>160</v>
      </c>
      <c r="K47" s="840">
        <v>180</v>
      </c>
      <c r="L47" s="840">
        <v>200</v>
      </c>
      <c r="M47" s="840">
        <v>225</v>
      </c>
      <c r="N47" s="840">
        <v>250</v>
      </c>
      <c r="O47" s="840">
        <v>280</v>
      </c>
      <c r="P47" s="840">
        <v>315</v>
      </c>
      <c r="Q47" s="837" t="s">
        <v>629</v>
      </c>
      <c r="R47" s="837" t="s">
        <v>630</v>
      </c>
      <c r="S47" s="841" t="s">
        <v>702</v>
      </c>
    </row>
    <row r="48" spans="1:30" ht="18.75" customHeight="1">
      <c r="B48" s="842" t="s">
        <v>584</v>
      </c>
      <c r="C48" s="843"/>
      <c r="D48" s="844"/>
      <c r="E48" s="844"/>
      <c r="F48" s="844"/>
      <c r="G48" s="844"/>
      <c r="H48" s="844"/>
      <c r="I48" s="844"/>
      <c r="J48" s="844"/>
      <c r="K48" s="844"/>
      <c r="L48" s="844"/>
      <c r="M48" s="844"/>
      <c r="N48" s="844"/>
      <c r="O48" s="844"/>
      <c r="P48" s="845"/>
    </row>
    <row r="49" spans="1:22" ht="21.75" customHeight="1">
      <c r="A49" s="461">
        <v>1</v>
      </c>
      <c r="B49" s="846" t="s">
        <v>585</v>
      </c>
      <c r="C49" s="847"/>
      <c r="D49" s="481" t="e">
        <f>'[57]Revised rates(SSR 2015-16)'!D105</f>
        <v>#REF!</v>
      </c>
      <c r="E49" s="481" t="e">
        <f>'[57]Revised rates(SSR 2015-16)'!E105</f>
        <v>#REF!</v>
      </c>
      <c r="F49" s="481" t="e">
        <f>'[57]Revised rates(SSR 2015-16)'!F105</f>
        <v>#REF!</v>
      </c>
      <c r="G49" s="481" t="e">
        <f>'[57]Revised rates(SSR 2015-16)'!G105</f>
        <v>#REF!</v>
      </c>
      <c r="H49" s="481" t="e">
        <f>'[57]Revised rates(SSR 2015-16)'!H105</f>
        <v>#REF!</v>
      </c>
      <c r="I49" s="481" t="e">
        <f>'[57]Revised rates(SSR 2015-16)'!I105</f>
        <v>#REF!</v>
      </c>
      <c r="J49" s="481" t="e">
        <f>'[57]Revised rates(SSR 2015-16)'!J105</f>
        <v>#REF!</v>
      </c>
      <c r="K49" s="481" t="e">
        <f>'[57]Revised rates(SSR 2015-16)'!K105</f>
        <v>#REF!</v>
      </c>
      <c r="L49" s="481" t="e">
        <f>'[57]Revised rates(SSR 2015-16)'!L105</f>
        <v>#REF!</v>
      </c>
      <c r="M49" s="481" t="e">
        <f>'[57]Revised rates(SSR 2015-16)'!M105</f>
        <v>#REF!</v>
      </c>
      <c r="N49" s="481" t="e">
        <f>'[57]Revised rates(SSR 2015-16)'!N105</f>
        <v>#REF!</v>
      </c>
      <c r="O49" s="481" t="e">
        <f>'[57]Revised rates(SSR 2015-16)'!O105</f>
        <v>#REF!</v>
      </c>
      <c r="P49" s="481" t="e">
        <f>'[57]Revised rates(SSR 2015-16)'!P105</f>
        <v>#REF!</v>
      </c>
      <c r="Q49" s="481" t="e">
        <f>'[57]Revised rates(SSR 2015-16)'!Q105</f>
        <v>#REF!</v>
      </c>
      <c r="R49" s="481" t="e">
        <f>'[57]Revised rates(SSR 2015-16)'!R105</f>
        <v>#REF!</v>
      </c>
      <c r="S49" s="481">
        <v>8597</v>
      </c>
      <c r="T49" s="481"/>
    </row>
    <row r="50" spans="1:22" s="483" customFormat="1" ht="21" customHeight="1">
      <c r="A50" s="848">
        <v>2</v>
      </c>
      <c r="B50" s="849" t="s">
        <v>820</v>
      </c>
      <c r="C50" s="498"/>
      <c r="D50" s="499" t="e">
        <f>SUM(D49:D49)*I3/100</f>
        <v>#REF!</v>
      </c>
      <c r="E50" s="499" t="e">
        <f>SUM(E49:E49)*I3/100</f>
        <v>#REF!</v>
      </c>
      <c r="F50" s="499" t="e">
        <f>SUM(F49:F49)*I3/100</f>
        <v>#REF!</v>
      </c>
      <c r="G50" s="499" t="e">
        <f>SUM(G49:G49)*I3/100</f>
        <v>#REF!</v>
      </c>
      <c r="H50" s="499" t="e">
        <f>SUM(H49:H49)*I3/100</f>
        <v>#REF!</v>
      </c>
      <c r="I50" s="499" t="e">
        <f>SUM(I49:I49)*I3/100</f>
        <v>#REF!</v>
      </c>
      <c r="J50" s="499" t="e">
        <f>SUM(J49:J49)*I3/100</f>
        <v>#REF!</v>
      </c>
      <c r="K50" s="499" t="e">
        <f>SUM(K49:K49)*I3/100</f>
        <v>#REF!</v>
      </c>
      <c r="L50" s="499" t="e">
        <f>SUM(L49:L49)*I3/100</f>
        <v>#REF!</v>
      </c>
      <c r="M50" s="499" t="e">
        <f>SUM(M49:M49)*I3/100</f>
        <v>#REF!</v>
      </c>
      <c r="N50" s="499" t="e">
        <f>SUM(N49:N49)*I3/100</f>
        <v>#REF!</v>
      </c>
      <c r="O50" s="499" t="e">
        <f>SUM(O49:O49)*I3/100</f>
        <v>#REF!</v>
      </c>
      <c r="P50" s="500" t="e">
        <f>SUM(P49:P49)*I3/100</f>
        <v>#REF!</v>
      </c>
      <c r="Q50" s="500" t="e">
        <f>SUM(Q49:Q49)*I3/100</f>
        <v>#REF!</v>
      </c>
      <c r="R50" s="500" t="e">
        <f>SUM(R49:R49)*I3/100</f>
        <v>#REF!</v>
      </c>
      <c r="S50" s="500">
        <f>SUM(S49:S49)*I3/100</f>
        <v>42.984999999999999</v>
      </c>
    </row>
    <row r="51" spans="1:22" s="466" customFormat="1" ht="18.75" customHeight="1">
      <c r="A51" s="466">
        <v>3</v>
      </c>
      <c r="B51" s="850" t="s">
        <v>821</v>
      </c>
      <c r="C51" s="851"/>
      <c r="D51" s="852" t="e">
        <f>D37</f>
        <v>#REF!</v>
      </c>
      <c r="E51" s="852" t="e">
        <f t="shared" ref="E51:R51" si="11">E37</f>
        <v>#REF!</v>
      </c>
      <c r="F51" s="852" t="e">
        <f t="shared" si="11"/>
        <v>#REF!</v>
      </c>
      <c r="G51" s="852" t="e">
        <f t="shared" si="11"/>
        <v>#REF!</v>
      </c>
      <c r="H51" s="852" t="e">
        <f t="shared" si="11"/>
        <v>#REF!</v>
      </c>
      <c r="I51" s="852" t="e">
        <f t="shared" si="11"/>
        <v>#REF!</v>
      </c>
      <c r="J51" s="852" t="e">
        <f t="shared" si="11"/>
        <v>#REF!</v>
      </c>
      <c r="K51" s="852" t="e">
        <f>K37</f>
        <v>#REF!</v>
      </c>
      <c r="L51" s="852" t="e">
        <f t="shared" si="11"/>
        <v>#REF!</v>
      </c>
      <c r="M51" s="852" t="e">
        <f t="shared" si="11"/>
        <v>#REF!</v>
      </c>
      <c r="N51" s="852" t="e">
        <f t="shared" si="11"/>
        <v>#REF!</v>
      </c>
      <c r="O51" s="852" t="e">
        <f t="shared" si="11"/>
        <v>#REF!</v>
      </c>
      <c r="P51" s="853" t="e">
        <f t="shared" si="11"/>
        <v>#REF!</v>
      </c>
      <c r="Q51" s="853" t="e">
        <f t="shared" si="11"/>
        <v>#REF!</v>
      </c>
      <c r="R51" s="853" t="e">
        <f t="shared" si="11"/>
        <v>#REF!</v>
      </c>
      <c r="S51" s="853" t="e">
        <f>S37</f>
        <v>#REF!</v>
      </c>
    </row>
    <row r="52" spans="1:22" s="466" customFormat="1" ht="18.75" customHeight="1">
      <c r="B52" s="854" t="s">
        <v>826</v>
      </c>
      <c r="C52" s="855"/>
      <c r="D52" s="856" t="e">
        <f t="shared" ref="D52:S52" si="12">SUM(D49:D51)</f>
        <v>#REF!</v>
      </c>
      <c r="E52" s="856" t="e">
        <f t="shared" si="12"/>
        <v>#REF!</v>
      </c>
      <c r="F52" s="856" t="e">
        <f t="shared" si="12"/>
        <v>#REF!</v>
      </c>
      <c r="G52" s="856" t="e">
        <f t="shared" si="12"/>
        <v>#REF!</v>
      </c>
      <c r="H52" s="856" t="e">
        <f t="shared" si="12"/>
        <v>#REF!</v>
      </c>
      <c r="I52" s="856" t="e">
        <f t="shared" si="12"/>
        <v>#REF!</v>
      </c>
      <c r="J52" s="856" t="e">
        <f t="shared" si="12"/>
        <v>#REF!</v>
      </c>
      <c r="K52" s="856" t="e">
        <f t="shared" si="12"/>
        <v>#REF!</v>
      </c>
      <c r="L52" s="856" t="e">
        <f t="shared" si="12"/>
        <v>#REF!</v>
      </c>
      <c r="M52" s="856" t="e">
        <f t="shared" si="12"/>
        <v>#REF!</v>
      </c>
      <c r="N52" s="856" t="e">
        <f t="shared" si="12"/>
        <v>#REF!</v>
      </c>
      <c r="O52" s="856" t="e">
        <f t="shared" si="12"/>
        <v>#REF!</v>
      </c>
      <c r="P52" s="857" t="e">
        <f t="shared" si="12"/>
        <v>#REF!</v>
      </c>
      <c r="Q52" s="857" t="e">
        <f t="shared" si="12"/>
        <v>#REF!</v>
      </c>
      <c r="R52" s="857" t="e">
        <f t="shared" si="12"/>
        <v>#REF!</v>
      </c>
      <c r="S52" s="857" t="e">
        <f t="shared" si="12"/>
        <v>#REF!</v>
      </c>
    </row>
    <row r="53" spans="1:22" ht="18.75" customHeight="1">
      <c r="B53" s="494" t="s">
        <v>588</v>
      </c>
      <c r="C53" s="858"/>
      <c r="D53" s="859" t="e">
        <f>SUM(D52)*13.615%</f>
        <v>#REF!</v>
      </c>
      <c r="E53" s="859" t="e">
        <f t="shared" ref="E53:S53" si="13">SUM(E52)*13.615%</f>
        <v>#REF!</v>
      </c>
      <c r="F53" s="859" t="e">
        <f t="shared" si="13"/>
        <v>#REF!</v>
      </c>
      <c r="G53" s="859" t="e">
        <f t="shared" si="13"/>
        <v>#REF!</v>
      </c>
      <c r="H53" s="859" t="e">
        <f t="shared" si="13"/>
        <v>#REF!</v>
      </c>
      <c r="I53" s="859" t="e">
        <f t="shared" si="13"/>
        <v>#REF!</v>
      </c>
      <c r="J53" s="859" t="e">
        <f t="shared" si="13"/>
        <v>#REF!</v>
      </c>
      <c r="K53" s="859" t="e">
        <f t="shared" si="13"/>
        <v>#REF!</v>
      </c>
      <c r="L53" s="859" t="e">
        <f t="shared" si="13"/>
        <v>#REF!</v>
      </c>
      <c r="M53" s="859" t="e">
        <f t="shared" si="13"/>
        <v>#REF!</v>
      </c>
      <c r="N53" s="859" t="e">
        <f t="shared" si="13"/>
        <v>#REF!</v>
      </c>
      <c r="O53" s="859" t="e">
        <f t="shared" si="13"/>
        <v>#REF!</v>
      </c>
      <c r="P53" s="859" t="e">
        <f t="shared" si="13"/>
        <v>#REF!</v>
      </c>
      <c r="Q53" s="859" t="e">
        <f t="shared" si="13"/>
        <v>#REF!</v>
      </c>
      <c r="R53" s="859" t="e">
        <f t="shared" si="13"/>
        <v>#REF!</v>
      </c>
      <c r="S53" s="859" t="e">
        <f t="shared" si="13"/>
        <v>#REF!</v>
      </c>
    </row>
    <row r="54" spans="1:22" s="466" customFormat="1" ht="12.75">
      <c r="B54" s="512"/>
      <c r="C54" s="513" t="s">
        <v>42</v>
      </c>
      <c r="D54" s="860" t="e">
        <f>(SUM(D52:D53))</f>
        <v>#REF!</v>
      </c>
      <c r="E54" s="860" t="e">
        <f t="shared" ref="E54:S54" si="14">(SUM(E52:E53))</f>
        <v>#REF!</v>
      </c>
      <c r="F54" s="860" t="e">
        <f t="shared" si="14"/>
        <v>#REF!</v>
      </c>
      <c r="G54" s="860" t="e">
        <f t="shared" si="14"/>
        <v>#REF!</v>
      </c>
      <c r="H54" s="860" t="e">
        <f t="shared" si="14"/>
        <v>#REF!</v>
      </c>
      <c r="I54" s="860" t="e">
        <f t="shared" si="14"/>
        <v>#REF!</v>
      </c>
      <c r="J54" s="860" t="e">
        <f t="shared" si="14"/>
        <v>#REF!</v>
      </c>
      <c r="K54" s="860" t="e">
        <f t="shared" si="14"/>
        <v>#REF!</v>
      </c>
      <c r="L54" s="860" t="e">
        <f t="shared" si="14"/>
        <v>#REF!</v>
      </c>
      <c r="M54" s="860" t="e">
        <f t="shared" si="14"/>
        <v>#REF!</v>
      </c>
      <c r="N54" s="860" t="e">
        <f t="shared" si="14"/>
        <v>#REF!</v>
      </c>
      <c r="O54" s="860" t="e">
        <f t="shared" si="14"/>
        <v>#REF!</v>
      </c>
      <c r="P54" s="860" t="e">
        <f t="shared" si="14"/>
        <v>#REF!</v>
      </c>
      <c r="Q54" s="860" t="e">
        <f t="shared" si="14"/>
        <v>#REF!</v>
      </c>
      <c r="R54" s="860" t="e">
        <f t="shared" si="14"/>
        <v>#REF!</v>
      </c>
      <c r="S54" s="860" t="e">
        <f t="shared" si="14"/>
        <v>#REF!</v>
      </c>
    </row>
    <row r="55" spans="1:22">
      <c r="B55" s="700"/>
      <c r="H55" s="703"/>
      <c r="K55" s="703"/>
    </row>
    <row r="56" spans="1:22" ht="15.75">
      <c r="B56" s="832" t="s">
        <v>823</v>
      </c>
      <c r="C56" s="1871">
        <v>12.5</v>
      </c>
      <c r="D56" s="1872"/>
    </row>
    <row r="57" spans="1:22">
      <c r="B57" s="1838" t="s">
        <v>579</v>
      </c>
      <c r="C57" s="1852"/>
      <c r="D57" s="1855" t="s">
        <v>639</v>
      </c>
      <c r="E57" s="1856"/>
      <c r="F57" s="1856"/>
      <c r="G57" s="1856"/>
      <c r="H57" s="1856"/>
      <c r="I57" s="1856"/>
      <c r="J57" s="1848" t="s">
        <v>581</v>
      </c>
      <c r="K57" s="1848"/>
      <c r="L57" s="1848"/>
      <c r="M57" s="1848" t="s">
        <v>582</v>
      </c>
      <c r="N57" s="1848"/>
      <c r="O57" s="1848"/>
      <c r="P57" s="1850"/>
    </row>
    <row r="58" spans="1:22">
      <c r="B58" s="1853"/>
      <c r="C58" s="1854"/>
      <c r="D58" s="1857"/>
      <c r="E58" s="1858"/>
      <c r="F58" s="1858"/>
      <c r="G58" s="1858"/>
      <c r="H58" s="1858"/>
      <c r="I58" s="1858"/>
      <c r="J58" s="1859"/>
      <c r="K58" s="1859"/>
      <c r="L58" s="1859"/>
      <c r="M58" s="1859"/>
      <c r="N58" s="1859"/>
      <c r="O58" s="1859"/>
      <c r="P58" s="1860"/>
    </row>
    <row r="59" spans="1:22" ht="15">
      <c r="B59" s="838" t="s">
        <v>583</v>
      </c>
      <c r="C59" s="839"/>
      <c r="D59" s="840">
        <v>63</v>
      </c>
      <c r="E59" s="840">
        <v>75</v>
      </c>
      <c r="F59" s="840">
        <v>90</v>
      </c>
      <c r="G59" s="840">
        <v>110</v>
      </c>
      <c r="H59" s="840">
        <v>125</v>
      </c>
      <c r="I59" s="840">
        <v>140</v>
      </c>
      <c r="J59" s="840">
        <v>160</v>
      </c>
      <c r="K59" s="840">
        <v>180</v>
      </c>
      <c r="L59" s="840">
        <v>200</v>
      </c>
      <c r="M59" s="840">
        <v>225</v>
      </c>
      <c r="N59" s="840">
        <v>250</v>
      </c>
      <c r="O59" s="840">
        <v>280</v>
      </c>
      <c r="P59" s="840">
        <v>315</v>
      </c>
      <c r="Q59" s="837" t="s">
        <v>629</v>
      </c>
      <c r="R59" s="837" t="s">
        <v>630</v>
      </c>
      <c r="S59" s="841" t="s">
        <v>702</v>
      </c>
      <c r="T59" s="837" t="s">
        <v>827</v>
      </c>
    </row>
    <row r="60" spans="1:22" ht="15">
      <c r="B60" s="842" t="s">
        <v>584</v>
      </c>
      <c r="C60" s="843"/>
      <c r="D60" s="844"/>
      <c r="E60" s="844"/>
      <c r="F60" s="844"/>
      <c r="G60" s="844"/>
      <c r="H60" s="844"/>
      <c r="I60" s="844"/>
      <c r="J60" s="844"/>
      <c r="K60" s="844"/>
      <c r="L60" s="844"/>
      <c r="M60" s="844"/>
      <c r="N60" s="844"/>
      <c r="O60" s="844"/>
      <c r="P60" s="845"/>
    </row>
    <row r="61" spans="1:22">
      <c r="B61" s="846" t="s">
        <v>585</v>
      </c>
      <c r="C61" s="847"/>
      <c r="D61" s="481" t="e">
        <f>'[57]Revised rates(SSR 2015-16)'!D106</f>
        <v>#REF!</v>
      </c>
      <c r="E61" s="481" t="e">
        <f>'[57]Revised rates(SSR 2015-16)'!E106</f>
        <v>#REF!</v>
      </c>
      <c r="F61" s="481" t="e">
        <f>'[57]Revised rates(SSR 2015-16)'!F106</f>
        <v>#REF!</v>
      </c>
      <c r="G61" s="481" t="e">
        <f>'[57]Revised rates(SSR 2015-16)'!G106</f>
        <v>#REF!</v>
      </c>
      <c r="H61" s="481" t="e">
        <f>'[57]Revised rates(SSR 2015-16)'!H106</f>
        <v>#REF!</v>
      </c>
      <c r="I61" s="481" t="e">
        <f>'[57]Revised rates(SSR 2015-16)'!I106</f>
        <v>#REF!</v>
      </c>
      <c r="J61" s="481" t="e">
        <f>'[57]Revised rates(SSR 2015-16)'!J106</f>
        <v>#REF!</v>
      </c>
      <c r="K61" s="481" t="e">
        <f>'[57]Revised rates(SSR 2015-16)'!K106</f>
        <v>#REF!</v>
      </c>
      <c r="L61" s="481" t="e">
        <f>'[57]Revised rates(SSR 2015-16)'!L106</f>
        <v>#REF!</v>
      </c>
      <c r="M61" s="481" t="e">
        <f>'[57]Revised rates(SSR 2015-16)'!M106</f>
        <v>#REF!</v>
      </c>
      <c r="N61" s="481" t="e">
        <f>'[57]Revised rates(SSR 2015-16)'!N106</f>
        <v>#REF!</v>
      </c>
      <c r="O61" s="481" t="e">
        <f>'[57]Revised rates(SSR 2015-16)'!O106</f>
        <v>#REF!</v>
      </c>
      <c r="P61" s="481" t="e">
        <f>'[57]Revised rates(SSR 2015-16)'!P106</f>
        <v>#REF!</v>
      </c>
      <c r="Q61" s="481" t="e">
        <f>'[57]Revised rates(SSR 2015-16)'!Q106</f>
        <v>#REF!</v>
      </c>
      <c r="R61" s="481" t="e">
        <f>'[57]Revised rates(SSR 2015-16)'!R106</f>
        <v>#REF!</v>
      </c>
      <c r="S61" s="481" t="e">
        <f>'[57]Revised rates(SSR 2015-16)'!S106</f>
        <v>#REF!</v>
      </c>
      <c r="T61" s="481" t="e">
        <f>'[57]Revised rates(SSR 2015-16)'!T106</f>
        <v>#REF!</v>
      </c>
      <c r="U61" s="481"/>
      <c r="V61" s="481"/>
    </row>
    <row r="62" spans="1:22">
      <c r="B62" s="849" t="s">
        <v>820</v>
      </c>
      <c r="C62" s="498"/>
      <c r="D62" s="499" t="e">
        <f>SUM(D61:D61)*I15/100</f>
        <v>#REF!</v>
      </c>
      <c r="E62" s="499" t="e">
        <f>SUM(E61:E61)*I15/100</f>
        <v>#REF!</v>
      </c>
      <c r="F62" s="499" t="e">
        <f>SUM(F61:F61)*I15/100</f>
        <v>#REF!</v>
      </c>
      <c r="G62" s="499" t="e">
        <f>SUM(G61:G61)*I15/100</f>
        <v>#REF!</v>
      </c>
      <c r="H62" s="499" t="e">
        <f>SUM(H61:H61)*I15/100</f>
        <v>#REF!</v>
      </c>
      <c r="I62" s="499" t="e">
        <f>SUM(I61:I61)*I15/100</f>
        <v>#REF!</v>
      </c>
      <c r="J62" s="499" t="e">
        <f>SUM(J61:J61)*I15/100</f>
        <v>#REF!</v>
      </c>
      <c r="K62" s="499" t="e">
        <f>SUM(K61:K61)*I15/100</f>
        <v>#REF!</v>
      </c>
      <c r="L62" s="499" t="e">
        <f>SUM(L61:L61)*I15/100</f>
        <v>#REF!</v>
      </c>
      <c r="M62" s="499" t="e">
        <f>SUM(M61:M61)*I15/100</f>
        <v>#REF!</v>
      </c>
      <c r="N62" s="499" t="e">
        <f>SUM(N61:N61)*I15/100</f>
        <v>#REF!</v>
      </c>
      <c r="O62" s="499" t="e">
        <f>SUM(O61:O61)*I15/100</f>
        <v>#REF!</v>
      </c>
      <c r="P62" s="500" t="e">
        <f>SUM(P61:P61)*I15/100</f>
        <v>#REF!</v>
      </c>
      <c r="Q62" s="500" t="e">
        <f>SUM(Q61:Q61)*I15/100</f>
        <v>#REF!</v>
      </c>
      <c r="R62" s="500" t="e">
        <f>SUM(R61:R61)*I15/100</f>
        <v>#REF!</v>
      </c>
      <c r="S62" s="500" t="e">
        <f>SUM(S61:S61)*I15/100</f>
        <v>#REF!</v>
      </c>
      <c r="T62" s="500" t="e">
        <f>SUM(T61:T61)*J15/100</f>
        <v>#REF!</v>
      </c>
      <c r="U62" s="500"/>
      <c r="V62" s="500"/>
    </row>
    <row r="63" spans="1:22">
      <c r="B63" s="850" t="s">
        <v>821</v>
      </c>
      <c r="C63" s="851"/>
      <c r="D63" s="852" t="e">
        <f t="shared" ref="D63:T63" si="15">D49</f>
        <v>#REF!</v>
      </c>
      <c r="E63" s="852" t="e">
        <f t="shared" si="15"/>
        <v>#REF!</v>
      </c>
      <c r="F63" s="852" t="e">
        <f t="shared" si="15"/>
        <v>#REF!</v>
      </c>
      <c r="G63" s="852" t="e">
        <f t="shared" si="15"/>
        <v>#REF!</v>
      </c>
      <c r="H63" s="852" t="e">
        <f t="shared" si="15"/>
        <v>#REF!</v>
      </c>
      <c r="I63" s="852" t="e">
        <f t="shared" si="15"/>
        <v>#REF!</v>
      </c>
      <c r="J63" s="852" t="e">
        <f t="shared" si="15"/>
        <v>#REF!</v>
      </c>
      <c r="K63" s="852" t="e">
        <f t="shared" si="15"/>
        <v>#REF!</v>
      </c>
      <c r="L63" s="852" t="e">
        <f t="shared" si="15"/>
        <v>#REF!</v>
      </c>
      <c r="M63" s="852" t="e">
        <f t="shared" si="15"/>
        <v>#REF!</v>
      </c>
      <c r="N63" s="852" t="e">
        <f t="shared" si="15"/>
        <v>#REF!</v>
      </c>
      <c r="O63" s="852" t="e">
        <f t="shared" si="15"/>
        <v>#REF!</v>
      </c>
      <c r="P63" s="853" t="e">
        <f t="shared" si="15"/>
        <v>#REF!</v>
      </c>
      <c r="Q63" s="853" t="e">
        <f t="shared" si="15"/>
        <v>#REF!</v>
      </c>
      <c r="R63" s="853" t="e">
        <f t="shared" si="15"/>
        <v>#REF!</v>
      </c>
      <c r="S63" s="853">
        <f>S49</f>
        <v>8597</v>
      </c>
      <c r="T63" s="853">
        <f t="shared" si="15"/>
        <v>0</v>
      </c>
      <c r="U63" s="853"/>
      <c r="V63" s="853"/>
    </row>
    <row r="64" spans="1:22">
      <c r="B64" s="854" t="s">
        <v>826</v>
      </c>
      <c r="C64" s="855"/>
      <c r="D64" s="856" t="e">
        <f t="shared" ref="D64:T64" si="16">SUM(D61:D63)</f>
        <v>#REF!</v>
      </c>
      <c r="E64" s="856" t="e">
        <f t="shared" si="16"/>
        <v>#REF!</v>
      </c>
      <c r="F64" s="856" t="e">
        <f t="shared" si="16"/>
        <v>#REF!</v>
      </c>
      <c r="G64" s="856" t="e">
        <f t="shared" si="16"/>
        <v>#REF!</v>
      </c>
      <c r="H64" s="856" t="e">
        <f t="shared" si="16"/>
        <v>#REF!</v>
      </c>
      <c r="I64" s="856" t="e">
        <f t="shared" si="16"/>
        <v>#REF!</v>
      </c>
      <c r="J64" s="856" t="e">
        <f t="shared" si="16"/>
        <v>#REF!</v>
      </c>
      <c r="K64" s="856" t="e">
        <f t="shared" si="16"/>
        <v>#REF!</v>
      </c>
      <c r="L64" s="856" t="e">
        <f t="shared" si="16"/>
        <v>#REF!</v>
      </c>
      <c r="M64" s="856" t="e">
        <f t="shared" si="16"/>
        <v>#REF!</v>
      </c>
      <c r="N64" s="856" t="e">
        <f t="shared" si="16"/>
        <v>#REF!</v>
      </c>
      <c r="O64" s="856" t="e">
        <f t="shared" si="16"/>
        <v>#REF!</v>
      </c>
      <c r="P64" s="857" t="e">
        <f t="shared" si="16"/>
        <v>#REF!</v>
      </c>
      <c r="Q64" s="857" t="e">
        <f t="shared" si="16"/>
        <v>#REF!</v>
      </c>
      <c r="R64" s="857" t="e">
        <f t="shared" si="16"/>
        <v>#REF!</v>
      </c>
      <c r="S64" s="857" t="e">
        <f t="shared" si="16"/>
        <v>#REF!</v>
      </c>
      <c r="T64" s="857" t="e">
        <f t="shared" si="16"/>
        <v>#REF!</v>
      </c>
    </row>
    <row r="65" spans="2:20">
      <c r="B65" s="494" t="s">
        <v>588</v>
      </c>
      <c r="C65" s="858"/>
      <c r="D65" s="859" t="e">
        <f>SUM(D64)*13.615%</f>
        <v>#REF!</v>
      </c>
      <c r="E65" s="859" t="e">
        <f t="shared" ref="E65:T65" si="17">SUM(E64)*13.615%</f>
        <v>#REF!</v>
      </c>
      <c r="F65" s="859" t="e">
        <f t="shared" si="17"/>
        <v>#REF!</v>
      </c>
      <c r="G65" s="859" t="e">
        <f t="shared" si="17"/>
        <v>#REF!</v>
      </c>
      <c r="H65" s="859" t="e">
        <f t="shared" si="17"/>
        <v>#REF!</v>
      </c>
      <c r="I65" s="859" t="e">
        <f t="shared" si="17"/>
        <v>#REF!</v>
      </c>
      <c r="J65" s="859" t="e">
        <f t="shared" si="17"/>
        <v>#REF!</v>
      </c>
      <c r="K65" s="859" t="e">
        <f t="shared" si="17"/>
        <v>#REF!</v>
      </c>
      <c r="L65" s="859" t="e">
        <f t="shared" si="17"/>
        <v>#REF!</v>
      </c>
      <c r="M65" s="859" t="e">
        <f t="shared" si="17"/>
        <v>#REF!</v>
      </c>
      <c r="N65" s="859" t="e">
        <f t="shared" si="17"/>
        <v>#REF!</v>
      </c>
      <c r="O65" s="859" t="e">
        <f t="shared" si="17"/>
        <v>#REF!</v>
      </c>
      <c r="P65" s="859" t="e">
        <f t="shared" si="17"/>
        <v>#REF!</v>
      </c>
      <c r="Q65" s="859" t="e">
        <f t="shared" si="17"/>
        <v>#REF!</v>
      </c>
      <c r="R65" s="859" t="e">
        <f t="shared" si="17"/>
        <v>#REF!</v>
      </c>
      <c r="S65" s="859" t="e">
        <f t="shared" si="17"/>
        <v>#REF!</v>
      </c>
      <c r="T65" s="859" t="e">
        <f t="shared" si="17"/>
        <v>#REF!</v>
      </c>
    </row>
    <row r="66" spans="2:20">
      <c r="B66" s="512"/>
      <c r="C66" s="513" t="s">
        <v>42</v>
      </c>
      <c r="D66" s="860" t="e">
        <f>SUM(D64:D65)</f>
        <v>#REF!</v>
      </c>
      <c r="E66" s="860" t="e">
        <f t="shared" ref="E66:T66" si="18">SUM(E64:E65)</f>
        <v>#REF!</v>
      </c>
      <c r="F66" s="860" t="e">
        <f t="shared" si="18"/>
        <v>#REF!</v>
      </c>
      <c r="G66" s="860" t="e">
        <f t="shared" si="18"/>
        <v>#REF!</v>
      </c>
      <c r="H66" s="860" t="e">
        <f t="shared" si="18"/>
        <v>#REF!</v>
      </c>
      <c r="I66" s="860" t="e">
        <f t="shared" si="18"/>
        <v>#REF!</v>
      </c>
      <c r="J66" s="860" t="e">
        <f t="shared" si="18"/>
        <v>#REF!</v>
      </c>
      <c r="K66" s="860" t="e">
        <f t="shared" si="18"/>
        <v>#REF!</v>
      </c>
      <c r="L66" s="860" t="e">
        <f t="shared" si="18"/>
        <v>#REF!</v>
      </c>
      <c r="M66" s="860" t="e">
        <f t="shared" si="18"/>
        <v>#REF!</v>
      </c>
      <c r="N66" s="860" t="e">
        <f t="shared" si="18"/>
        <v>#REF!</v>
      </c>
      <c r="O66" s="860" t="e">
        <f t="shared" si="18"/>
        <v>#REF!</v>
      </c>
      <c r="P66" s="860" t="e">
        <f t="shared" si="18"/>
        <v>#REF!</v>
      </c>
      <c r="Q66" s="860" t="e">
        <f t="shared" si="18"/>
        <v>#REF!</v>
      </c>
      <c r="R66" s="860" t="e">
        <f t="shared" si="18"/>
        <v>#REF!</v>
      </c>
      <c r="S66" s="860" t="e">
        <f t="shared" si="18"/>
        <v>#REF!</v>
      </c>
      <c r="T66" s="860" t="e">
        <f t="shared" si="18"/>
        <v>#REF!</v>
      </c>
    </row>
  </sheetData>
  <mergeCells count="27">
    <mergeCell ref="C56:D56"/>
    <mergeCell ref="B57:C58"/>
    <mergeCell ref="D57:I58"/>
    <mergeCell ref="J57:L58"/>
    <mergeCell ref="M57:P58"/>
    <mergeCell ref="B45:C46"/>
    <mergeCell ref="D45:I46"/>
    <mergeCell ref="J45:L46"/>
    <mergeCell ref="M45:P46"/>
    <mergeCell ref="C18:D18"/>
    <mergeCell ref="B19:C20"/>
    <mergeCell ref="D19:I20"/>
    <mergeCell ref="J19:L20"/>
    <mergeCell ref="M19:P20"/>
    <mergeCell ref="C30:D30"/>
    <mergeCell ref="B31:C32"/>
    <mergeCell ref="D31:I32"/>
    <mergeCell ref="J31:L32"/>
    <mergeCell ref="M31:P32"/>
    <mergeCell ref="C44:D44"/>
    <mergeCell ref="B1:O1"/>
    <mergeCell ref="B5:P5"/>
    <mergeCell ref="C6:D6"/>
    <mergeCell ref="B7:C8"/>
    <mergeCell ref="D7:I8"/>
    <mergeCell ref="J7:L8"/>
    <mergeCell ref="M7:P8"/>
  </mergeCells>
  <pageMargins left="0.23" right="0.16" top="0.81" bottom="0.5" header="0" footer="0"/>
  <pageSetup paperSize="9" scale="76" orientation="landscape" r:id="rId1"/>
  <headerFooter alignWithMargins="0"/>
  <rowBreaks count="1" manualBreakCount="1">
    <brk id="29"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J13"/>
  <sheetViews>
    <sheetView zoomScale="115" zoomScaleNormal="115" workbookViewId="0">
      <selection activeCell="B13" sqref="B13"/>
    </sheetView>
  </sheetViews>
  <sheetFormatPr defaultRowHeight="12.75"/>
  <cols>
    <col min="1" max="1" width="18.7109375" bestFit="1" customWidth="1"/>
    <col min="2" max="2" width="31.85546875" customWidth="1"/>
    <col min="10" max="10" width="0" hidden="1" customWidth="1"/>
  </cols>
  <sheetData>
    <row r="1" spans="1:10">
      <c r="A1" s="15"/>
    </row>
    <row r="2" spans="1:10" ht="77.25" customHeight="1">
      <c r="A2" s="89" t="s">
        <v>47</v>
      </c>
      <c r="B2" s="90" t="str">
        <f>UPPER(+CONCATENATE(J2," "," to"," ",B5," ","H/O"," ",B4,"(V)"," ","of"," ",B3,"(M)"))</f>
        <v xml:space="preserve"> INTRA VILLAGE SYSTEM FOR PROVIDING DRINKING WATER  TO THATIPAMULA H/O THATIPAMULA(V) OF THIRUMALAGIRI(M)</v>
      </c>
      <c r="J2" s="15" t="s">
        <v>48</v>
      </c>
    </row>
    <row r="3" spans="1:10">
      <c r="A3" s="89" t="s">
        <v>36</v>
      </c>
      <c r="B3" s="446" t="s">
        <v>828</v>
      </c>
    </row>
    <row r="4" spans="1:10">
      <c r="A4" s="89" t="s">
        <v>37</v>
      </c>
      <c r="B4" s="446" t="s">
        <v>961</v>
      </c>
    </row>
    <row r="5" spans="1:10">
      <c r="A5" s="89" t="s">
        <v>38</v>
      </c>
      <c r="B5" s="446" t="s">
        <v>961</v>
      </c>
    </row>
    <row r="6" spans="1:10">
      <c r="A6" s="89" t="s">
        <v>136</v>
      </c>
      <c r="B6" s="91"/>
    </row>
    <row r="7" spans="1:10">
      <c r="A7" s="89" t="s">
        <v>40</v>
      </c>
      <c r="B7" s="446">
        <v>0</v>
      </c>
    </row>
    <row r="8" spans="1:10">
      <c r="A8" s="89" t="s">
        <v>39</v>
      </c>
      <c r="B8" s="446">
        <v>1186</v>
      </c>
    </row>
    <row r="9" spans="1:10">
      <c r="A9" s="89" t="s">
        <v>41</v>
      </c>
      <c r="B9" s="446">
        <v>2032</v>
      </c>
    </row>
    <row r="10" spans="1:10">
      <c r="A10" s="92" t="s">
        <v>42</v>
      </c>
      <c r="B10" s="447">
        <f>SUM(B7:B9)</f>
        <v>3218</v>
      </c>
    </row>
    <row r="11" spans="1:10">
      <c r="A11" s="89" t="s">
        <v>43</v>
      </c>
      <c r="B11" s="91"/>
    </row>
    <row r="12" spans="1:10">
      <c r="A12" s="89" t="s">
        <v>551</v>
      </c>
      <c r="B12" s="446">
        <v>90</v>
      </c>
    </row>
    <row r="13" spans="1:10">
      <c r="A13" s="89" t="s">
        <v>135</v>
      </c>
      <c r="B13" s="446">
        <f>ROUND((B10/4),0)</f>
        <v>805</v>
      </c>
    </row>
  </sheetData>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6"/>
  <sheetViews>
    <sheetView view="pageBreakPreview" zoomScale="85" zoomScaleSheetLayoutView="85" workbookViewId="0">
      <selection activeCell="D10" sqref="D10"/>
    </sheetView>
  </sheetViews>
  <sheetFormatPr defaultRowHeight="12.75"/>
  <cols>
    <col min="1" max="1" width="37" customWidth="1"/>
    <col min="2" max="2" width="2.5703125" customWidth="1"/>
    <col min="3" max="3" width="0" hidden="1" customWidth="1"/>
    <col min="4" max="4" width="24.7109375" customWidth="1"/>
  </cols>
  <sheetData>
    <row r="1" spans="1:4">
      <c r="A1" s="829"/>
      <c r="B1" s="830"/>
      <c r="C1" s="830"/>
      <c r="D1" s="831"/>
    </row>
    <row r="2" spans="1:4">
      <c r="A2" s="815"/>
      <c r="D2" s="816"/>
    </row>
    <row r="3" spans="1:4">
      <c r="A3" s="815"/>
      <c r="D3" s="816"/>
    </row>
    <row r="4" spans="1:4">
      <c r="A4" s="815"/>
      <c r="D4" s="816"/>
    </row>
    <row r="5" spans="1:4" ht="47.25" customHeight="1">
      <c r="A5" s="1873" t="s">
        <v>811</v>
      </c>
      <c r="B5" s="1874"/>
      <c r="C5" s="1874"/>
      <c r="D5" s="1875"/>
    </row>
    <row r="6" spans="1:4">
      <c r="A6" s="815"/>
      <c r="D6" s="816"/>
    </row>
    <row r="7" spans="1:4">
      <c r="A7" s="815"/>
      <c r="D7" s="816"/>
    </row>
    <row r="8" spans="1:4">
      <c r="A8" s="815"/>
      <c r="D8" s="816"/>
    </row>
    <row r="9" spans="1:4">
      <c r="A9" s="815"/>
      <c r="D9" s="816"/>
    </row>
    <row r="10" spans="1:4" ht="15.75">
      <c r="A10" s="827" t="s">
        <v>810</v>
      </c>
      <c r="B10" s="820" t="s">
        <v>808</v>
      </c>
      <c r="C10" s="821"/>
      <c r="D10" s="825" t="str">
        <f>Input!B5</f>
        <v>THATIPAMULA</v>
      </c>
    </row>
    <row r="11" spans="1:4" ht="15">
      <c r="A11" s="823"/>
      <c r="B11" s="821"/>
      <c r="C11" s="821"/>
      <c r="D11" s="822"/>
    </row>
    <row r="12" spans="1:4" ht="15">
      <c r="A12" s="823"/>
      <c r="B12" s="821"/>
      <c r="C12" s="821"/>
      <c r="D12" s="822"/>
    </row>
    <row r="13" spans="1:4" ht="15">
      <c r="A13" s="823"/>
      <c r="B13" s="821"/>
      <c r="C13" s="821"/>
      <c r="D13" s="822"/>
    </row>
    <row r="14" spans="1:4" ht="15">
      <c r="A14" s="823"/>
      <c r="B14" s="821"/>
      <c r="C14" s="821"/>
      <c r="D14" s="822"/>
    </row>
    <row r="15" spans="1:4" ht="15.75">
      <c r="A15" s="828" t="s">
        <v>806</v>
      </c>
      <c r="B15" s="820" t="s">
        <v>808</v>
      </c>
      <c r="C15" s="821"/>
      <c r="D15" s="825" t="str">
        <f>Input!B4</f>
        <v>THATIPAMULA</v>
      </c>
    </row>
    <row r="16" spans="1:4" ht="15">
      <c r="A16" s="823"/>
      <c r="B16" s="821"/>
      <c r="C16" s="821"/>
      <c r="D16" s="822"/>
    </row>
    <row r="17" spans="1:4" ht="15">
      <c r="A17" s="823"/>
      <c r="B17" s="821"/>
      <c r="C17" s="821"/>
      <c r="D17" s="822"/>
    </row>
    <row r="18" spans="1:4" ht="15">
      <c r="A18" s="823"/>
      <c r="B18" s="821"/>
      <c r="C18" s="821"/>
      <c r="D18" s="822"/>
    </row>
    <row r="19" spans="1:4" ht="15.75">
      <c r="A19" s="827" t="s">
        <v>807</v>
      </c>
      <c r="B19" s="820" t="s">
        <v>808</v>
      </c>
      <c r="C19" s="821"/>
      <c r="D19" s="825" t="str">
        <f>Input!B3</f>
        <v>THIRUMALAGIRI</v>
      </c>
    </row>
    <row r="20" spans="1:4" ht="15">
      <c r="A20" s="823"/>
      <c r="B20" s="821"/>
      <c r="C20" s="821"/>
      <c r="D20" s="822"/>
    </row>
    <row r="21" spans="1:4" ht="15">
      <c r="A21" s="823"/>
      <c r="B21" s="821"/>
      <c r="C21" s="821"/>
      <c r="D21" s="822"/>
    </row>
    <row r="22" spans="1:4" ht="15">
      <c r="A22" s="823"/>
      <c r="B22" s="821"/>
      <c r="C22" s="821"/>
      <c r="D22" s="822"/>
    </row>
    <row r="23" spans="1:4" ht="15.75">
      <c r="A23" s="827" t="s">
        <v>809</v>
      </c>
      <c r="B23" s="820" t="s">
        <v>808</v>
      </c>
      <c r="C23" s="821"/>
      <c r="D23" s="826" t="e">
        <f>Spec!B4</f>
        <v>#N/A</v>
      </c>
    </row>
    <row r="24" spans="1:4" ht="15">
      <c r="A24" s="824"/>
      <c r="B24" s="821"/>
      <c r="C24" s="821"/>
      <c r="D24" s="822"/>
    </row>
    <row r="25" spans="1:4">
      <c r="A25" s="815"/>
      <c r="D25" s="816"/>
    </row>
    <row r="26" spans="1:4" ht="13.5" thickBot="1">
      <c r="A26" s="817"/>
      <c r="B26" s="818"/>
      <c r="C26" s="818"/>
      <c r="D26" s="819"/>
    </row>
  </sheetData>
  <mergeCells count="1">
    <mergeCell ref="A5:D5"/>
  </mergeCells>
  <printOptions horizontalCentered="1" verticalCentered="1"/>
  <pageMargins left="0.70866141732283472" right="0.70866141732283472" top="0.74803149606299213" bottom="0.74803149606299213" header="0.31496062992125984" footer="0.31496062992125984"/>
  <pageSetup paperSize="9"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63"/>
  <sheetViews>
    <sheetView view="pageBreakPreview" topLeftCell="A7" zoomScale="70" zoomScaleSheetLayoutView="70" workbookViewId="0">
      <selection activeCell="A7" sqref="A7:K7"/>
    </sheetView>
  </sheetViews>
  <sheetFormatPr defaultRowHeight="12.75"/>
  <cols>
    <col min="1" max="1" width="8.28515625" customWidth="1"/>
    <col min="3" max="3" width="13" customWidth="1"/>
    <col min="4" max="4" width="9.85546875" customWidth="1"/>
    <col min="5" max="5" width="12.28515625" customWidth="1"/>
    <col min="6" max="6" width="9.42578125" bestFit="1" customWidth="1"/>
    <col min="7" max="7" width="11.42578125" bestFit="1" customWidth="1"/>
    <col min="8" max="9" width="9.42578125" bestFit="1" customWidth="1"/>
    <col min="10" max="10" width="7.140625" customWidth="1"/>
    <col min="11" max="11" width="11.140625" customWidth="1"/>
  </cols>
  <sheetData>
    <row r="1" spans="1:13" ht="18">
      <c r="A1" s="1876" t="s">
        <v>44</v>
      </c>
      <c r="B1" s="1876"/>
      <c r="C1" s="1876"/>
      <c r="D1" s="1876"/>
      <c r="E1" s="1876"/>
      <c r="F1" s="1876"/>
      <c r="G1" s="1876"/>
      <c r="H1" s="1876"/>
      <c r="I1" s="1876"/>
      <c r="J1" s="1876"/>
      <c r="K1" s="1876"/>
      <c r="L1" s="1015"/>
    </row>
    <row r="2" spans="1:13" ht="42" customHeight="1">
      <c r="A2" s="1877" t="str">
        <f>Input!B2</f>
        <v xml:space="preserve"> INTRA VILLAGE SYSTEM FOR PROVIDING DRINKING WATER  TO THATIPAMULA H/O THATIPAMULA(V) OF THIRUMALAGIRI(M)</v>
      </c>
      <c r="B2" s="1877"/>
      <c r="C2" s="1877"/>
      <c r="D2" s="1877"/>
      <c r="E2" s="1877"/>
      <c r="F2" s="1877"/>
      <c r="G2" s="1877"/>
      <c r="H2" s="1877"/>
      <c r="I2" s="1877"/>
      <c r="J2" s="1877"/>
      <c r="K2" s="1877"/>
      <c r="L2" s="1016"/>
      <c r="M2" s="1016"/>
    </row>
    <row r="3" spans="1:13" s="1017" customFormat="1" ht="18"/>
    <row r="4" spans="1:13" s="1017" customFormat="1" ht="18">
      <c r="A4" s="1015"/>
      <c r="B4" s="1015" t="s">
        <v>967</v>
      </c>
      <c r="C4" s="1015"/>
    </row>
    <row r="5" spans="1:13" s="1017" customFormat="1" ht="61.5" customHeight="1">
      <c r="A5" s="1883" t="str">
        <f>"The proposed (Intra Village Network) Single Village Scheme is located in  "&amp;Input!B5&amp;" H/O "&amp;Input!B4&amp;" of "&amp;Input!B3&amp;" Mandal of Nalgonda Dist.The present source for the habitations in mandal depends on Ground water only"</f>
        <v>The proposed (Intra Village Network) Single Village Scheme is located in  THATIPAMULA H/O THATIPAMULA of THIRUMALAGIRI Mandal of Nalgonda Dist.The present source for the habitations in mandal depends on Ground water only</v>
      </c>
      <c r="B5" s="1883"/>
      <c r="C5" s="1883"/>
      <c r="D5" s="1883"/>
      <c r="E5" s="1883"/>
      <c r="F5" s="1883"/>
      <c r="G5" s="1883"/>
      <c r="H5" s="1883"/>
      <c r="I5" s="1883"/>
      <c r="J5" s="1883"/>
      <c r="K5" s="1883"/>
    </row>
    <row r="6" spans="1:13" s="1017" customFormat="1" ht="18">
      <c r="B6" s="1015" t="s">
        <v>968</v>
      </c>
    </row>
    <row r="7" spans="1:13" s="1017" customFormat="1" ht="272.25" customHeight="1">
      <c r="A7" s="1883" t="s">
        <v>969</v>
      </c>
      <c r="B7" s="1883"/>
      <c r="C7" s="1883"/>
      <c r="D7" s="1883"/>
      <c r="E7" s="1883"/>
      <c r="F7" s="1883"/>
      <c r="G7" s="1883"/>
      <c r="H7" s="1883"/>
      <c r="I7" s="1883"/>
      <c r="J7" s="1883"/>
      <c r="K7" s="1883"/>
    </row>
    <row r="8" spans="1:13" s="1017" customFormat="1" ht="18">
      <c r="A8" s="1051"/>
      <c r="B8" s="1884" t="s">
        <v>970</v>
      </c>
      <c r="C8" s="1884"/>
      <c r="D8" s="1884"/>
      <c r="E8" s="1051"/>
      <c r="F8" s="1051"/>
      <c r="G8" s="1051"/>
      <c r="H8" s="1051"/>
      <c r="I8" s="1051"/>
      <c r="J8" s="1051"/>
      <c r="K8" s="1051"/>
    </row>
    <row r="9" spans="1:13" s="1017" customFormat="1" ht="96.75" customHeight="1">
      <c r="A9" s="1883" t="s">
        <v>971</v>
      </c>
      <c r="B9" s="1883"/>
      <c r="C9" s="1883"/>
      <c r="D9" s="1883"/>
      <c r="E9" s="1883"/>
      <c r="F9" s="1883"/>
      <c r="G9" s="1883"/>
      <c r="H9" s="1883"/>
      <c r="I9" s="1883"/>
      <c r="J9" s="1883"/>
      <c r="K9" s="1883"/>
    </row>
    <row r="10" spans="1:13" s="1015" customFormat="1" ht="18">
      <c r="A10" s="1015" t="s">
        <v>927</v>
      </c>
      <c r="B10" s="1015" t="s">
        <v>928</v>
      </c>
    </row>
    <row r="11" spans="1:13" s="1017" customFormat="1" ht="18"/>
    <row r="12" spans="1:13" s="1017" customFormat="1" ht="18">
      <c r="B12" s="1017" t="s">
        <v>40</v>
      </c>
      <c r="C12" s="1017">
        <f>Input!B7</f>
        <v>0</v>
      </c>
    </row>
    <row r="13" spans="1:13" s="1017" customFormat="1" ht="18">
      <c r="B13" s="1017" t="s">
        <v>39</v>
      </c>
      <c r="C13" s="1017">
        <f>Input!B8</f>
        <v>1186</v>
      </c>
    </row>
    <row r="14" spans="1:13" s="1017" customFormat="1" ht="18">
      <c r="B14" s="1017" t="s">
        <v>41</v>
      </c>
      <c r="C14" s="1017">
        <f>Input!B9</f>
        <v>2032</v>
      </c>
    </row>
    <row r="15" spans="1:13" s="1015" customFormat="1" ht="18">
      <c r="B15" s="1015" t="s">
        <v>42</v>
      </c>
      <c r="C15" s="1015">
        <f>SUM(C12:C14)</f>
        <v>3218</v>
      </c>
    </row>
    <row r="16" spans="1:13" s="1017" customFormat="1" ht="18"/>
    <row r="17" spans="1:16 16384:16384" s="1015" customFormat="1" ht="18">
      <c r="A17" s="1015" t="s">
        <v>929</v>
      </c>
      <c r="B17" s="1015" t="s">
        <v>930</v>
      </c>
    </row>
    <row r="18" spans="1:16 16384:16384" s="1017" customFormat="1" ht="78.75" customHeight="1">
      <c r="A18" s="1879" t="s">
        <v>939</v>
      </c>
      <c r="B18" s="1881" t="s">
        <v>931</v>
      </c>
      <c r="C18" s="1879" t="s">
        <v>932</v>
      </c>
      <c r="D18" s="1881" t="s">
        <v>933</v>
      </c>
      <c r="E18" s="1881" t="s">
        <v>934</v>
      </c>
      <c r="F18" s="1878" t="s">
        <v>935</v>
      </c>
      <c r="G18" s="1878"/>
      <c r="H18" s="1878" t="s">
        <v>937</v>
      </c>
      <c r="I18" s="1878"/>
      <c r="J18" s="1878" t="s">
        <v>938</v>
      </c>
      <c r="K18" s="1878"/>
    </row>
    <row r="19" spans="1:16 16384:16384" s="1017" customFormat="1" ht="42.75" customHeight="1">
      <c r="A19" s="1880"/>
      <c r="B19" s="1882"/>
      <c r="C19" s="1880"/>
      <c r="D19" s="1882"/>
      <c r="E19" s="1882"/>
      <c r="F19" s="1033" t="s">
        <v>154</v>
      </c>
      <c r="G19" s="1034" t="s">
        <v>936</v>
      </c>
      <c r="H19" s="1034" t="s">
        <v>154</v>
      </c>
      <c r="I19" s="1034" t="s">
        <v>936</v>
      </c>
      <c r="J19" s="1034" t="s">
        <v>154</v>
      </c>
      <c r="K19" s="1034" t="s">
        <v>936</v>
      </c>
    </row>
    <row r="20" spans="1:16 16384:16384" s="1017" customFormat="1" ht="18">
      <c r="A20" s="1037" t="s">
        <v>32</v>
      </c>
      <c r="B20" s="1889" t="s">
        <v>940</v>
      </c>
      <c r="C20" s="1889"/>
      <c r="D20" s="1889"/>
      <c r="E20" s="1889"/>
      <c r="F20" s="1889"/>
      <c r="G20" s="1889"/>
      <c r="H20" s="1889"/>
      <c r="I20" s="1889"/>
      <c r="J20" s="1889"/>
      <c r="K20" s="1890"/>
    </row>
    <row r="21" spans="1:16 16384:16384" s="1017" customFormat="1" ht="18">
      <c r="A21" s="1019"/>
      <c r="B21" s="1020"/>
      <c r="C21" s="1020" t="s">
        <v>941</v>
      </c>
      <c r="D21" s="1020"/>
      <c r="E21" s="1020"/>
      <c r="F21" s="1020"/>
      <c r="G21" s="1020"/>
      <c r="H21" s="1020"/>
      <c r="I21" s="1020"/>
      <c r="J21" s="1020"/>
      <c r="K21" s="1021"/>
    </row>
    <row r="22" spans="1:16 16384:16384" s="1017" customFormat="1" ht="18">
      <c r="A22" s="1019"/>
      <c r="B22" s="1020"/>
      <c r="C22" s="1020" t="s">
        <v>942</v>
      </c>
      <c r="D22" s="1020"/>
      <c r="E22" s="1020"/>
      <c r="F22" s="1020"/>
      <c r="G22" s="1020"/>
      <c r="H22" s="1020"/>
      <c r="I22" s="1020"/>
      <c r="J22" s="1020"/>
      <c r="K22" s="1021"/>
    </row>
    <row r="23" spans="1:16 16384:16384" s="1017" customFormat="1" ht="18">
      <c r="A23" s="1036">
        <v>1</v>
      </c>
      <c r="B23" s="1020">
        <v>1</v>
      </c>
      <c r="C23" s="1020" t="s">
        <v>50</v>
      </c>
      <c r="D23" s="1020" t="s">
        <v>954</v>
      </c>
      <c r="E23" s="1020">
        <f>Design!F53/1000</f>
        <v>198.72499999999999</v>
      </c>
      <c r="F23" s="1020">
        <v>1</v>
      </c>
      <c r="G23" s="1020">
        <f>Input!B12</f>
        <v>90</v>
      </c>
      <c r="H23" s="1020"/>
      <c r="I23" s="1020"/>
      <c r="J23" s="1020">
        <v>2</v>
      </c>
      <c r="K23" s="1021">
        <f>Design!C56/1000</f>
        <v>100</v>
      </c>
    </row>
    <row r="24" spans="1:16 16384:16384" s="1017" customFormat="1" ht="18">
      <c r="A24" s="1019"/>
      <c r="B24" s="1020"/>
      <c r="C24" s="1020" t="s">
        <v>943</v>
      </c>
      <c r="D24" s="1020"/>
      <c r="E24" s="1020"/>
      <c r="F24" s="1020"/>
      <c r="G24" s="1020"/>
      <c r="H24" s="1020"/>
      <c r="I24" s="1020"/>
      <c r="J24" s="1020"/>
      <c r="K24" s="1021"/>
    </row>
    <row r="25" spans="1:16 16384:16384" s="1017" customFormat="1" ht="54">
      <c r="A25" s="1019"/>
      <c r="B25" s="1020"/>
      <c r="C25" s="1022" t="s">
        <v>944</v>
      </c>
      <c r="D25" s="1020"/>
      <c r="E25" s="1020"/>
      <c r="F25" s="1020"/>
      <c r="G25" s="1020"/>
      <c r="H25" s="1020"/>
      <c r="I25" s="1020"/>
      <c r="J25" s="1020"/>
      <c r="K25" s="1021"/>
    </row>
    <row r="26" spans="1:16 16384:16384" s="1017" customFormat="1" ht="18">
      <c r="A26" s="1019"/>
      <c r="B26" s="1023"/>
      <c r="C26" s="1023" t="s">
        <v>42</v>
      </c>
      <c r="D26" s="1020"/>
      <c r="E26" s="1023">
        <f t="shared" ref="E26:K26" si="0">SUM(E21:E25)</f>
        <v>198.72499999999999</v>
      </c>
      <c r="F26" s="1023">
        <f t="shared" si="0"/>
        <v>1</v>
      </c>
      <c r="G26" s="1023">
        <f t="shared" si="0"/>
        <v>90</v>
      </c>
      <c r="H26" s="1023">
        <f t="shared" si="0"/>
        <v>0</v>
      </c>
      <c r="I26" s="1023">
        <f t="shared" si="0"/>
        <v>0</v>
      </c>
      <c r="J26" s="1023">
        <f t="shared" si="0"/>
        <v>2</v>
      </c>
      <c r="K26" s="1038">
        <f t="shared" si="0"/>
        <v>100</v>
      </c>
      <c r="XFD26" s="1023">
        <f>SUM(XFD21:XFD25)</f>
        <v>0</v>
      </c>
    </row>
    <row r="27" spans="1:16 16384:16384" s="1017" customFormat="1" ht="18">
      <c r="A27" s="1035" t="s">
        <v>929</v>
      </c>
      <c r="B27" s="1887" t="s">
        <v>945</v>
      </c>
      <c r="C27" s="1887"/>
      <c r="D27" s="1887"/>
      <c r="E27" s="1887"/>
      <c r="F27" s="1887"/>
      <c r="G27" s="1887"/>
      <c r="H27" s="1887"/>
      <c r="I27" s="1887"/>
      <c r="J27" s="1887"/>
      <c r="K27" s="1888"/>
    </row>
    <row r="28" spans="1:16 16384:16384" s="1017" customFormat="1" ht="18">
      <c r="A28" s="1019"/>
      <c r="B28" s="1020"/>
      <c r="C28" s="1020" t="s">
        <v>320</v>
      </c>
      <c r="D28" s="1020"/>
      <c r="E28" s="1020"/>
      <c r="F28" s="1020"/>
      <c r="G28" s="1020"/>
      <c r="H28" s="1020"/>
      <c r="I28" s="1020"/>
      <c r="J28" s="1020"/>
      <c r="K28" s="1021"/>
    </row>
    <row r="29" spans="1:16 16384:16384" s="1017" customFormat="1" ht="18">
      <c r="A29" s="1019"/>
      <c r="B29" s="1020"/>
      <c r="C29" s="1020" t="s">
        <v>78</v>
      </c>
      <c r="D29" s="1020"/>
      <c r="E29" s="1020"/>
      <c r="F29" s="1020"/>
      <c r="G29" s="1020"/>
      <c r="H29" s="1020"/>
      <c r="I29" s="1020"/>
      <c r="J29" s="1031">
        <v>1</v>
      </c>
      <c r="K29" s="1032">
        <f>E30-G30</f>
        <v>2500</v>
      </c>
    </row>
    <row r="30" spans="1:16 16384:16384" s="1017" customFormat="1" ht="18">
      <c r="A30" s="1036">
        <v>1</v>
      </c>
      <c r="B30" s="1020">
        <v>1</v>
      </c>
      <c r="C30" s="1020" t="s">
        <v>26</v>
      </c>
      <c r="D30" s="1020" t="s">
        <v>955</v>
      </c>
      <c r="E30" s="1031">
        <f>SUM('Hydruli stmnt'!F4:F299)</f>
        <v>8412</v>
      </c>
      <c r="F30" s="1031">
        <v>1</v>
      </c>
      <c r="G30" s="1031">
        <f>SUMIF('Hydruli stmnt'!D4:D193,Specification!N30,'Hydruli stmnt'!F4:F446)</f>
        <v>5912</v>
      </c>
      <c r="H30" s="1031"/>
      <c r="I30" s="1031">
        <f>SUMIF('Hydruli stmnt'!F4:F193,Specification!P30,'Hydruli stmnt'!H4:H446)</f>
        <v>0</v>
      </c>
      <c r="N30" s="1017" t="s">
        <v>29</v>
      </c>
      <c r="P30" s="1017" t="s">
        <v>956</v>
      </c>
    </row>
    <row r="31" spans="1:16 16384:16384" s="1017" customFormat="1" ht="18">
      <c r="A31" s="1019"/>
      <c r="B31" s="1020"/>
      <c r="C31" s="1020" t="s">
        <v>946</v>
      </c>
      <c r="D31" s="1020"/>
      <c r="E31" s="1020"/>
      <c r="F31" s="1020"/>
      <c r="G31" s="1020"/>
      <c r="H31" s="1020"/>
      <c r="I31" s="1020"/>
      <c r="J31" s="1020"/>
      <c r="K31" s="1021"/>
    </row>
    <row r="32" spans="1:16 16384:16384" s="1017" customFormat="1" ht="54">
      <c r="A32" s="1019"/>
      <c r="B32" s="1020"/>
      <c r="C32" s="1022" t="s">
        <v>944</v>
      </c>
      <c r="D32" s="1020"/>
      <c r="E32" s="1020"/>
      <c r="F32" s="1020"/>
      <c r="G32" s="1020"/>
      <c r="H32" s="1020"/>
      <c r="I32" s="1020"/>
      <c r="J32" s="1020"/>
      <c r="K32" s="1021"/>
    </row>
    <row r="33" spans="1:11" s="1017" customFormat="1" ht="18">
      <c r="A33" s="1028"/>
      <c r="B33" s="1039"/>
      <c r="C33" s="1039" t="s">
        <v>42</v>
      </c>
      <c r="D33" s="1029"/>
      <c r="E33" s="1040">
        <f>SUM(E28:E32)</f>
        <v>8412</v>
      </c>
      <c r="F33" s="1040">
        <f t="shared" ref="F33:K33" si="1">SUM(F28:F32)</f>
        <v>1</v>
      </c>
      <c r="G33" s="1040">
        <f t="shared" si="1"/>
        <v>5912</v>
      </c>
      <c r="H33" s="1040">
        <f t="shared" si="1"/>
        <v>0</v>
      </c>
      <c r="I33" s="1040">
        <f t="shared" si="1"/>
        <v>0</v>
      </c>
      <c r="J33" s="1040">
        <f t="shared" si="1"/>
        <v>1</v>
      </c>
      <c r="K33" s="1041">
        <f t="shared" si="1"/>
        <v>2500</v>
      </c>
    </row>
    <row r="34" spans="1:11" s="1017" customFormat="1" ht="18">
      <c r="B34" s="1015"/>
    </row>
    <row r="35" spans="1:11" s="1017" customFormat="1" ht="18">
      <c r="A35" s="1015" t="s">
        <v>947</v>
      </c>
      <c r="B35" s="1015" t="s">
        <v>948</v>
      </c>
      <c r="C35" s="1015"/>
      <c r="D35" s="1015"/>
    </row>
    <row r="36" spans="1:11" s="1015" customFormat="1" ht="89.25" customHeight="1">
      <c r="A36" s="1024" t="s">
        <v>91</v>
      </c>
      <c r="B36" s="1025" t="s">
        <v>949</v>
      </c>
      <c r="C36" s="1025" t="s">
        <v>950</v>
      </c>
      <c r="D36" s="1025" t="s">
        <v>951</v>
      </c>
      <c r="E36" s="1025" t="s">
        <v>952</v>
      </c>
      <c r="F36" s="1025" t="s">
        <v>953</v>
      </c>
      <c r="G36" s="1025" t="s">
        <v>132</v>
      </c>
      <c r="H36" s="1024"/>
    </row>
    <row r="37" spans="1:11" s="1015" customFormat="1" ht="18">
      <c r="A37" s="1024">
        <v>1</v>
      </c>
      <c r="B37" s="1024">
        <v>2</v>
      </c>
      <c r="C37" s="1024">
        <v>3</v>
      </c>
      <c r="D37" s="1024">
        <v>4</v>
      </c>
      <c r="E37" s="1024">
        <v>5</v>
      </c>
      <c r="F37" s="1024">
        <v>6</v>
      </c>
      <c r="G37" s="1024">
        <v>7</v>
      </c>
      <c r="H37" s="1024">
        <v>8</v>
      </c>
    </row>
    <row r="38" spans="1:11" s="1017" customFormat="1" ht="18">
      <c r="A38" s="1018"/>
      <c r="B38" s="1026"/>
      <c r="C38" s="1026"/>
      <c r="D38" s="1026"/>
      <c r="E38" s="1026"/>
      <c r="F38" s="1026"/>
      <c r="G38" s="1026"/>
      <c r="H38" s="1027"/>
    </row>
    <row r="39" spans="1:11" s="1017" customFormat="1" ht="18">
      <c r="A39" s="1019">
        <v>1</v>
      </c>
      <c r="B39" s="1020">
        <v>1</v>
      </c>
      <c r="C39" s="1020" t="s">
        <v>957</v>
      </c>
      <c r="D39" s="1020">
        <f>Input!B13</f>
        <v>805</v>
      </c>
      <c r="E39" s="1020">
        <v>0</v>
      </c>
      <c r="F39" s="1020">
        <f>D39-E39</f>
        <v>805</v>
      </c>
      <c r="G39" s="1020"/>
      <c r="H39" s="1021"/>
    </row>
    <row r="40" spans="1:11" s="1017" customFormat="1" ht="18">
      <c r="A40" s="1028"/>
      <c r="B40" s="1029"/>
      <c r="C40" s="1029"/>
      <c r="D40" s="1029"/>
      <c r="E40" s="1029"/>
      <c r="F40" s="1029"/>
      <c r="G40" s="1029"/>
      <c r="H40" s="1030"/>
    </row>
    <row r="41" spans="1:11" s="1017" customFormat="1" ht="18">
      <c r="A41" s="1015" t="s">
        <v>972</v>
      </c>
    </row>
    <row r="42" spans="1:11" s="1017" customFormat="1" ht="84.75" customHeight="1">
      <c r="A42" s="1885" t="s">
        <v>973</v>
      </c>
      <c r="B42" s="1885"/>
      <c r="C42" s="1885"/>
      <c r="D42" s="1885"/>
      <c r="E42" s="1885"/>
      <c r="F42" s="1885"/>
      <c r="G42" s="1885"/>
      <c r="H42" s="1885"/>
      <c r="I42" s="1885"/>
      <c r="J42" s="1885"/>
      <c r="K42" s="1885"/>
    </row>
    <row r="43" spans="1:11" s="1017" customFormat="1" ht="18">
      <c r="A43" s="1052"/>
      <c r="B43" s="1052"/>
      <c r="C43" s="1052"/>
      <c r="D43" s="1052"/>
      <c r="E43" s="1052"/>
      <c r="F43" s="1052"/>
      <c r="G43" s="1052"/>
      <c r="H43" s="1052"/>
      <c r="I43" s="1052"/>
      <c r="J43" s="1052"/>
      <c r="K43" s="1052"/>
    </row>
    <row r="44" spans="1:11" s="1017" customFormat="1" ht="18">
      <c r="A44" s="1015" t="s">
        <v>974</v>
      </c>
    </row>
    <row r="45" spans="1:11" s="1017" customFormat="1" ht="18">
      <c r="A45" s="1017" t="s">
        <v>975</v>
      </c>
    </row>
    <row r="46" spans="1:11" s="1017" customFormat="1" ht="18"/>
    <row r="47" spans="1:11" s="1017" customFormat="1" ht="18">
      <c r="A47" s="1015" t="s">
        <v>976</v>
      </c>
    </row>
    <row r="48" spans="1:11" s="1017" customFormat="1" ht="73.5" customHeight="1">
      <c r="A48" s="1886" t="s">
        <v>977</v>
      </c>
      <c r="B48" s="1886"/>
      <c r="C48" s="1886"/>
      <c r="D48" s="1886"/>
      <c r="E48" s="1886"/>
      <c r="F48" s="1886"/>
      <c r="G48" s="1886"/>
      <c r="H48" s="1886"/>
      <c r="I48" s="1886"/>
      <c r="J48" s="1886"/>
      <c r="K48" s="1886"/>
    </row>
    <row r="49" spans="2:7" s="1017" customFormat="1" ht="18"/>
    <row r="50" spans="2:7" s="1017" customFormat="1" ht="18"/>
    <row r="51" spans="2:7" s="1017" customFormat="1" ht="18"/>
    <row r="52" spans="2:7" s="1017" customFormat="1" ht="18">
      <c r="B52" s="1017" t="s">
        <v>554</v>
      </c>
      <c r="G52" s="1017" t="s">
        <v>150</v>
      </c>
    </row>
    <row r="53" spans="2:7" s="1017" customFormat="1" ht="18">
      <c r="B53" s="1017" t="s">
        <v>232</v>
      </c>
      <c r="G53" s="1017" t="s">
        <v>130</v>
      </c>
    </row>
    <row r="54" spans="2:7" s="1017" customFormat="1" ht="18"/>
    <row r="55" spans="2:7" s="1017" customFormat="1" ht="18"/>
    <row r="56" spans="2:7" s="1017" customFormat="1" ht="18">
      <c r="B56" s="1017" t="s">
        <v>979</v>
      </c>
      <c r="G56" s="1017" t="s">
        <v>980</v>
      </c>
    </row>
    <row r="57" spans="2:7" ht="18">
      <c r="B57" s="1017" t="s">
        <v>981</v>
      </c>
      <c r="G57" s="1017" t="s">
        <v>982</v>
      </c>
    </row>
    <row r="62" spans="2:7" s="1017" customFormat="1" ht="18"/>
    <row r="63" spans="2:7" s="1017" customFormat="1" ht="18"/>
  </sheetData>
  <mergeCells count="18">
    <mergeCell ref="A42:K42"/>
    <mergeCell ref="A48:K48"/>
    <mergeCell ref="B27:K27"/>
    <mergeCell ref="B20:K20"/>
    <mergeCell ref="A1:K1"/>
    <mergeCell ref="A2:K2"/>
    <mergeCell ref="F18:G18"/>
    <mergeCell ref="H18:I18"/>
    <mergeCell ref="J18:K18"/>
    <mergeCell ref="A18:A19"/>
    <mergeCell ref="B18:B19"/>
    <mergeCell ref="C18:C19"/>
    <mergeCell ref="D18:D19"/>
    <mergeCell ref="E18:E19"/>
    <mergeCell ref="A5:K5"/>
    <mergeCell ref="A7:K7"/>
    <mergeCell ref="B8:D8"/>
    <mergeCell ref="A9:K9"/>
  </mergeCells>
  <printOptions gridLines="1"/>
  <pageMargins left="0.7" right="0.7" top="0.5" bottom="0.5" header="0.3" footer="0.3"/>
  <pageSetup paperSize="9" scale="75"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349"/>
  <sheetViews>
    <sheetView view="pageBreakPreview" topLeftCell="A22" zoomScaleSheetLayoutView="100" workbookViewId="0">
      <selection activeCell="C22" sqref="C22"/>
    </sheetView>
  </sheetViews>
  <sheetFormatPr defaultColWidth="9.140625" defaultRowHeight="12.75"/>
  <cols>
    <col min="1" max="1" width="4.28515625" style="19" customWidth="1"/>
    <col min="2" max="2" width="43.7109375" style="19" customWidth="1"/>
    <col min="3" max="3" width="7.5703125" style="19" customWidth="1"/>
    <col min="4" max="4" width="2" style="19" bestFit="1" customWidth="1"/>
    <col min="5" max="5" width="7.7109375" style="19" customWidth="1"/>
    <col min="6" max="6" width="8.7109375" style="19" bestFit="1" customWidth="1"/>
    <col min="7" max="7" width="5" style="19" bestFit="1" customWidth="1"/>
    <col min="8" max="8" width="5.42578125" style="19" customWidth="1"/>
    <col min="9" max="9" width="15.42578125" style="19" bestFit="1" customWidth="1"/>
    <col min="10" max="16384" width="9.140625" style="19"/>
  </cols>
  <sheetData>
    <row r="1" spans="1:7" ht="22.35" customHeight="1">
      <c r="A1" s="1891" t="str">
        <f>"DESIGN CALCULATIONS FOR " &amp;Input!B5&amp;" VILLAGE OF "&amp;Input!B3&amp;" (M)"</f>
        <v>DESIGN CALCULATIONS FOR THATIPAMULA VILLAGE OF THIRUMALAGIRI (M)</v>
      </c>
      <c r="B1" s="1891"/>
      <c r="C1" s="1891"/>
      <c r="D1" s="1891"/>
      <c r="E1" s="1891"/>
      <c r="F1" s="1891"/>
      <c r="G1" s="1891"/>
    </row>
    <row r="2" spans="1:7">
      <c r="A2" s="1892" t="s">
        <v>90</v>
      </c>
      <c r="B2" s="1892"/>
      <c r="C2" s="1892"/>
      <c r="D2" s="1892"/>
      <c r="E2" s="1892"/>
      <c r="F2" s="1892"/>
      <c r="G2" s="1893"/>
    </row>
    <row r="3" spans="1:7" s="75" customFormat="1" ht="26.25" customHeight="1">
      <c r="A3" s="73" t="s">
        <v>91</v>
      </c>
      <c r="B3" s="74" t="s">
        <v>92</v>
      </c>
      <c r="C3" s="1894" t="s">
        <v>93</v>
      </c>
      <c r="D3" s="1895"/>
      <c r="E3" s="73"/>
      <c r="F3" s="73" t="s">
        <v>132</v>
      </c>
    </row>
    <row r="4" spans="1:7">
      <c r="A4" s="76">
        <v>1</v>
      </c>
      <c r="B4" s="88" t="s">
        <v>550</v>
      </c>
      <c r="C4" s="19">
        <f>Input!B10</f>
        <v>3218</v>
      </c>
      <c r="F4" s="77"/>
    </row>
    <row r="5" spans="1:7">
      <c r="A5" s="76"/>
      <c r="B5" s="88"/>
      <c r="F5" s="77"/>
    </row>
    <row r="6" spans="1:7">
      <c r="A6" s="76">
        <v>2</v>
      </c>
      <c r="B6" s="88" t="s">
        <v>115</v>
      </c>
      <c r="F6" s="77"/>
    </row>
    <row r="7" spans="1:7">
      <c r="A7" s="76"/>
      <c r="B7" s="76" t="s">
        <v>109</v>
      </c>
      <c r="C7" s="19">
        <v>0</v>
      </c>
      <c r="F7" s="77"/>
    </row>
    <row r="8" spans="1:7">
      <c r="A8" s="76"/>
      <c r="B8" s="76" t="s">
        <v>110</v>
      </c>
      <c r="C8" s="19">
        <v>126</v>
      </c>
      <c r="F8" s="77"/>
    </row>
    <row r="9" spans="1:7">
      <c r="A9" s="76"/>
      <c r="B9" s="76" t="s">
        <v>111</v>
      </c>
      <c r="C9" s="19">
        <v>184</v>
      </c>
      <c r="F9" s="77"/>
    </row>
    <row r="10" spans="1:7">
      <c r="A10" s="76"/>
      <c r="B10" s="76" t="s">
        <v>120</v>
      </c>
      <c r="C10" s="19">
        <v>0</v>
      </c>
      <c r="F10" s="77"/>
    </row>
    <row r="11" spans="1:7">
      <c r="A11" s="76"/>
      <c r="B11" s="76"/>
      <c r="C11" s="19">
        <f>SUM(C7:C10)</f>
        <v>310</v>
      </c>
      <c r="F11" s="77"/>
    </row>
    <row r="12" spans="1:7">
      <c r="A12" s="76">
        <v>3</v>
      </c>
      <c r="B12" s="88" t="s">
        <v>116</v>
      </c>
      <c r="F12" s="77"/>
    </row>
    <row r="13" spans="1:7">
      <c r="A13" s="76"/>
      <c r="B13" s="76" t="s">
        <v>112</v>
      </c>
      <c r="C13" s="19">
        <v>0</v>
      </c>
      <c r="F13" s="77"/>
    </row>
    <row r="14" spans="1:7">
      <c r="A14" s="76"/>
      <c r="B14" s="76" t="s">
        <v>113</v>
      </c>
      <c r="C14" s="19">
        <v>0</v>
      </c>
      <c r="F14" s="77"/>
    </row>
    <row r="15" spans="1:7">
      <c r="A15" s="76"/>
      <c r="B15" s="76" t="s">
        <v>114</v>
      </c>
      <c r="C15" s="19">
        <v>0</v>
      </c>
      <c r="F15" s="77"/>
    </row>
    <row r="16" spans="1:7">
      <c r="A16" s="76"/>
      <c r="B16" s="76"/>
      <c r="C16" s="19">
        <f>SUM(C13:C15)</f>
        <v>0</v>
      </c>
      <c r="F16" s="77"/>
    </row>
    <row r="17" spans="1:6">
      <c r="A17" s="76">
        <v>4</v>
      </c>
      <c r="B17" s="88" t="s">
        <v>134</v>
      </c>
      <c r="F17" s="77"/>
    </row>
    <row r="18" spans="1:6">
      <c r="A18" s="76"/>
      <c r="B18" s="76"/>
      <c r="C18" s="19">
        <v>0</v>
      </c>
      <c r="F18" s="77"/>
    </row>
    <row r="19" spans="1:6">
      <c r="A19" s="76">
        <v>5</v>
      </c>
      <c r="B19" s="88" t="s">
        <v>117</v>
      </c>
      <c r="F19" s="77"/>
    </row>
    <row r="20" spans="1:6">
      <c r="A20" s="76"/>
      <c r="B20" s="76"/>
      <c r="C20" s="19">
        <v>0</v>
      </c>
      <c r="F20" s="77"/>
    </row>
    <row r="21" spans="1:6">
      <c r="A21" s="76">
        <v>6</v>
      </c>
      <c r="B21" s="88" t="s">
        <v>118</v>
      </c>
      <c r="F21" s="77"/>
    </row>
    <row r="22" spans="1:6">
      <c r="A22" s="76"/>
      <c r="B22" s="76"/>
      <c r="C22" s="19">
        <v>0</v>
      </c>
      <c r="F22" s="77"/>
    </row>
    <row r="23" spans="1:6">
      <c r="A23" s="76">
        <v>7</v>
      </c>
      <c r="B23" s="88" t="s">
        <v>133</v>
      </c>
      <c r="F23" s="77"/>
    </row>
    <row r="24" spans="1:6">
      <c r="A24" s="76"/>
      <c r="B24" s="76"/>
      <c r="C24" s="19">
        <v>0</v>
      </c>
      <c r="F24" s="77"/>
    </row>
    <row r="25" spans="1:6">
      <c r="A25" s="76">
        <v>8</v>
      </c>
      <c r="B25" s="88" t="s">
        <v>119</v>
      </c>
      <c r="F25" s="77"/>
    </row>
    <row r="26" spans="1:6">
      <c r="A26" s="76"/>
      <c r="B26" s="76"/>
      <c r="C26" s="19">
        <v>0</v>
      </c>
      <c r="F26" s="77"/>
    </row>
    <row r="27" spans="1:6">
      <c r="A27" s="76">
        <v>9</v>
      </c>
      <c r="B27" s="88" t="s">
        <v>121</v>
      </c>
      <c r="F27" s="77"/>
    </row>
    <row r="28" spans="1:6">
      <c r="A28" s="76"/>
      <c r="B28" s="76"/>
      <c r="C28" s="19">
        <v>0</v>
      </c>
      <c r="F28" s="77"/>
    </row>
    <row r="29" spans="1:6" hidden="1">
      <c r="A29" s="76"/>
      <c r="B29" s="76"/>
      <c r="F29" s="77"/>
    </row>
    <row r="30" spans="1:6" hidden="1">
      <c r="A30" s="78"/>
      <c r="B30" s="79" t="s">
        <v>42</v>
      </c>
      <c r="C30" s="80">
        <f>SUM(C4:C4)</f>
        <v>3218</v>
      </c>
      <c r="D30" s="80"/>
      <c r="E30" s="80"/>
      <c r="F30" s="81">
        <f>ROUND(C30*5%,0)</f>
        <v>161</v>
      </c>
    </row>
    <row r="31" spans="1:6">
      <c r="A31" s="76"/>
      <c r="B31" s="82"/>
      <c r="F31" s="83"/>
    </row>
    <row r="32" spans="1:6">
      <c r="A32" s="76">
        <v>1</v>
      </c>
      <c r="B32" s="84" t="s">
        <v>94</v>
      </c>
    </row>
    <row r="33" spans="1:7">
      <c r="A33" s="76"/>
      <c r="B33" s="19" t="s">
        <v>95</v>
      </c>
      <c r="C33" s="82">
        <f>C4</f>
        <v>3218</v>
      </c>
      <c r="F33" s="82"/>
    </row>
    <row r="34" spans="1:7" hidden="1">
      <c r="A34" s="76"/>
      <c r="B34" s="85" t="str">
        <f ca="1">"Present Population : Growth in "&amp;G34-2011&amp; " Years"</f>
        <v>Present Population : Growth in 14 Years</v>
      </c>
      <c r="C34" s="82">
        <f>C33</f>
        <v>3218</v>
      </c>
      <c r="D34" s="19" t="s">
        <v>96</v>
      </c>
      <c r="E34" s="19">
        <f ca="1">POWER(1.01,(G34-2011))</f>
        <v>1.1494742132376226</v>
      </c>
      <c r="F34" s="82">
        <f ca="1">ROUND(C34*E34,0)</f>
        <v>3699</v>
      </c>
      <c r="G34" s="86">
        <f ca="1">YEAR(NOW())</f>
        <v>2025</v>
      </c>
    </row>
    <row r="35" spans="1:7" ht="18" customHeight="1">
      <c r="A35" s="76"/>
      <c r="B35" s="19" t="s">
        <v>128</v>
      </c>
      <c r="C35" s="82">
        <f>C33</f>
        <v>3218</v>
      </c>
      <c r="D35" s="19" t="s">
        <v>96</v>
      </c>
      <c r="E35" s="19" t="s">
        <v>129</v>
      </c>
      <c r="F35" s="82">
        <f>ROUND(C35*POWER(1.008,22),0)</f>
        <v>3835</v>
      </c>
    </row>
    <row r="36" spans="1:7" ht="18" customHeight="1">
      <c r="A36" s="76"/>
      <c r="B36" s="19" t="s">
        <v>97</v>
      </c>
      <c r="C36" s="861">
        <v>100</v>
      </c>
      <c r="F36" s="82"/>
    </row>
    <row r="37" spans="1:7">
      <c r="A37" s="76"/>
      <c r="B37" s="19" t="str">
        <f>"Prospective Demand @ "&amp;C36&amp;" LPCD"</f>
        <v>Prospective Demand @ 100 LPCD</v>
      </c>
      <c r="C37" s="82">
        <f>F35</f>
        <v>3835</v>
      </c>
      <c r="D37" s="19" t="s">
        <v>96</v>
      </c>
      <c r="E37" s="76">
        <f>C36</f>
        <v>100</v>
      </c>
      <c r="F37" s="82">
        <f t="shared" ref="F37:F43" si="0">C37*E37</f>
        <v>383500</v>
      </c>
      <c r="G37" s="19" t="s">
        <v>98</v>
      </c>
    </row>
    <row r="38" spans="1:7">
      <c r="A38" s="76"/>
      <c r="B38" s="19" t="s">
        <v>122</v>
      </c>
      <c r="C38" s="82">
        <f>C11</f>
        <v>310</v>
      </c>
      <c r="D38" s="19" t="s">
        <v>96</v>
      </c>
      <c r="E38" s="76">
        <v>45</v>
      </c>
      <c r="F38" s="82">
        <f t="shared" si="0"/>
        <v>13950</v>
      </c>
      <c r="G38" s="19" t="s">
        <v>98</v>
      </c>
    </row>
    <row r="39" spans="1:7">
      <c r="A39" s="76"/>
      <c r="B39" s="19" t="s">
        <v>123</v>
      </c>
      <c r="C39" s="82">
        <f>C16</f>
        <v>0</v>
      </c>
      <c r="D39" s="19" t="s">
        <v>96</v>
      </c>
      <c r="E39" s="76">
        <v>45</v>
      </c>
      <c r="F39" s="82">
        <f t="shared" si="0"/>
        <v>0</v>
      </c>
      <c r="G39" s="19" t="s">
        <v>98</v>
      </c>
    </row>
    <row r="40" spans="1:7">
      <c r="A40" s="76"/>
      <c r="B40" s="19" t="s">
        <v>124</v>
      </c>
      <c r="C40" s="82">
        <f>C18</f>
        <v>0</v>
      </c>
      <c r="D40" s="19" t="s">
        <v>96</v>
      </c>
      <c r="E40" s="76">
        <f>IF(C40&gt;100,450,340)</f>
        <v>340</v>
      </c>
      <c r="F40" s="82">
        <f t="shared" si="0"/>
        <v>0</v>
      </c>
      <c r="G40" s="19" t="s">
        <v>98</v>
      </c>
    </row>
    <row r="41" spans="1:7">
      <c r="A41" s="76"/>
      <c r="B41" s="19" t="s">
        <v>125</v>
      </c>
      <c r="C41" s="82">
        <f>C20</f>
        <v>0</v>
      </c>
      <c r="D41" s="19" t="s">
        <v>96</v>
      </c>
      <c r="E41" s="76">
        <v>135</v>
      </c>
      <c r="F41" s="82">
        <f t="shared" si="0"/>
        <v>0</v>
      </c>
      <c r="G41" s="19" t="s">
        <v>98</v>
      </c>
    </row>
    <row r="42" spans="1:7">
      <c r="A42" s="76"/>
      <c r="B42" s="19" t="s">
        <v>126</v>
      </c>
      <c r="C42" s="82">
        <f>C26</f>
        <v>0</v>
      </c>
      <c r="D42" s="19" t="s">
        <v>96</v>
      </c>
      <c r="E42" s="76">
        <v>180</v>
      </c>
      <c r="F42" s="82">
        <f t="shared" si="0"/>
        <v>0</v>
      </c>
      <c r="G42" s="19" t="s">
        <v>98</v>
      </c>
    </row>
    <row r="43" spans="1:7">
      <c r="A43" s="76"/>
      <c r="B43" s="19" t="s">
        <v>127</v>
      </c>
      <c r="C43" s="82">
        <f>C27</f>
        <v>0</v>
      </c>
      <c r="D43" s="19" t="s">
        <v>96</v>
      </c>
      <c r="E43" s="76">
        <v>30</v>
      </c>
      <c r="F43" s="82">
        <f t="shared" si="0"/>
        <v>0</v>
      </c>
      <c r="G43" s="19" t="s">
        <v>98</v>
      </c>
    </row>
    <row r="44" spans="1:7">
      <c r="A44" s="76"/>
      <c r="C44" s="82"/>
      <c r="E44" s="76"/>
      <c r="F44" s="82"/>
    </row>
    <row r="45" spans="1:7">
      <c r="A45" s="76"/>
      <c r="E45" s="19" t="s">
        <v>42</v>
      </c>
      <c r="F45" s="79">
        <f>SUM(F37:F43)</f>
        <v>397450</v>
      </c>
      <c r="G45" s="19" t="s">
        <v>98</v>
      </c>
    </row>
    <row r="46" spans="1:7">
      <c r="A46" s="76"/>
    </row>
    <row r="47" spans="1:7">
      <c r="A47" s="76">
        <v>3</v>
      </c>
      <c r="B47" s="84" t="s">
        <v>99</v>
      </c>
    </row>
    <row r="48" spans="1:7">
      <c r="A48" s="76"/>
      <c r="B48" s="19" t="s">
        <v>100</v>
      </c>
      <c r="C48" s="87">
        <f>Input!B12*1000</f>
        <v>90000</v>
      </c>
      <c r="D48" s="77"/>
    </row>
    <row r="49" spans="1:9">
      <c r="A49" s="76"/>
      <c r="C49" s="77"/>
      <c r="D49" s="77"/>
    </row>
    <row r="50" spans="1:9">
      <c r="A50" s="76"/>
    </row>
    <row r="51" spans="1:9">
      <c r="A51" s="76">
        <v>4</v>
      </c>
      <c r="B51" s="84" t="s">
        <v>101</v>
      </c>
    </row>
    <row r="52" spans="1:9">
      <c r="A52" s="76"/>
      <c r="B52" s="20" t="s">
        <v>102</v>
      </c>
      <c r="F52" s="861">
        <v>2</v>
      </c>
    </row>
    <row r="53" spans="1:9" ht="25.5">
      <c r="A53" s="76"/>
      <c r="B53" s="20" t="s">
        <v>103</v>
      </c>
      <c r="F53" s="19">
        <f>F45/F52</f>
        <v>198725</v>
      </c>
      <c r="G53" s="19" t="s">
        <v>98</v>
      </c>
    </row>
    <row r="54" spans="1:9">
      <c r="A54" s="76"/>
      <c r="B54" s="19" t="s">
        <v>104</v>
      </c>
      <c r="C54" s="83"/>
      <c r="D54" s="83"/>
      <c r="F54" s="19">
        <f>C48</f>
        <v>90000</v>
      </c>
      <c r="G54" s="19" t="s">
        <v>98</v>
      </c>
    </row>
    <row r="55" spans="1:9">
      <c r="A55" s="76"/>
      <c r="B55" s="19" t="s">
        <v>105</v>
      </c>
      <c r="C55" s="83"/>
      <c r="D55" s="83"/>
      <c r="F55" s="19">
        <f>F53-F54</f>
        <v>108725</v>
      </c>
      <c r="G55" s="19" t="s">
        <v>98</v>
      </c>
      <c r="I55" s="19">
        <f>'Hydruli stmnt'!J68*100/2</f>
        <v>69900</v>
      </c>
    </row>
    <row r="56" spans="1:9">
      <c r="A56" s="76"/>
      <c r="B56" s="82" t="s">
        <v>106</v>
      </c>
      <c r="C56">
        <v>100000</v>
      </c>
      <c r="E56" s="19" t="s">
        <v>107</v>
      </c>
    </row>
    <row r="57" spans="1:9">
      <c r="A57" s="76"/>
    </row>
    <row r="58" spans="1:9">
      <c r="A58" s="76"/>
    </row>
    <row r="59" spans="1:9">
      <c r="A59" s="76"/>
    </row>
    <row r="60" spans="1:9">
      <c r="A60" s="76"/>
    </row>
    <row r="61" spans="1:9">
      <c r="A61" s="76"/>
      <c r="B61" s="19" t="str">
        <f>Specification!B52</f>
        <v>Asst. Engineer</v>
      </c>
      <c r="C61" s="19" t="str">
        <f>Specification!G52</f>
        <v>Dy. Exe Engineer</v>
      </c>
    </row>
    <row r="62" spans="1:9">
      <c r="A62" s="76"/>
      <c r="B62" s="19" t="str">
        <f>Specification!B53</f>
        <v>RWS &amp; S Thirumalagiri</v>
      </c>
      <c r="C62" s="19" t="str">
        <f>Specification!G53</f>
        <v>RWS Subdivision Thungathurthy</v>
      </c>
    </row>
    <row r="63" spans="1:9">
      <c r="A63" s="76"/>
    </row>
    <row r="64" spans="1:9">
      <c r="A64" s="76"/>
    </row>
    <row r="65" spans="1:3">
      <c r="A65" s="76"/>
      <c r="B65" s="19" t="str">
        <f>Specification!B56</f>
        <v>Executive Engineer</v>
      </c>
      <c r="C65" s="19" t="str">
        <f>Specification!G56</f>
        <v>Superintending Engineer</v>
      </c>
    </row>
    <row r="66" spans="1:3">
      <c r="A66" s="76"/>
      <c r="B66" s="19" t="str">
        <f>Specification!B57</f>
        <v>RWS&amp;S Div-I Nalgonda</v>
      </c>
      <c r="C66" s="19" t="str">
        <f>Specification!G57</f>
        <v>RWS&amp;S Circle Nalgonda</v>
      </c>
    </row>
    <row r="67" spans="1:3">
      <c r="A67" s="76"/>
    </row>
    <row r="68" spans="1:3">
      <c r="A68" s="76"/>
    </row>
    <row r="69" spans="1:3">
      <c r="A69" s="76"/>
    </row>
    <row r="70" spans="1:3">
      <c r="A70" s="76"/>
    </row>
    <row r="71" spans="1:3">
      <c r="A71" s="76"/>
    </row>
    <row r="72" spans="1:3">
      <c r="A72" s="76"/>
    </row>
    <row r="73" spans="1:3">
      <c r="A73" s="76"/>
    </row>
    <row r="74" spans="1:3">
      <c r="A74" s="76"/>
    </row>
    <row r="75" spans="1:3">
      <c r="A75" s="76"/>
    </row>
    <row r="76" spans="1:3">
      <c r="A76" s="76"/>
    </row>
    <row r="77" spans="1:3">
      <c r="A77" s="76"/>
    </row>
    <row r="78" spans="1:3">
      <c r="A78" s="76"/>
    </row>
    <row r="79" spans="1:3">
      <c r="A79" s="76"/>
    </row>
    <row r="80" spans="1:3">
      <c r="A80" s="76"/>
    </row>
    <row r="81" spans="1:1">
      <c r="A81" s="76"/>
    </row>
    <row r="82" spans="1:1">
      <c r="A82" s="76"/>
    </row>
    <row r="83" spans="1:1">
      <c r="A83" s="76"/>
    </row>
    <row r="84" spans="1:1">
      <c r="A84" s="76"/>
    </row>
    <row r="85" spans="1:1">
      <c r="A85" s="76"/>
    </row>
    <row r="86" spans="1:1">
      <c r="A86" s="76"/>
    </row>
    <row r="87" spans="1:1">
      <c r="A87" s="76"/>
    </row>
    <row r="88" spans="1:1">
      <c r="A88" s="76"/>
    </row>
    <row r="89" spans="1:1">
      <c r="A89" s="76"/>
    </row>
    <row r="90" spans="1:1">
      <c r="A90" s="76"/>
    </row>
    <row r="91" spans="1:1">
      <c r="A91" s="76"/>
    </row>
    <row r="92" spans="1:1">
      <c r="A92" s="76"/>
    </row>
    <row r="93" spans="1:1">
      <c r="A93" s="76"/>
    </row>
    <row r="94" spans="1:1">
      <c r="A94" s="76"/>
    </row>
    <row r="95" spans="1:1">
      <c r="A95" s="76"/>
    </row>
    <row r="96" spans="1:1">
      <c r="A96" s="76"/>
    </row>
    <row r="97" spans="1:1">
      <c r="A97" s="76"/>
    </row>
    <row r="98" spans="1:1">
      <c r="A98" s="76"/>
    </row>
    <row r="99" spans="1:1">
      <c r="A99" s="76"/>
    </row>
    <row r="100" spans="1:1">
      <c r="A100" s="76"/>
    </row>
    <row r="101" spans="1:1">
      <c r="A101" s="76"/>
    </row>
    <row r="102" spans="1:1">
      <c r="A102" s="76"/>
    </row>
    <row r="103" spans="1:1">
      <c r="A103" s="76"/>
    </row>
    <row r="104" spans="1:1">
      <c r="A104" s="76"/>
    </row>
    <row r="105" spans="1:1">
      <c r="A105" s="76"/>
    </row>
    <row r="106" spans="1:1">
      <c r="A106" s="76"/>
    </row>
    <row r="107" spans="1:1">
      <c r="A107" s="76"/>
    </row>
    <row r="108" spans="1:1">
      <c r="A108" s="76"/>
    </row>
    <row r="109" spans="1:1">
      <c r="A109" s="76"/>
    </row>
    <row r="110" spans="1:1">
      <c r="A110" s="76"/>
    </row>
    <row r="111" spans="1:1">
      <c r="A111" s="76"/>
    </row>
    <row r="112" spans="1:1">
      <c r="A112" s="76"/>
    </row>
    <row r="113" spans="1:1">
      <c r="A113" s="76"/>
    </row>
    <row r="114" spans="1:1">
      <c r="A114" s="76"/>
    </row>
    <row r="115" spans="1:1">
      <c r="A115" s="76"/>
    </row>
    <row r="116" spans="1:1">
      <c r="A116" s="76"/>
    </row>
    <row r="117" spans="1:1">
      <c r="A117" s="76"/>
    </row>
    <row r="118" spans="1:1">
      <c r="A118" s="76"/>
    </row>
    <row r="119" spans="1:1">
      <c r="A119" s="76"/>
    </row>
    <row r="120" spans="1:1">
      <c r="A120" s="76"/>
    </row>
    <row r="121" spans="1:1">
      <c r="A121" s="76"/>
    </row>
    <row r="122" spans="1:1">
      <c r="A122" s="76"/>
    </row>
    <row r="123" spans="1:1">
      <c r="A123" s="76"/>
    </row>
    <row r="124" spans="1:1">
      <c r="A124" s="76"/>
    </row>
    <row r="125" spans="1:1">
      <c r="A125" s="76"/>
    </row>
    <row r="126" spans="1:1">
      <c r="A126" s="76"/>
    </row>
    <row r="127" spans="1:1">
      <c r="A127" s="76"/>
    </row>
    <row r="128" spans="1:1">
      <c r="A128" s="76"/>
    </row>
    <row r="129" spans="1:1">
      <c r="A129" s="76"/>
    </row>
    <row r="130" spans="1:1">
      <c r="A130" s="76"/>
    </row>
    <row r="131" spans="1:1">
      <c r="A131" s="76"/>
    </row>
    <row r="132" spans="1:1">
      <c r="A132" s="76"/>
    </row>
    <row r="133" spans="1:1">
      <c r="A133" s="76"/>
    </row>
    <row r="134" spans="1:1">
      <c r="A134" s="76"/>
    </row>
    <row r="135" spans="1:1">
      <c r="A135" s="76"/>
    </row>
    <row r="136" spans="1:1">
      <c r="A136" s="76"/>
    </row>
    <row r="137" spans="1:1">
      <c r="A137" s="76"/>
    </row>
    <row r="138" spans="1:1">
      <c r="A138" s="76"/>
    </row>
    <row r="139" spans="1:1">
      <c r="A139" s="76"/>
    </row>
    <row r="140" spans="1:1">
      <c r="A140" s="76"/>
    </row>
    <row r="141" spans="1:1">
      <c r="A141" s="76"/>
    </row>
    <row r="142" spans="1:1">
      <c r="A142" s="76"/>
    </row>
    <row r="143" spans="1:1">
      <c r="A143" s="76"/>
    </row>
    <row r="144" spans="1:1">
      <c r="A144" s="76"/>
    </row>
    <row r="145" spans="1:1">
      <c r="A145" s="76"/>
    </row>
    <row r="146" spans="1:1">
      <c r="A146" s="76"/>
    </row>
    <row r="147" spans="1:1">
      <c r="A147" s="76"/>
    </row>
    <row r="148" spans="1:1">
      <c r="A148" s="76"/>
    </row>
    <row r="149" spans="1:1">
      <c r="A149" s="76"/>
    </row>
    <row r="150" spans="1:1">
      <c r="A150" s="76"/>
    </row>
    <row r="151" spans="1:1">
      <c r="A151" s="76"/>
    </row>
    <row r="152" spans="1:1">
      <c r="A152" s="76"/>
    </row>
    <row r="153" spans="1:1">
      <c r="A153" s="76"/>
    </row>
    <row r="154" spans="1:1">
      <c r="A154" s="76"/>
    </row>
    <row r="155" spans="1:1">
      <c r="A155" s="76"/>
    </row>
    <row r="156" spans="1:1">
      <c r="A156" s="76"/>
    </row>
    <row r="157" spans="1:1">
      <c r="A157" s="76"/>
    </row>
    <row r="158" spans="1:1">
      <c r="A158" s="76"/>
    </row>
    <row r="159" spans="1:1">
      <c r="A159" s="76"/>
    </row>
    <row r="160" spans="1:1">
      <c r="A160" s="76"/>
    </row>
    <row r="161" spans="1:1">
      <c r="A161" s="76"/>
    </row>
    <row r="162" spans="1:1">
      <c r="A162" s="76"/>
    </row>
    <row r="163" spans="1:1">
      <c r="A163" s="76"/>
    </row>
    <row r="164" spans="1:1">
      <c r="A164" s="76"/>
    </row>
    <row r="165" spans="1:1">
      <c r="A165" s="76"/>
    </row>
    <row r="166" spans="1:1">
      <c r="A166" s="76"/>
    </row>
    <row r="167" spans="1:1">
      <c r="A167" s="76"/>
    </row>
    <row r="168" spans="1:1">
      <c r="A168" s="76"/>
    </row>
    <row r="169" spans="1:1">
      <c r="A169" s="76"/>
    </row>
    <row r="170" spans="1:1">
      <c r="A170" s="76"/>
    </row>
    <row r="171" spans="1:1">
      <c r="A171" s="76"/>
    </row>
    <row r="172" spans="1:1">
      <c r="A172" s="76"/>
    </row>
    <row r="173" spans="1:1">
      <c r="A173" s="76"/>
    </row>
    <row r="174" spans="1:1">
      <c r="A174" s="76"/>
    </row>
    <row r="175" spans="1:1">
      <c r="A175" s="76"/>
    </row>
    <row r="176" spans="1:1">
      <c r="A176" s="76"/>
    </row>
    <row r="177" spans="1:1">
      <c r="A177" s="76"/>
    </row>
    <row r="178" spans="1:1">
      <c r="A178" s="76"/>
    </row>
    <row r="179" spans="1:1">
      <c r="A179" s="76"/>
    </row>
    <row r="180" spans="1:1">
      <c r="A180" s="76"/>
    </row>
    <row r="181" spans="1:1">
      <c r="A181" s="76"/>
    </row>
    <row r="182" spans="1:1">
      <c r="A182" s="76"/>
    </row>
    <row r="183" spans="1:1">
      <c r="A183" s="76"/>
    </row>
    <row r="184" spans="1:1">
      <c r="A184" s="76"/>
    </row>
    <row r="185" spans="1:1">
      <c r="A185" s="76"/>
    </row>
    <row r="186" spans="1:1">
      <c r="A186" s="76"/>
    </row>
    <row r="187" spans="1:1">
      <c r="A187" s="76"/>
    </row>
    <row r="188" spans="1:1">
      <c r="A188" s="76"/>
    </row>
    <row r="189" spans="1:1">
      <c r="A189" s="76"/>
    </row>
    <row r="190" spans="1:1">
      <c r="A190" s="76"/>
    </row>
    <row r="191" spans="1:1">
      <c r="A191" s="76"/>
    </row>
    <row r="192" spans="1:1">
      <c r="A192" s="76"/>
    </row>
    <row r="193" spans="1:1">
      <c r="A193" s="76"/>
    </row>
    <row r="194" spans="1:1">
      <c r="A194" s="76"/>
    </row>
    <row r="195" spans="1:1">
      <c r="A195" s="76"/>
    </row>
    <row r="196" spans="1:1">
      <c r="A196" s="76"/>
    </row>
    <row r="197" spans="1:1">
      <c r="A197" s="76"/>
    </row>
    <row r="198" spans="1:1">
      <c r="A198" s="76"/>
    </row>
    <row r="199" spans="1:1">
      <c r="A199" s="76"/>
    </row>
    <row r="200" spans="1:1">
      <c r="A200" s="76"/>
    </row>
    <row r="201" spans="1:1">
      <c r="A201" s="76"/>
    </row>
    <row r="202" spans="1:1">
      <c r="A202" s="76"/>
    </row>
    <row r="203" spans="1:1">
      <c r="A203" s="76"/>
    </row>
    <row r="204" spans="1:1">
      <c r="A204" s="76"/>
    </row>
    <row r="205" spans="1:1">
      <c r="A205" s="76"/>
    </row>
    <row r="206" spans="1:1">
      <c r="A206" s="76"/>
    </row>
    <row r="207" spans="1:1">
      <c r="A207" s="76"/>
    </row>
    <row r="208" spans="1:1">
      <c r="A208" s="76"/>
    </row>
    <row r="209" spans="1:1">
      <c r="A209" s="76"/>
    </row>
    <row r="210" spans="1:1">
      <c r="A210" s="76"/>
    </row>
    <row r="211" spans="1:1">
      <c r="A211" s="76"/>
    </row>
    <row r="212" spans="1:1">
      <c r="A212" s="76"/>
    </row>
    <row r="213" spans="1:1">
      <c r="A213" s="76"/>
    </row>
    <row r="214" spans="1:1">
      <c r="A214" s="76"/>
    </row>
    <row r="215" spans="1:1">
      <c r="A215" s="76"/>
    </row>
    <row r="216" spans="1:1">
      <c r="A216" s="76"/>
    </row>
    <row r="217" spans="1:1">
      <c r="A217" s="76"/>
    </row>
    <row r="218" spans="1:1">
      <c r="A218" s="76"/>
    </row>
    <row r="219" spans="1:1">
      <c r="A219" s="76"/>
    </row>
    <row r="220" spans="1:1">
      <c r="A220" s="76"/>
    </row>
    <row r="221" spans="1:1">
      <c r="A221" s="76"/>
    </row>
    <row r="222" spans="1:1">
      <c r="A222" s="76"/>
    </row>
    <row r="223" spans="1:1">
      <c r="A223" s="76"/>
    </row>
    <row r="224" spans="1:1">
      <c r="A224" s="76"/>
    </row>
    <row r="225" spans="1:1">
      <c r="A225" s="76"/>
    </row>
    <row r="226" spans="1:1">
      <c r="A226" s="76"/>
    </row>
    <row r="227" spans="1:1">
      <c r="A227" s="76"/>
    </row>
    <row r="228" spans="1:1">
      <c r="A228" s="76"/>
    </row>
    <row r="229" spans="1:1">
      <c r="A229" s="76"/>
    </row>
    <row r="230" spans="1:1">
      <c r="A230" s="76"/>
    </row>
    <row r="231" spans="1:1">
      <c r="A231" s="76"/>
    </row>
    <row r="232" spans="1:1">
      <c r="A232" s="76"/>
    </row>
    <row r="233" spans="1:1">
      <c r="A233" s="76"/>
    </row>
    <row r="234" spans="1:1">
      <c r="A234" s="76"/>
    </row>
    <row r="235" spans="1:1">
      <c r="A235" s="76"/>
    </row>
    <row r="236" spans="1:1">
      <c r="A236" s="76"/>
    </row>
    <row r="237" spans="1:1">
      <c r="A237" s="76"/>
    </row>
    <row r="238" spans="1:1">
      <c r="A238" s="76"/>
    </row>
    <row r="239" spans="1:1">
      <c r="A239" s="76"/>
    </row>
    <row r="240" spans="1:1">
      <c r="A240" s="76"/>
    </row>
    <row r="241" spans="1:1">
      <c r="A241" s="76"/>
    </row>
    <row r="242" spans="1:1">
      <c r="A242" s="76"/>
    </row>
    <row r="243" spans="1:1">
      <c r="A243" s="76"/>
    </row>
    <row r="244" spans="1:1">
      <c r="A244" s="76"/>
    </row>
    <row r="245" spans="1:1">
      <c r="A245" s="76"/>
    </row>
    <row r="246" spans="1:1">
      <c r="A246" s="76"/>
    </row>
    <row r="247" spans="1:1">
      <c r="A247" s="76"/>
    </row>
    <row r="248" spans="1:1">
      <c r="A248" s="76"/>
    </row>
    <row r="249" spans="1:1">
      <c r="A249" s="76"/>
    </row>
    <row r="250" spans="1:1">
      <c r="A250" s="76"/>
    </row>
    <row r="251" spans="1:1">
      <c r="A251" s="76"/>
    </row>
    <row r="252" spans="1:1">
      <c r="A252" s="76"/>
    </row>
    <row r="253" spans="1:1">
      <c r="A253" s="76"/>
    </row>
    <row r="254" spans="1:1">
      <c r="A254" s="76"/>
    </row>
    <row r="255" spans="1:1">
      <c r="A255" s="76"/>
    </row>
    <row r="256" spans="1:1">
      <c r="A256" s="76"/>
    </row>
    <row r="257" spans="1:1">
      <c r="A257" s="76"/>
    </row>
    <row r="258" spans="1:1">
      <c r="A258" s="76"/>
    </row>
    <row r="259" spans="1:1">
      <c r="A259" s="76"/>
    </row>
    <row r="260" spans="1:1">
      <c r="A260" s="76"/>
    </row>
    <row r="261" spans="1:1">
      <c r="A261" s="76"/>
    </row>
    <row r="262" spans="1:1">
      <c r="A262" s="76"/>
    </row>
    <row r="263" spans="1:1">
      <c r="A263" s="76"/>
    </row>
    <row r="264" spans="1:1">
      <c r="A264" s="76"/>
    </row>
    <row r="265" spans="1:1">
      <c r="A265" s="76"/>
    </row>
    <row r="266" spans="1:1">
      <c r="A266" s="76"/>
    </row>
    <row r="267" spans="1:1">
      <c r="A267" s="76"/>
    </row>
    <row r="268" spans="1:1">
      <c r="A268" s="76"/>
    </row>
    <row r="269" spans="1:1">
      <c r="A269" s="76"/>
    </row>
    <row r="270" spans="1:1">
      <c r="A270" s="76"/>
    </row>
    <row r="271" spans="1:1">
      <c r="A271" s="76"/>
    </row>
    <row r="272" spans="1:1">
      <c r="A272" s="76"/>
    </row>
    <row r="273" spans="1:1">
      <c r="A273" s="76"/>
    </row>
    <row r="274" spans="1:1">
      <c r="A274" s="76"/>
    </row>
    <row r="275" spans="1:1">
      <c r="A275" s="76"/>
    </row>
    <row r="276" spans="1:1">
      <c r="A276" s="76"/>
    </row>
    <row r="277" spans="1:1">
      <c r="A277" s="76"/>
    </row>
    <row r="278" spans="1:1">
      <c r="A278" s="76"/>
    </row>
    <row r="279" spans="1:1">
      <c r="A279" s="76"/>
    </row>
    <row r="280" spans="1:1">
      <c r="A280" s="76"/>
    </row>
    <row r="281" spans="1:1">
      <c r="A281" s="76"/>
    </row>
    <row r="282" spans="1:1">
      <c r="A282" s="76"/>
    </row>
    <row r="283" spans="1:1">
      <c r="A283" s="76"/>
    </row>
    <row r="284" spans="1:1">
      <c r="A284" s="76"/>
    </row>
    <row r="285" spans="1:1">
      <c r="A285" s="76"/>
    </row>
    <row r="286" spans="1:1">
      <c r="A286" s="76"/>
    </row>
    <row r="287" spans="1:1">
      <c r="A287" s="76"/>
    </row>
    <row r="288" spans="1:1">
      <c r="A288" s="76"/>
    </row>
    <row r="289" spans="1:1">
      <c r="A289" s="76"/>
    </row>
    <row r="290" spans="1:1">
      <c r="A290" s="76"/>
    </row>
    <row r="291" spans="1:1">
      <c r="A291" s="76"/>
    </row>
    <row r="292" spans="1:1">
      <c r="A292" s="76"/>
    </row>
    <row r="293" spans="1:1">
      <c r="A293" s="76"/>
    </row>
    <row r="294" spans="1:1">
      <c r="A294" s="76"/>
    </row>
    <row r="295" spans="1:1">
      <c r="A295" s="76"/>
    </row>
    <row r="296" spans="1:1">
      <c r="A296" s="76"/>
    </row>
    <row r="297" spans="1:1">
      <c r="A297" s="76"/>
    </row>
    <row r="298" spans="1:1">
      <c r="A298" s="76"/>
    </row>
    <row r="299" spans="1:1">
      <c r="A299" s="76"/>
    </row>
    <row r="300" spans="1:1">
      <c r="A300" s="76"/>
    </row>
    <row r="301" spans="1:1">
      <c r="A301" s="76"/>
    </row>
    <row r="302" spans="1:1">
      <c r="A302" s="76"/>
    </row>
    <row r="303" spans="1:1">
      <c r="A303" s="76"/>
    </row>
    <row r="304" spans="1:1">
      <c r="A304" s="76"/>
    </row>
    <row r="305" spans="1:1">
      <c r="A305" s="76"/>
    </row>
    <row r="306" spans="1:1">
      <c r="A306" s="76"/>
    </row>
    <row r="307" spans="1:1">
      <c r="A307" s="76"/>
    </row>
    <row r="308" spans="1:1">
      <c r="A308" s="76"/>
    </row>
    <row r="309" spans="1:1">
      <c r="A309" s="76"/>
    </row>
    <row r="310" spans="1:1">
      <c r="A310" s="76"/>
    </row>
    <row r="311" spans="1:1">
      <c r="A311" s="76"/>
    </row>
    <row r="312" spans="1:1">
      <c r="A312" s="76"/>
    </row>
    <row r="313" spans="1:1">
      <c r="A313" s="76"/>
    </row>
    <row r="314" spans="1:1">
      <c r="A314" s="76"/>
    </row>
    <row r="315" spans="1:1">
      <c r="A315" s="76"/>
    </row>
    <row r="316" spans="1:1">
      <c r="A316" s="76"/>
    </row>
    <row r="317" spans="1:1">
      <c r="A317" s="76"/>
    </row>
    <row r="318" spans="1:1">
      <c r="A318" s="76"/>
    </row>
    <row r="319" spans="1:1">
      <c r="A319" s="76"/>
    </row>
    <row r="320" spans="1:1">
      <c r="A320" s="76"/>
    </row>
    <row r="321" spans="1:1">
      <c r="A321" s="76"/>
    </row>
    <row r="322" spans="1:1">
      <c r="A322" s="76"/>
    </row>
    <row r="323" spans="1:1">
      <c r="A323" s="76"/>
    </row>
    <row r="324" spans="1:1">
      <c r="A324" s="76"/>
    </row>
    <row r="325" spans="1:1">
      <c r="A325" s="76"/>
    </row>
    <row r="326" spans="1:1">
      <c r="A326" s="76"/>
    </row>
    <row r="327" spans="1:1">
      <c r="A327" s="76"/>
    </row>
    <row r="328" spans="1:1">
      <c r="A328" s="76"/>
    </row>
    <row r="329" spans="1:1">
      <c r="A329" s="76"/>
    </row>
    <row r="330" spans="1:1">
      <c r="A330" s="76"/>
    </row>
    <row r="331" spans="1:1">
      <c r="A331" s="76"/>
    </row>
    <row r="332" spans="1:1">
      <c r="A332" s="76"/>
    </row>
    <row r="333" spans="1:1">
      <c r="A333" s="76"/>
    </row>
    <row r="334" spans="1:1">
      <c r="A334" s="76"/>
    </row>
    <row r="335" spans="1:1">
      <c r="A335" s="76"/>
    </row>
    <row r="336" spans="1:1">
      <c r="A336" s="76"/>
    </row>
    <row r="337" spans="1:1">
      <c r="A337" s="76"/>
    </row>
    <row r="338" spans="1:1">
      <c r="A338" s="76"/>
    </row>
    <row r="339" spans="1:1">
      <c r="A339" s="76"/>
    </row>
    <row r="340" spans="1:1">
      <c r="A340" s="76"/>
    </row>
    <row r="341" spans="1:1">
      <c r="A341" s="76"/>
    </row>
    <row r="342" spans="1:1">
      <c r="A342" s="76"/>
    </row>
    <row r="343" spans="1:1">
      <c r="A343" s="76"/>
    </row>
    <row r="344" spans="1:1">
      <c r="A344" s="76"/>
    </row>
    <row r="345" spans="1:1">
      <c r="A345" s="76"/>
    </row>
    <row r="346" spans="1:1">
      <c r="A346" s="76"/>
    </row>
    <row r="347" spans="1:1">
      <c r="A347" s="76"/>
    </row>
    <row r="348" spans="1:1">
      <c r="A348" s="76"/>
    </row>
    <row r="349" spans="1:1">
      <c r="A349" s="76"/>
    </row>
  </sheetData>
  <mergeCells count="3">
    <mergeCell ref="A1:G1"/>
    <mergeCell ref="A2:G2"/>
    <mergeCell ref="C3:D3"/>
  </mergeCells>
  <printOptions gridLines="1"/>
  <pageMargins left="0.74803149606299213" right="0.74803149606299213" top="0.39370078740157483" bottom="0.35433070866141736" header="0.27559055118110237" footer="0.27559055118110237"/>
  <pageSetup paperSize="9" scale="94" orientation="portrait" horizontalDpi="180" verticalDpi="180" r:id="rId1"/>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24"/>
  <sheetViews>
    <sheetView view="pageBreakPreview" zoomScaleSheetLayoutView="100" workbookViewId="0">
      <selection activeCell="A6" sqref="A6:B6"/>
    </sheetView>
  </sheetViews>
  <sheetFormatPr defaultColWidth="9.140625" defaultRowHeight="14.25"/>
  <cols>
    <col min="1" max="1" width="3.42578125" style="424" customWidth="1"/>
    <col min="2" max="2" width="81.5703125" style="424" customWidth="1"/>
    <col min="3" max="16384" width="9.140625" style="424"/>
  </cols>
  <sheetData>
    <row r="1" spans="1:3" ht="15">
      <c r="A1" s="1898" t="s">
        <v>44</v>
      </c>
      <c r="B1" s="1898"/>
    </row>
    <row r="2" spans="1:3" ht="41.25" customHeight="1">
      <c r="A2" s="1897" t="str">
        <f>Input!B2</f>
        <v xml:space="preserve"> INTRA VILLAGE SYSTEM FOR PROVIDING DRINKING WATER  TO THATIPAMULA H/O THATIPAMULA(V) OF THIRUMALAGIRI(M)</v>
      </c>
      <c r="B2" s="1897"/>
    </row>
    <row r="3" spans="1:3" ht="12.75" customHeight="1">
      <c r="A3" s="1897" t="s">
        <v>552</v>
      </c>
      <c r="B3" s="423" t="s">
        <v>553</v>
      </c>
    </row>
    <row r="4" spans="1:3" ht="15">
      <c r="A4" s="1897"/>
      <c r="B4" s="430" t="e">
        <f>Abstract!G19/100000</f>
        <v>#N/A</v>
      </c>
    </row>
    <row r="5" spans="1:3" ht="41.25" customHeight="1">
      <c r="A5" s="1899" t="s">
        <v>49</v>
      </c>
      <c r="B5" s="1899"/>
      <c r="C5" s="425"/>
    </row>
    <row r="6" spans="1:3" ht="70.5" customHeight="1">
      <c r="A6" s="1899" t="str">
        <f>" The Population of  "&amp;Input!B5&amp;" H/O "&amp;Input!B4&amp;"  Village  as per census 2011 is "&amp;Input!B10&amp;" and  "&amp;Input!B12&amp;"  KL OHSR is working  By utilising the existing facilities estimate is prepared for the additional items. Existing pipelines are proposed to be used as far as possible where ever the proper sizes are available"</f>
        <v xml:space="preserve"> The Population of  THATIPAMULA H/O THATIPAMULA  Village  as per census 2011 is 3218 and  90  KL OHSR is working  By utilising the existing facilities estimate is prepared for the additional items. Existing pipelines are proposed to be used as far as possible where ever the proper sizes are available</v>
      </c>
      <c r="B6" s="1899"/>
      <c r="C6" s="425"/>
    </row>
    <row r="7" spans="1:3" ht="30.75" customHeight="1">
      <c r="A7" s="1900" t="s">
        <v>45</v>
      </c>
      <c r="B7" s="1900"/>
    </row>
    <row r="8" spans="1:3" s="427" customFormat="1" ht="19.7" customHeight="1">
      <c r="A8" s="425">
        <v>1</v>
      </c>
      <c r="B8" s="426" t="s">
        <v>51</v>
      </c>
    </row>
    <row r="9" spans="1:3" s="428" customFormat="1" ht="19.7" customHeight="1">
      <c r="A9" s="425">
        <v>2</v>
      </c>
      <c r="B9" s="426" t="s">
        <v>52</v>
      </c>
    </row>
    <row r="10" spans="1:3" s="428" customFormat="1">
      <c r="A10" s="425">
        <v>3</v>
      </c>
      <c r="B10" s="426" t="s">
        <v>53</v>
      </c>
    </row>
    <row r="11" spans="1:3" s="428" customFormat="1" ht="19.7" customHeight="1">
      <c r="A11" s="425">
        <v>4</v>
      </c>
      <c r="B11" s="426" t="s">
        <v>54</v>
      </c>
    </row>
    <row r="12" spans="1:3" s="428" customFormat="1" ht="19.7" customHeight="1">
      <c r="A12" s="425">
        <v>5</v>
      </c>
      <c r="B12" s="426" t="s">
        <v>545</v>
      </c>
    </row>
    <row r="13" spans="1:3" s="428" customFormat="1" ht="19.7" customHeight="1">
      <c r="A13" s="425">
        <v>6</v>
      </c>
      <c r="B13" s="426" t="s">
        <v>46</v>
      </c>
    </row>
    <row r="14" spans="1:3" s="428" customFormat="1" ht="19.7" customHeight="1">
      <c r="A14" s="425"/>
      <c r="B14" s="426"/>
    </row>
    <row r="15" spans="1:3" s="428" customFormat="1" ht="15.75" customHeight="1">
      <c r="B15" s="426"/>
    </row>
    <row r="16" spans="1:3" s="428" customFormat="1" ht="38.25" customHeight="1">
      <c r="A16" s="1896" t="e">
        <f>"           The estimate is prepared with SSR 2015-16 . The total amount worked out to be Rs "&amp;B4&amp;" Lakhs An early sanction to the estimate is solicited."</f>
        <v>#N/A</v>
      </c>
      <c r="B16" s="1896"/>
    </row>
    <row r="17" spans="2:2">
      <c r="B17" s="426"/>
    </row>
    <row r="21" spans="2:2">
      <c r="B21" s="424" t="s">
        <v>233</v>
      </c>
    </row>
    <row r="22" spans="2:2">
      <c r="B22" s="424" t="s">
        <v>55</v>
      </c>
    </row>
    <row r="23" spans="2:2">
      <c r="B23" s="429"/>
    </row>
    <row r="24" spans="2:2">
      <c r="B24" s="429"/>
    </row>
  </sheetData>
  <mergeCells count="7">
    <mergeCell ref="A16:B16"/>
    <mergeCell ref="A3:A4"/>
    <mergeCell ref="A1:B1"/>
    <mergeCell ref="A2:B2"/>
    <mergeCell ref="A5:B5"/>
    <mergeCell ref="A6:B6"/>
    <mergeCell ref="A7:B7"/>
  </mergeCells>
  <pageMargins left="0.74803149606299213" right="0.31496062992125984" top="0.47244094488188981" bottom="0.43307086614173229" header="0.35433070866141736" footer="0.31496062992125984"/>
  <pageSetup paperSize="262" orientation="portrait" horizontalDpi="180" verticalDpi="180"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R546"/>
  <sheetViews>
    <sheetView view="pageBreakPreview" topLeftCell="A2" zoomScale="85" zoomScaleSheetLayoutView="85" workbookViewId="0">
      <selection activeCell="E14" sqref="E14"/>
    </sheetView>
  </sheetViews>
  <sheetFormatPr defaultRowHeight="15"/>
  <cols>
    <col min="1" max="1" width="6.7109375" style="348" customWidth="1"/>
    <col min="2" max="2" width="32.5703125" style="348" customWidth="1"/>
    <col min="3" max="3" width="8.85546875" style="348" customWidth="1"/>
    <col min="4" max="4" width="12.85546875" style="348" customWidth="1"/>
    <col min="5" max="5" width="5.7109375" style="348" customWidth="1"/>
    <col min="6" max="6" width="12.42578125" style="348" customWidth="1"/>
    <col min="7" max="7" width="13.28515625" style="348" customWidth="1"/>
    <col min="8" max="8" width="9.85546875" style="348" bestFit="1" customWidth="1"/>
    <col min="9" max="10" width="9.140625" style="348"/>
    <col min="11" max="18" width="11" style="348" customWidth="1"/>
    <col min="19" max="256" width="9.140625" style="348"/>
    <col min="257" max="257" width="6.7109375" style="348" customWidth="1"/>
    <col min="258" max="258" width="24.28515625" style="348" customWidth="1"/>
    <col min="259" max="259" width="11" style="348" customWidth="1"/>
    <col min="260" max="260" width="12.85546875" style="348" customWidth="1"/>
    <col min="261" max="261" width="5.7109375" style="348" customWidth="1"/>
    <col min="262" max="262" width="12.42578125" style="348" customWidth="1"/>
    <col min="263" max="263" width="14.5703125" style="348" customWidth="1"/>
    <col min="264" max="264" width="9.85546875" style="348" bestFit="1" customWidth="1"/>
    <col min="265" max="266" width="9.140625" style="348"/>
    <col min="267" max="274" width="11" style="348" customWidth="1"/>
    <col min="275" max="512" width="9.140625" style="348"/>
    <col min="513" max="513" width="6.7109375" style="348" customWidth="1"/>
    <col min="514" max="514" width="24.28515625" style="348" customWidth="1"/>
    <col min="515" max="515" width="11" style="348" customWidth="1"/>
    <col min="516" max="516" width="12.85546875" style="348" customWidth="1"/>
    <col min="517" max="517" width="5.7109375" style="348" customWidth="1"/>
    <col min="518" max="518" width="12.42578125" style="348" customWidth="1"/>
    <col min="519" max="519" width="14.5703125" style="348" customWidth="1"/>
    <col min="520" max="520" width="9.85546875" style="348" bestFit="1" customWidth="1"/>
    <col min="521" max="522" width="9.140625" style="348"/>
    <col min="523" max="530" width="11" style="348" customWidth="1"/>
    <col min="531" max="768" width="9.140625" style="348"/>
    <col min="769" max="769" width="6.7109375" style="348" customWidth="1"/>
    <col min="770" max="770" width="24.28515625" style="348" customWidth="1"/>
    <col min="771" max="771" width="11" style="348" customWidth="1"/>
    <col min="772" max="772" width="12.85546875" style="348" customWidth="1"/>
    <col min="773" max="773" width="5.7109375" style="348" customWidth="1"/>
    <col min="774" max="774" width="12.42578125" style="348" customWidth="1"/>
    <col min="775" max="775" width="14.5703125" style="348" customWidth="1"/>
    <col min="776" max="776" width="9.85546875" style="348" bestFit="1" customWidth="1"/>
    <col min="777" max="778" width="9.140625" style="348"/>
    <col min="779" max="786" width="11" style="348" customWidth="1"/>
    <col min="787" max="1024" width="9.140625" style="348"/>
    <col min="1025" max="1025" width="6.7109375" style="348" customWidth="1"/>
    <col min="1026" max="1026" width="24.28515625" style="348" customWidth="1"/>
    <col min="1027" max="1027" width="11" style="348" customWidth="1"/>
    <col min="1028" max="1028" width="12.85546875" style="348" customWidth="1"/>
    <col min="1029" max="1029" width="5.7109375" style="348" customWidth="1"/>
    <col min="1030" max="1030" width="12.42578125" style="348" customWidth="1"/>
    <col min="1031" max="1031" width="14.5703125" style="348" customWidth="1"/>
    <col min="1032" max="1032" width="9.85546875" style="348" bestFit="1" customWidth="1"/>
    <col min="1033" max="1034" width="9.140625" style="348"/>
    <col min="1035" max="1042" width="11" style="348" customWidth="1"/>
    <col min="1043" max="1280" width="9.140625" style="348"/>
    <col min="1281" max="1281" width="6.7109375" style="348" customWidth="1"/>
    <col min="1282" max="1282" width="24.28515625" style="348" customWidth="1"/>
    <col min="1283" max="1283" width="11" style="348" customWidth="1"/>
    <col min="1284" max="1284" width="12.85546875" style="348" customWidth="1"/>
    <col min="1285" max="1285" width="5.7109375" style="348" customWidth="1"/>
    <col min="1286" max="1286" width="12.42578125" style="348" customWidth="1"/>
    <col min="1287" max="1287" width="14.5703125" style="348" customWidth="1"/>
    <col min="1288" max="1288" width="9.85546875" style="348" bestFit="1" customWidth="1"/>
    <col min="1289" max="1290" width="9.140625" style="348"/>
    <col min="1291" max="1298" width="11" style="348" customWidth="1"/>
    <col min="1299" max="1536" width="9.140625" style="348"/>
    <col min="1537" max="1537" width="6.7109375" style="348" customWidth="1"/>
    <col min="1538" max="1538" width="24.28515625" style="348" customWidth="1"/>
    <col min="1539" max="1539" width="11" style="348" customWidth="1"/>
    <col min="1540" max="1540" width="12.85546875" style="348" customWidth="1"/>
    <col min="1541" max="1541" width="5.7109375" style="348" customWidth="1"/>
    <col min="1542" max="1542" width="12.42578125" style="348" customWidth="1"/>
    <col min="1543" max="1543" width="14.5703125" style="348" customWidth="1"/>
    <col min="1544" max="1544" width="9.85546875" style="348" bestFit="1" customWidth="1"/>
    <col min="1545" max="1546" width="9.140625" style="348"/>
    <col min="1547" max="1554" width="11" style="348" customWidth="1"/>
    <col min="1555" max="1792" width="9.140625" style="348"/>
    <col min="1793" max="1793" width="6.7109375" style="348" customWidth="1"/>
    <col min="1794" max="1794" width="24.28515625" style="348" customWidth="1"/>
    <col min="1795" max="1795" width="11" style="348" customWidth="1"/>
    <col min="1796" max="1796" width="12.85546875" style="348" customWidth="1"/>
    <col min="1797" max="1797" width="5.7109375" style="348" customWidth="1"/>
    <col min="1798" max="1798" width="12.42578125" style="348" customWidth="1"/>
    <col min="1799" max="1799" width="14.5703125" style="348" customWidth="1"/>
    <col min="1800" max="1800" width="9.85546875" style="348" bestFit="1" customWidth="1"/>
    <col min="1801" max="1802" width="9.140625" style="348"/>
    <col min="1803" max="1810" width="11" style="348" customWidth="1"/>
    <col min="1811" max="2048" width="9.140625" style="348"/>
    <col min="2049" max="2049" width="6.7109375" style="348" customWidth="1"/>
    <col min="2050" max="2050" width="24.28515625" style="348" customWidth="1"/>
    <col min="2051" max="2051" width="11" style="348" customWidth="1"/>
    <col min="2052" max="2052" width="12.85546875" style="348" customWidth="1"/>
    <col min="2053" max="2053" width="5.7109375" style="348" customWidth="1"/>
    <col min="2054" max="2054" width="12.42578125" style="348" customWidth="1"/>
    <col min="2055" max="2055" width="14.5703125" style="348" customWidth="1"/>
    <col min="2056" max="2056" width="9.85546875" style="348" bestFit="1" customWidth="1"/>
    <col min="2057" max="2058" width="9.140625" style="348"/>
    <col min="2059" max="2066" width="11" style="348" customWidth="1"/>
    <col min="2067" max="2304" width="9.140625" style="348"/>
    <col min="2305" max="2305" width="6.7109375" style="348" customWidth="1"/>
    <col min="2306" max="2306" width="24.28515625" style="348" customWidth="1"/>
    <col min="2307" max="2307" width="11" style="348" customWidth="1"/>
    <col min="2308" max="2308" width="12.85546875" style="348" customWidth="1"/>
    <col min="2309" max="2309" width="5.7109375" style="348" customWidth="1"/>
    <col min="2310" max="2310" width="12.42578125" style="348" customWidth="1"/>
    <col min="2311" max="2311" width="14.5703125" style="348" customWidth="1"/>
    <col min="2312" max="2312" width="9.85546875" style="348" bestFit="1" customWidth="1"/>
    <col min="2313" max="2314" width="9.140625" style="348"/>
    <col min="2315" max="2322" width="11" style="348" customWidth="1"/>
    <col min="2323" max="2560" width="9.140625" style="348"/>
    <col min="2561" max="2561" width="6.7109375" style="348" customWidth="1"/>
    <col min="2562" max="2562" width="24.28515625" style="348" customWidth="1"/>
    <col min="2563" max="2563" width="11" style="348" customWidth="1"/>
    <col min="2564" max="2564" width="12.85546875" style="348" customWidth="1"/>
    <col min="2565" max="2565" width="5.7109375" style="348" customWidth="1"/>
    <col min="2566" max="2566" width="12.42578125" style="348" customWidth="1"/>
    <col min="2567" max="2567" width="14.5703125" style="348" customWidth="1"/>
    <col min="2568" max="2568" width="9.85546875" style="348" bestFit="1" customWidth="1"/>
    <col min="2569" max="2570" width="9.140625" style="348"/>
    <col min="2571" max="2578" width="11" style="348" customWidth="1"/>
    <col min="2579" max="2816" width="9.140625" style="348"/>
    <col min="2817" max="2817" width="6.7109375" style="348" customWidth="1"/>
    <col min="2818" max="2818" width="24.28515625" style="348" customWidth="1"/>
    <col min="2819" max="2819" width="11" style="348" customWidth="1"/>
    <col min="2820" max="2820" width="12.85546875" style="348" customWidth="1"/>
    <col min="2821" max="2821" width="5.7109375" style="348" customWidth="1"/>
    <col min="2822" max="2822" width="12.42578125" style="348" customWidth="1"/>
    <col min="2823" max="2823" width="14.5703125" style="348" customWidth="1"/>
    <col min="2824" max="2824" width="9.85546875" style="348" bestFit="1" customWidth="1"/>
    <col min="2825" max="2826" width="9.140625" style="348"/>
    <col min="2827" max="2834" width="11" style="348" customWidth="1"/>
    <col min="2835" max="3072" width="9.140625" style="348"/>
    <col min="3073" max="3073" width="6.7109375" style="348" customWidth="1"/>
    <col min="3074" max="3074" width="24.28515625" style="348" customWidth="1"/>
    <col min="3075" max="3075" width="11" style="348" customWidth="1"/>
    <col min="3076" max="3076" width="12.85546875" style="348" customWidth="1"/>
    <col min="3077" max="3077" width="5.7109375" style="348" customWidth="1"/>
    <col min="3078" max="3078" width="12.42578125" style="348" customWidth="1"/>
    <col min="3079" max="3079" width="14.5703125" style="348" customWidth="1"/>
    <col min="3080" max="3080" width="9.85546875" style="348" bestFit="1" customWidth="1"/>
    <col min="3081" max="3082" width="9.140625" style="348"/>
    <col min="3083" max="3090" width="11" style="348" customWidth="1"/>
    <col min="3091" max="3328" width="9.140625" style="348"/>
    <col min="3329" max="3329" width="6.7109375" style="348" customWidth="1"/>
    <col min="3330" max="3330" width="24.28515625" style="348" customWidth="1"/>
    <col min="3331" max="3331" width="11" style="348" customWidth="1"/>
    <col min="3332" max="3332" width="12.85546875" style="348" customWidth="1"/>
    <col min="3333" max="3333" width="5.7109375" style="348" customWidth="1"/>
    <col min="3334" max="3334" width="12.42578125" style="348" customWidth="1"/>
    <col min="3335" max="3335" width="14.5703125" style="348" customWidth="1"/>
    <col min="3336" max="3336" width="9.85546875" style="348" bestFit="1" customWidth="1"/>
    <col min="3337" max="3338" width="9.140625" style="348"/>
    <col min="3339" max="3346" width="11" style="348" customWidth="1"/>
    <col min="3347" max="3584" width="9.140625" style="348"/>
    <col min="3585" max="3585" width="6.7109375" style="348" customWidth="1"/>
    <col min="3586" max="3586" width="24.28515625" style="348" customWidth="1"/>
    <col min="3587" max="3587" width="11" style="348" customWidth="1"/>
    <col min="3588" max="3588" width="12.85546875" style="348" customWidth="1"/>
    <col min="3589" max="3589" width="5.7109375" style="348" customWidth="1"/>
    <col min="3590" max="3590" width="12.42578125" style="348" customWidth="1"/>
    <col min="3591" max="3591" width="14.5703125" style="348" customWidth="1"/>
    <col min="3592" max="3592" width="9.85546875" style="348" bestFit="1" customWidth="1"/>
    <col min="3593" max="3594" width="9.140625" style="348"/>
    <col min="3595" max="3602" width="11" style="348" customWidth="1"/>
    <col min="3603" max="3840" width="9.140625" style="348"/>
    <col min="3841" max="3841" width="6.7109375" style="348" customWidth="1"/>
    <col min="3842" max="3842" width="24.28515625" style="348" customWidth="1"/>
    <col min="3843" max="3843" width="11" style="348" customWidth="1"/>
    <col min="3844" max="3844" width="12.85546875" style="348" customWidth="1"/>
    <col min="3845" max="3845" width="5.7109375" style="348" customWidth="1"/>
    <col min="3846" max="3846" width="12.42578125" style="348" customWidth="1"/>
    <col min="3847" max="3847" width="14.5703125" style="348" customWidth="1"/>
    <col min="3848" max="3848" width="9.85546875" style="348" bestFit="1" customWidth="1"/>
    <col min="3849" max="3850" width="9.140625" style="348"/>
    <col min="3851" max="3858" width="11" style="348" customWidth="1"/>
    <col min="3859" max="4096" width="9.140625" style="348"/>
    <col min="4097" max="4097" width="6.7109375" style="348" customWidth="1"/>
    <col min="4098" max="4098" width="24.28515625" style="348" customWidth="1"/>
    <col min="4099" max="4099" width="11" style="348" customWidth="1"/>
    <col min="4100" max="4100" width="12.85546875" style="348" customWidth="1"/>
    <col min="4101" max="4101" width="5.7109375" style="348" customWidth="1"/>
    <col min="4102" max="4102" width="12.42578125" style="348" customWidth="1"/>
    <col min="4103" max="4103" width="14.5703125" style="348" customWidth="1"/>
    <col min="4104" max="4104" width="9.85546875" style="348" bestFit="1" customWidth="1"/>
    <col min="4105" max="4106" width="9.140625" style="348"/>
    <col min="4107" max="4114" width="11" style="348" customWidth="1"/>
    <col min="4115" max="4352" width="9.140625" style="348"/>
    <col min="4353" max="4353" width="6.7109375" style="348" customWidth="1"/>
    <col min="4354" max="4354" width="24.28515625" style="348" customWidth="1"/>
    <col min="4355" max="4355" width="11" style="348" customWidth="1"/>
    <col min="4356" max="4356" width="12.85546875" style="348" customWidth="1"/>
    <col min="4357" max="4357" width="5.7109375" style="348" customWidth="1"/>
    <col min="4358" max="4358" width="12.42578125" style="348" customWidth="1"/>
    <col min="4359" max="4359" width="14.5703125" style="348" customWidth="1"/>
    <col min="4360" max="4360" width="9.85546875" style="348" bestFit="1" customWidth="1"/>
    <col min="4361" max="4362" width="9.140625" style="348"/>
    <col min="4363" max="4370" width="11" style="348" customWidth="1"/>
    <col min="4371" max="4608" width="9.140625" style="348"/>
    <col min="4609" max="4609" width="6.7109375" style="348" customWidth="1"/>
    <col min="4610" max="4610" width="24.28515625" style="348" customWidth="1"/>
    <col min="4611" max="4611" width="11" style="348" customWidth="1"/>
    <col min="4612" max="4612" width="12.85546875" style="348" customWidth="1"/>
    <col min="4613" max="4613" width="5.7109375" style="348" customWidth="1"/>
    <col min="4614" max="4614" width="12.42578125" style="348" customWidth="1"/>
    <col min="4615" max="4615" width="14.5703125" style="348" customWidth="1"/>
    <col min="4616" max="4616" width="9.85546875" style="348" bestFit="1" customWidth="1"/>
    <col min="4617" max="4618" width="9.140625" style="348"/>
    <col min="4619" max="4626" width="11" style="348" customWidth="1"/>
    <col min="4627" max="4864" width="9.140625" style="348"/>
    <col min="4865" max="4865" width="6.7109375" style="348" customWidth="1"/>
    <col min="4866" max="4866" width="24.28515625" style="348" customWidth="1"/>
    <col min="4867" max="4867" width="11" style="348" customWidth="1"/>
    <col min="4868" max="4868" width="12.85546875" style="348" customWidth="1"/>
    <col min="4869" max="4869" width="5.7109375" style="348" customWidth="1"/>
    <col min="4870" max="4870" width="12.42578125" style="348" customWidth="1"/>
    <col min="4871" max="4871" width="14.5703125" style="348" customWidth="1"/>
    <col min="4872" max="4872" width="9.85546875" style="348" bestFit="1" customWidth="1"/>
    <col min="4873" max="4874" width="9.140625" style="348"/>
    <col min="4875" max="4882" width="11" style="348" customWidth="1"/>
    <col min="4883" max="5120" width="9.140625" style="348"/>
    <col min="5121" max="5121" width="6.7109375" style="348" customWidth="1"/>
    <col min="5122" max="5122" width="24.28515625" style="348" customWidth="1"/>
    <col min="5123" max="5123" width="11" style="348" customWidth="1"/>
    <col min="5124" max="5124" width="12.85546875" style="348" customWidth="1"/>
    <col min="5125" max="5125" width="5.7109375" style="348" customWidth="1"/>
    <col min="5126" max="5126" width="12.42578125" style="348" customWidth="1"/>
    <col min="5127" max="5127" width="14.5703125" style="348" customWidth="1"/>
    <col min="5128" max="5128" width="9.85546875" style="348" bestFit="1" customWidth="1"/>
    <col min="5129" max="5130" width="9.140625" style="348"/>
    <col min="5131" max="5138" width="11" style="348" customWidth="1"/>
    <col min="5139" max="5376" width="9.140625" style="348"/>
    <col min="5377" max="5377" width="6.7109375" style="348" customWidth="1"/>
    <col min="5378" max="5378" width="24.28515625" style="348" customWidth="1"/>
    <col min="5379" max="5379" width="11" style="348" customWidth="1"/>
    <col min="5380" max="5380" width="12.85546875" style="348" customWidth="1"/>
    <col min="5381" max="5381" width="5.7109375" style="348" customWidth="1"/>
    <col min="5382" max="5382" width="12.42578125" style="348" customWidth="1"/>
    <col min="5383" max="5383" width="14.5703125" style="348" customWidth="1"/>
    <col min="5384" max="5384" width="9.85546875" style="348" bestFit="1" customWidth="1"/>
    <col min="5385" max="5386" width="9.140625" style="348"/>
    <col min="5387" max="5394" width="11" style="348" customWidth="1"/>
    <col min="5395" max="5632" width="9.140625" style="348"/>
    <col min="5633" max="5633" width="6.7109375" style="348" customWidth="1"/>
    <col min="5634" max="5634" width="24.28515625" style="348" customWidth="1"/>
    <col min="5635" max="5635" width="11" style="348" customWidth="1"/>
    <col min="5636" max="5636" width="12.85546875" style="348" customWidth="1"/>
    <col min="5637" max="5637" width="5.7109375" style="348" customWidth="1"/>
    <col min="5638" max="5638" width="12.42578125" style="348" customWidth="1"/>
    <col min="5639" max="5639" width="14.5703125" style="348" customWidth="1"/>
    <col min="5640" max="5640" width="9.85546875" style="348" bestFit="1" customWidth="1"/>
    <col min="5641" max="5642" width="9.140625" style="348"/>
    <col min="5643" max="5650" width="11" style="348" customWidth="1"/>
    <col min="5651" max="5888" width="9.140625" style="348"/>
    <col min="5889" max="5889" width="6.7109375" style="348" customWidth="1"/>
    <col min="5890" max="5890" width="24.28515625" style="348" customWidth="1"/>
    <col min="5891" max="5891" width="11" style="348" customWidth="1"/>
    <col min="5892" max="5892" width="12.85546875" style="348" customWidth="1"/>
    <col min="5893" max="5893" width="5.7109375" style="348" customWidth="1"/>
    <col min="5894" max="5894" width="12.42578125" style="348" customWidth="1"/>
    <col min="5895" max="5895" width="14.5703125" style="348" customWidth="1"/>
    <col min="5896" max="5896" width="9.85546875" style="348" bestFit="1" customWidth="1"/>
    <col min="5897" max="5898" width="9.140625" style="348"/>
    <col min="5899" max="5906" width="11" style="348" customWidth="1"/>
    <col min="5907" max="6144" width="9.140625" style="348"/>
    <col min="6145" max="6145" width="6.7109375" style="348" customWidth="1"/>
    <col min="6146" max="6146" width="24.28515625" style="348" customWidth="1"/>
    <col min="6147" max="6147" width="11" style="348" customWidth="1"/>
    <col min="6148" max="6148" width="12.85546875" style="348" customWidth="1"/>
    <col min="6149" max="6149" width="5.7109375" style="348" customWidth="1"/>
    <col min="6150" max="6150" width="12.42578125" style="348" customWidth="1"/>
    <col min="6151" max="6151" width="14.5703125" style="348" customWidth="1"/>
    <col min="6152" max="6152" width="9.85546875" style="348" bestFit="1" customWidth="1"/>
    <col min="6153" max="6154" width="9.140625" style="348"/>
    <col min="6155" max="6162" width="11" style="348" customWidth="1"/>
    <col min="6163" max="6400" width="9.140625" style="348"/>
    <col min="6401" max="6401" width="6.7109375" style="348" customWidth="1"/>
    <col min="6402" max="6402" width="24.28515625" style="348" customWidth="1"/>
    <col min="6403" max="6403" width="11" style="348" customWidth="1"/>
    <col min="6404" max="6404" width="12.85546875" style="348" customWidth="1"/>
    <col min="6405" max="6405" width="5.7109375" style="348" customWidth="1"/>
    <col min="6406" max="6406" width="12.42578125" style="348" customWidth="1"/>
    <col min="6407" max="6407" width="14.5703125" style="348" customWidth="1"/>
    <col min="6408" max="6408" width="9.85546875" style="348" bestFit="1" customWidth="1"/>
    <col min="6409" max="6410" width="9.140625" style="348"/>
    <col min="6411" max="6418" width="11" style="348" customWidth="1"/>
    <col min="6419" max="6656" width="9.140625" style="348"/>
    <col min="6657" max="6657" width="6.7109375" style="348" customWidth="1"/>
    <col min="6658" max="6658" width="24.28515625" style="348" customWidth="1"/>
    <col min="6659" max="6659" width="11" style="348" customWidth="1"/>
    <col min="6660" max="6660" width="12.85546875" style="348" customWidth="1"/>
    <col min="6661" max="6661" width="5.7109375" style="348" customWidth="1"/>
    <col min="6662" max="6662" width="12.42578125" style="348" customWidth="1"/>
    <col min="6663" max="6663" width="14.5703125" style="348" customWidth="1"/>
    <col min="6664" max="6664" width="9.85546875" style="348" bestFit="1" customWidth="1"/>
    <col min="6665" max="6666" width="9.140625" style="348"/>
    <col min="6667" max="6674" width="11" style="348" customWidth="1"/>
    <col min="6675" max="6912" width="9.140625" style="348"/>
    <col min="6913" max="6913" width="6.7109375" style="348" customWidth="1"/>
    <col min="6914" max="6914" width="24.28515625" style="348" customWidth="1"/>
    <col min="6915" max="6915" width="11" style="348" customWidth="1"/>
    <col min="6916" max="6916" width="12.85546875" style="348" customWidth="1"/>
    <col min="6917" max="6917" width="5.7109375" style="348" customWidth="1"/>
    <col min="6918" max="6918" width="12.42578125" style="348" customWidth="1"/>
    <col min="6919" max="6919" width="14.5703125" style="348" customWidth="1"/>
    <col min="6920" max="6920" width="9.85546875" style="348" bestFit="1" customWidth="1"/>
    <col min="6921" max="6922" width="9.140625" style="348"/>
    <col min="6923" max="6930" width="11" style="348" customWidth="1"/>
    <col min="6931" max="7168" width="9.140625" style="348"/>
    <col min="7169" max="7169" width="6.7109375" style="348" customWidth="1"/>
    <col min="7170" max="7170" width="24.28515625" style="348" customWidth="1"/>
    <col min="7171" max="7171" width="11" style="348" customWidth="1"/>
    <col min="7172" max="7172" width="12.85546875" style="348" customWidth="1"/>
    <col min="7173" max="7173" width="5.7109375" style="348" customWidth="1"/>
    <col min="7174" max="7174" width="12.42578125" style="348" customWidth="1"/>
    <col min="7175" max="7175" width="14.5703125" style="348" customWidth="1"/>
    <col min="7176" max="7176" width="9.85546875" style="348" bestFit="1" customWidth="1"/>
    <col min="7177" max="7178" width="9.140625" style="348"/>
    <col min="7179" max="7186" width="11" style="348" customWidth="1"/>
    <col min="7187" max="7424" width="9.140625" style="348"/>
    <col min="7425" max="7425" width="6.7109375" style="348" customWidth="1"/>
    <col min="7426" max="7426" width="24.28515625" style="348" customWidth="1"/>
    <col min="7427" max="7427" width="11" style="348" customWidth="1"/>
    <col min="7428" max="7428" width="12.85546875" style="348" customWidth="1"/>
    <col min="7429" max="7429" width="5.7109375" style="348" customWidth="1"/>
    <col min="7430" max="7430" width="12.42578125" style="348" customWidth="1"/>
    <col min="7431" max="7431" width="14.5703125" style="348" customWidth="1"/>
    <col min="7432" max="7432" width="9.85546875" style="348" bestFit="1" customWidth="1"/>
    <col min="7433" max="7434" width="9.140625" style="348"/>
    <col min="7435" max="7442" width="11" style="348" customWidth="1"/>
    <col min="7443" max="7680" width="9.140625" style="348"/>
    <col min="7681" max="7681" width="6.7109375" style="348" customWidth="1"/>
    <col min="7682" max="7682" width="24.28515625" style="348" customWidth="1"/>
    <col min="7683" max="7683" width="11" style="348" customWidth="1"/>
    <col min="7684" max="7684" width="12.85546875" style="348" customWidth="1"/>
    <col min="7685" max="7685" width="5.7109375" style="348" customWidth="1"/>
    <col min="7686" max="7686" width="12.42578125" style="348" customWidth="1"/>
    <col min="7687" max="7687" width="14.5703125" style="348" customWidth="1"/>
    <col min="7688" max="7688" width="9.85546875" style="348" bestFit="1" customWidth="1"/>
    <col min="7689" max="7690" width="9.140625" style="348"/>
    <col min="7691" max="7698" width="11" style="348" customWidth="1"/>
    <col min="7699" max="7936" width="9.140625" style="348"/>
    <col min="7937" max="7937" width="6.7109375" style="348" customWidth="1"/>
    <col min="7938" max="7938" width="24.28515625" style="348" customWidth="1"/>
    <col min="7939" max="7939" width="11" style="348" customWidth="1"/>
    <col min="7940" max="7940" width="12.85546875" style="348" customWidth="1"/>
    <col min="7941" max="7941" width="5.7109375" style="348" customWidth="1"/>
    <col min="7942" max="7942" width="12.42578125" style="348" customWidth="1"/>
    <col min="7943" max="7943" width="14.5703125" style="348" customWidth="1"/>
    <col min="7944" max="7944" width="9.85546875" style="348" bestFit="1" customWidth="1"/>
    <col min="7945" max="7946" width="9.140625" style="348"/>
    <col min="7947" max="7954" width="11" style="348" customWidth="1"/>
    <col min="7955" max="8192" width="9.140625" style="348"/>
    <col min="8193" max="8193" width="6.7109375" style="348" customWidth="1"/>
    <col min="8194" max="8194" width="24.28515625" style="348" customWidth="1"/>
    <col min="8195" max="8195" width="11" style="348" customWidth="1"/>
    <col min="8196" max="8196" width="12.85546875" style="348" customWidth="1"/>
    <col min="8197" max="8197" width="5.7109375" style="348" customWidth="1"/>
    <col min="8198" max="8198" width="12.42578125" style="348" customWidth="1"/>
    <col min="8199" max="8199" width="14.5703125" style="348" customWidth="1"/>
    <col min="8200" max="8200" width="9.85546875" style="348" bestFit="1" customWidth="1"/>
    <col min="8201" max="8202" width="9.140625" style="348"/>
    <col min="8203" max="8210" width="11" style="348" customWidth="1"/>
    <col min="8211" max="8448" width="9.140625" style="348"/>
    <col min="8449" max="8449" width="6.7109375" style="348" customWidth="1"/>
    <col min="8450" max="8450" width="24.28515625" style="348" customWidth="1"/>
    <col min="8451" max="8451" width="11" style="348" customWidth="1"/>
    <col min="8452" max="8452" width="12.85546875" style="348" customWidth="1"/>
    <col min="8453" max="8453" width="5.7109375" style="348" customWidth="1"/>
    <col min="8454" max="8454" width="12.42578125" style="348" customWidth="1"/>
    <col min="8455" max="8455" width="14.5703125" style="348" customWidth="1"/>
    <col min="8456" max="8456" width="9.85546875" style="348" bestFit="1" customWidth="1"/>
    <col min="8457" max="8458" width="9.140625" style="348"/>
    <col min="8459" max="8466" width="11" style="348" customWidth="1"/>
    <col min="8467" max="8704" width="9.140625" style="348"/>
    <col min="8705" max="8705" width="6.7109375" style="348" customWidth="1"/>
    <col min="8706" max="8706" width="24.28515625" style="348" customWidth="1"/>
    <col min="8707" max="8707" width="11" style="348" customWidth="1"/>
    <col min="8708" max="8708" width="12.85546875" style="348" customWidth="1"/>
    <col min="8709" max="8709" width="5.7109375" style="348" customWidth="1"/>
    <col min="8710" max="8710" width="12.42578125" style="348" customWidth="1"/>
    <col min="8711" max="8711" width="14.5703125" style="348" customWidth="1"/>
    <col min="8712" max="8712" width="9.85546875" style="348" bestFit="1" customWidth="1"/>
    <col min="8713" max="8714" width="9.140625" style="348"/>
    <col min="8715" max="8722" width="11" style="348" customWidth="1"/>
    <col min="8723" max="8960" width="9.140625" style="348"/>
    <col min="8961" max="8961" width="6.7109375" style="348" customWidth="1"/>
    <col min="8962" max="8962" width="24.28515625" style="348" customWidth="1"/>
    <col min="8963" max="8963" width="11" style="348" customWidth="1"/>
    <col min="8964" max="8964" width="12.85546875" style="348" customWidth="1"/>
    <col min="8965" max="8965" width="5.7109375" style="348" customWidth="1"/>
    <col min="8966" max="8966" width="12.42578125" style="348" customWidth="1"/>
    <col min="8967" max="8967" width="14.5703125" style="348" customWidth="1"/>
    <col min="8968" max="8968" width="9.85546875" style="348" bestFit="1" customWidth="1"/>
    <col min="8969" max="8970" width="9.140625" style="348"/>
    <col min="8971" max="8978" width="11" style="348" customWidth="1"/>
    <col min="8979" max="9216" width="9.140625" style="348"/>
    <col min="9217" max="9217" width="6.7109375" style="348" customWidth="1"/>
    <col min="9218" max="9218" width="24.28515625" style="348" customWidth="1"/>
    <col min="9219" max="9219" width="11" style="348" customWidth="1"/>
    <col min="9220" max="9220" width="12.85546875" style="348" customWidth="1"/>
    <col min="9221" max="9221" width="5.7109375" style="348" customWidth="1"/>
    <col min="9222" max="9222" width="12.42578125" style="348" customWidth="1"/>
    <col min="9223" max="9223" width="14.5703125" style="348" customWidth="1"/>
    <col min="9224" max="9224" width="9.85546875" style="348" bestFit="1" customWidth="1"/>
    <col min="9225" max="9226" width="9.140625" style="348"/>
    <col min="9227" max="9234" width="11" style="348" customWidth="1"/>
    <col min="9235" max="9472" width="9.140625" style="348"/>
    <col min="9473" max="9473" width="6.7109375" style="348" customWidth="1"/>
    <col min="9474" max="9474" width="24.28515625" style="348" customWidth="1"/>
    <col min="9475" max="9475" width="11" style="348" customWidth="1"/>
    <col min="9476" max="9476" width="12.85546875" style="348" customWidth="1"/>
    <col min="9477" max="9477" width="5.7109375" style="348" customWidth="1"/>
    <col min="9478" max="9478" width="12.42578125" style="348" customWidth="1"/>
    <col min="9479" max="9479" width="14.5703125" style="348" customWidth="1"/>
    <col min="9480" max="9480" width="9.85546875" style="348" bestFit="1" customWidth="1"/>
    <col min="9481" max="9482" width="9.140625" style="348"/>
    <col min="9483" max="9490" width="11" style="348" customWidth="1"/>
    <col min="9491" max="9728" width="9.140625" style="348"/>
    <col min="9729" max="9729" width="6.7109375" style="348" customWidth="1"/>
    <col min="9730" max="9730" width="24.28515625" style="348" customWidth="1"/>
    <col min="9731" max="9731" width="11" style="348" customWidth="1"/>
    <col min="9732" max="9732" width="12.85546875" style="348" customWidth="1"/>
    <col min="9733" max="9733" width="5.7109375" style="348" customWidth="1"/>
    <col min="9734" max="9734" width="12.42578125" style="348" customWidth="1"/>
    <col min="9735" max="9735" width="14.5703125" style="348" customWidth="1"/>
    <col min="9736" max="9736" width="9.85546875" style="348" bestFit="1" customWidth="1"/>
    <col min="9737" max="9738" width="9.140625" style="348"/>
    <col min="9739" max="9746" width="11" style="348" customWidth="1"/>
    <col min="9747" max="9984" width="9.140625" style="348"/>
    <col min="9985" max="9985" width="6.7109375" style="348" customWidth="1"/>
    <col min="9986" max="9986" width="24.28515625" style="348" customWidth="1"/>
    <col min="9987" max="9987" width="11" style="348" customWidth="1"/>
    <col min="9988" max="9988" width="12.85546875" style="348" customWidth="1"/>
    <col min="9989" max="9989" width="5.7109375" style="348" customWidth="1"/>
    <col min="9990" max="9990" width="12.42578125" style="348" customWidth="1"/>
    <col min="9991" max="9991" width="14.5703125" style="348" customWidth="1"/>
    <col min="9992" max="9992" width="9.85546875" style="348" bestFit="1" customWidth="1"/>
    <col min="9993" max="9994" width="9.140625" style="348"/>
    <col min="9995" max="10002" width="11" style="348" customWidth="1"/>
    <col min="10003" max="10240" width="9.140625" style="348"/>
    <col min="10241" max="10241" width="6.7109375" style="348" customWidth="1"/>
    <col min="10242" max="10242" width="24.28515625" style="348" customWidth="1"/>
    <col min="10243" max="10243" width="11" style="348" customWidth="1"/>
    <col min="10244" max="10244" width="12.85546875" style="348" customWidth="1"/>
    <col min="10245" max="10245" width="5.7109375" style="348" customWidth="1"/>
    <col min="10246" max="10246" width="12.42578125" style="348" customWidth="1"/>
    <col min="10247" max="10247" width="14.5703125" style="348" customWidth="1"/>
    <col min="10248" max="10248" width="9.85546875" style="348" bestFit="1" customWidth="1"/>
    <col min="10249" max="10250" width="9.140625" style="348"/>
    <col min="10251" max="10258" width="11" style="348" customWidth="1"/>
    <col min="10259" max="10496" width="9.140625" style="348"/>
    <col min="10497" max="10497" width="6.7109375" style="348" customWidth="1"/>
    <col min="10498" max="10498" width="24.28515625" style="348" customWidth="1"/>
    <col min="10499" max="10499" width="11" style="348" customWidth="1"/>
    <col min="10500" max="10500" width="12.85546875" style="348" customWidth="1"/>
    <col min="10501" max="10501" width="5.7109375" style="348" customWidth="1"/>
    <col min="10502" max="10502" width="12.42578125" style="348" customWidth="1"/>
    <col min="10503" max="10503" width="14.5703125" style="348" customWidth="1"/>
    <col min="10504" max="10504" width="9.85546875" style="348" bestFit="1" customWidth="1"/>
    <col min="10505" max="10506" width="9.140625" style="348"/>
    <col min="10507" max="10514" width="11" style="348" customWidth="1"/>
    <col min="10515" max="10752" width="9.140625" style="348"/>
    <col min="10753" max="10753" width="6.7109375" style="348" customWidth="1"/>
    <col min="10754" max="10754" width="24.28515625" style="348" customWidth="1"/>
    <col min="10755" max="10755" width="11" style="348" customWidth="1"/>
    <col min="10756" max="10756" width="12.85546875" style="348" customWidth="1"/>
    <col min="10757" max="10757" width="5.7109375" style="348" customWidth="1"/>
    <col min="10758" max="10758" width="12.42578125" style="348" customWidth="1"/>
    <col min="10759" max="10759" width="14.5703125" style="348" customWidth="1"/>
    <col min="10760" max="10760" width="9.85546875" style="348" bestFit="1" customWidth="1"/>
    <col min="10761" max="10762" width="9.140625" style="348"/>
    <col min="10763" max="10770" width="11" style="348" customWidth="1"/>
    <col min="10771" max="11008" width="9.140625" style="348"/>
    <col min="11009" max="11009" width="6.7109375" style="348" customWidth="1"/>
    <col min="11010" max="11010" width="24.28515625" style="348" customWidth="1"/>
    <col min="11011" max="11011" width="11" style="348" customWidth="1"/>
    <col min="11012" max="11012" width="12.85546875" style="348" customWidth="1"/>
    <col min="11013" max="11013" width="5.7109375" style="348" customWidth="1"/>
    <col min="11014" max="11014" width="12.42578125" style="348" customWidth="1"/>
    <col min="11015" max="11015" width="14.5703125" style="348" customWidth="1"/>
    <col min="11016" max="11016" width="9.85546875" style="348" bestFit="1" customWidth="1"/>
    <col min="11017" max="11018" width="9.140625" style="348"/>
    <col min="11019" max="11026" width="11" style="348" customWidth="1"/>
    <col min="11027" max="11264" width="9.140625" style="348"/>
    <col min="11265" max="11265" width="6.7109375" style="348" customWidth="1"/>
    <col min="11266" max="11266" width="24.28515625" style="348" customWidth="1"/>
    <col min="11267" max="11267" width="11" style="348" customWidth="1"/>
    <col min="11268" max="11268" width="12.85546875" style="348" customWidth="1"/>
    <col min="11269" max="11269" width="5.7109375" style="348" customWidth="1"/>
    <col min="11270" max="11270" width="12.42578125" style="348" customWidth="1"/>
    <col min="11271" max="11271" width="14.5703125" style="348" customWidth="1"/>
    <col min="11272" max="11272" width="9.85546875" style="348" bestFit="1" customWidth="1"/>
    <col min="11273" max="11274" width="9.140625" style="348"/>
    <col min="11275" max="11282" width="11" style="348" customWidth="1"/>
    <col min="11283" max="11520" width="9.140625" style="348"/>
    <col min="11521" max="11521" width="6.7109375" style="348" customWidth="1"/>
    <col min="11522" max="11522" width="24.28515625" style="348" customWidth="1"/>
    <col min="11523" max="11523" width="11" style="348" customWidth="1"/>
    <col min="11524" max="11524" width="12.85546875" style="348" customWidth="1"/>
    <col min="11525" max="11525" width="5.7109375" style="348" customWidth="1"/>
    <col min="11526" max="11526" width="12.42578125" style="348" customWidth="1"/>
    <col min="11527" max="11527" width="14.5703125" style="348" customWidth="1"/>
    <col min="11528" max="11528" width="9.85546875" style="348" bestFit="1" customWidth="1"/>
    <col min="11529" max="11530" width="9.140625" style="348"/>
    <col min="11531" max="11538" width="11" style="348" customWidth="1"/>
    <col min="11539" max="11776" width="9.140625" style="348"/>
    <col min="11777" max="11777" width="6.7109375" style="348" customWidth="1"/>
    <col min="11778" max="11778" width="24.28515625" style="348" customWidth="1"/>
    <col min="11779" max="11779" width="11" style="348" customWidth="1"/>
    <col min="11780" max="11780" width="12.85546875" style="348" customWidth="1"/>
    <col min="11781" max="11781" width="5.7109375" style="348" customWidth="1"/>
    <col min="11782" max="11782" width="12.42578125" style="348" customWidth="1"/>
    <col min="11783" max="11783" width="14.5703125" style="348" customWidth="1"/>
    <col min="11784" max="11784" width="9.85546875" style="348" bestFit="1" customWidth="1"/>
    <col min="11785" max="11786" width="9.140625" style="348"/>
    <col min="11787" max="11794" width="11" style="348" customWidth="1"/>
    <col min="11795" max="12032" width="9.140625" style="348"/>
    <col min="12033" max="12033" width="6.7109375" style="348" customWidth="1"/>
    <col min="12034" max="12034" width="24.28515625" style="348" customWidth="1"/>
    <col min="12035" max="12035" width="11" style="348" customWidth="1"/>
    <col min="12036" max="12036" width="12.85546875" style="348" customWidth="1"/>
    <col min="12037" max="12037" width="5.7109375" style="348" customWidth="1"/>
    <col min="12038" max="12038" width="12.42578125" style="348" customWidth="1"/>
    <col min="12039" max="12039" width="14.5703125" style="348" customWidth="1"/>
    <col min="12040" max="12040" width="9.85546875" style="348" bestFit="1" customWidth="1"/>
    <col min="12041" max="12042" width="9.140625" style="348"/>
    <col min="12043" max="12050" width="11" style="348" customWidth="1"/>
    <col min="12051" max="12288" width="9.140625" style="348"/>
    <col min="12289" max="12289" width="6.7109375" style="348" customWidth="1"/>
    <col min="12290" max="12290" width="24.28515625" style="348" customWidth="1"/>
    <col min="12291" max="12291" width="11" style="348" customWidth="1"/>
    <col min="12292" max="12292" width="12.85546875" style="348" customWidth="1"/>
    <col min="12293" max="12293" width="5.7109375" style="348" customWidth="1"/>
    <col min="12294" max="12294" width="12.42578125" style="348" customWidth="1"/>
    <col min="12295" max="12295" width="14.5703125" style="348" customWidth="1"/>
    <col min="12296" max="12296" width="9.85546875" style="348" bestFit="1" customWidth="1"/>
    <col min="12297" max="12298" width="9.140625" style="348"/>
    <col min="12299" max="12306" width="11" style="348" customWidth="1"/>
    <col min="12307" max="12544" width="9.140625" style="348"/>
    <col min="12545" max="12545" width="6.7109375" style="348" customWidth="1"/>
    <col min="12546" max="12546" width="24.28515625" style="348" customWidth="1"/>
    <col min="12547" max="12547" width="11" style="348" customWidth="1"/>
    <col min="12548" max="12548" width="12.85546875" style="348" customWidth="1"/>
    <col min="12549" max="12549" width="5.7109375" style="348" customWidth="1"/>
    <col min="12550" max="12550" width="12.42578125" style="348" customWidth="1"/>
    <col min="12551" max="12551" width="14.5703125" style="348" customWidth="1"/>
    <col min="12552" max="12552" width="9.85546875" style="348" bestFit="1" customWidth="1"/>
    <col min="12553" max="12554" width="9.140625" style="348"/>
    <col min="12555" max="12562" width="11" style="348" customWidth="1"/>
    <col min="12563" max="12800" width="9.140625" style="348"/>
    <col min="12801" max="12801" width="6.7109375" style="348" customWidth="1"/>
    <col min="12802" max="12802" width="24.28515625" style="348" customWidth="1"/>
    <col min="12803" max="12803" width="11" style="348" customWidth="1"/>
    <col min="12804" max="12804" width="12.85546875" style="348" customWidth="1"/>
    <col min="12805" max="12805" width="5.7109375" style="348" customWidth="1"/>
    <col min="12806" max="12806" width="12.42578125" style="348" customWidth="1"/>
    <col min="12807" max="12807" width="14.5703125" style="348" customWidth="1"/>
    <col min="12808" max="12808" width="9.85546875" style="348" bestFit="1" customWidth="1"/>
    <col min="12809" max="12810" width="9.140625" style="348"/>
    <col min="12811" max="12818" width="11" style="348" customWidth="1"/>
    <col min="12819" max="13056" width="9.140625" style="348"/>
    <col min="13057" max="13057" width="6.7109375" style="348" customWidth="1"/>
    <col min="13058" max="13058" width="24.28515625" style="348" customWidth="1"/>
    <col min="13059" max="13059" width="11" style="348" customWidth="1"/>
    <col min="13060" max="13060" width="12.85546875" style="348" customWidth="1"/>
    <col min="13061" max="13061" width="5.7109375" style="348" customWidth="1"/>
    <col min="13062" max="13062" width="12.42578125" style="348" customWidth="1"/>
    <col min="13063" max="13063" width="14.5703125" style="348" customWidth="1"/>
    <col min="13064" max="13064" width="9.85546875" style="348" bestFit="1" customWidth="1"/>
    <col min="13065" max="13066" width="9.140625" style="348"/>
    <col min="13067" max="13074" width="11" style="348" customWidth="1"/>
    <col min="13075" max="13312" width="9.140625" style="348"/>
    <col min="13313" max="13313" width="6.7109375" style="348" customWidth="1"/>
    <col min="13314" max="13314" width="24.28515625" style="348" customWidth="1"/>
    <col min="13315" max="13315" width="11" style="348" customWidth="1"/>
    <col min="13316" max="13316" width="12.85546875" style="348" customWidth="1"/>
    <col min="13317" max="13317" width="5.7109375" style="348" customWidth="1"/>
    <col min="13318" max="13318" width="12.42578125" style="348" customWidth="1"/>
    <col min="13319" max="13319" width="14.5703125" style="348" customWidth="1"/>
    <col min="13320" max="13320" width="9.85546875" style="348" bestFit="1" customWidth="1"/>
    <col min="13321" max="13322" width="9.140625" style="348"/>
    <col min="13323" max="13330" width="11" style="348" customWidth="1"/>
    <col min="13331" max="13568" width="9.140625" style="348"/>
    <col min="13569" max="13569" width="6.7109375" style="348" customWidth="1"/>
    <col min="13570" max="13570" width="24.28515625" style="348" customWidth="1"/>
    <col min="13571" max="13571" width="11" style="348" customWidth="1"/>
    <col min="13572" max="13572" width="12.85546875" style="348" customWidth="1"/>
    <col min="13573" max="13573" width="5.7109375" style="348" customWidth="1"/>
    <col min="13574" max="13574" width="12.42578125" style="348" customWidth="1"/>
    <col min="13575" max="13575" width="14.5703125" style="348" customWidth="1"/>
    <col min="13576" max="13576" width="9.85546875" style="348" bestFit="1" customWidth="1"/>
    <col min="13577" max="13578" width="9.140625" style="348"/>
    <col min="13579" max="13586" width="11" style="348" customWidth="1"/>
    <col min="13587" max="13824" width="9.140625" style="348"/>
    <col min="13825" max="13825" width="6.7109375" style="348" customWidth="1"/>
    <col min="13826" max="13826" width="24.28515625" style="348" customWidth="1"/>
    <col min="13827" max="13827" width="11" style="348" customWidth="1"/>
    <col min="13828" max="13828" width="12.85546875" style="348" customWidth="1"/>
    <col min="13829" max="13829" width="5.7109375" style="348" customWidth="1"/>
    <col min="13830" max="13830" width="12.42578125" style="348" customWidth="1"/>
    <col min="13831" max="13831" width="14.5703125" style="348" customWidth="1"/>
    <col min="13832" max="13832" width="9.85546875" style="348" bestFit="1" customWidth="1"/>
    <col min="13833" max="13834" width="9.140625" style="348"/>
    <col min="13835" max="13842" width="11" style="348" customWidth="1"/>
    <col min="13843" max="14080" width="9.140625" style="348"/>
    <col min="14081" max="14081" width="6.7109375" style="348" customWidth="1"/>
    <col min="14082" max="14082" width="24.28515625" style="348" customWidth="1"/>
    <col min="14083" max="14083" width="11" style="348" customWidth="1"/>
    <col min="14084" max="14084" width="12.85546875" style="348" customWidth="1"/>
    <col min="14085" max="14085" width="5.7109375" style="348" customWidth="1"/>
    <col min="14086" max="14086" width="12.42578125" style="348" customWidth="1"/>
    <col min="14087" max="14087" width="14.5703125" style="348" customWidth="1"/>
    <col min="14088" max="14088" width="9.85546875" style="348" bestFit="1" customWidth="1"/>
    <col min="14089" max="14090" width="9.140625" style="348"/>
    <col min="14091" max="14098" width="11" style="348" customWidth="1"/>
    <col min="14099" max="14336" width="9.140625" style="348"/>
    <col min="14337" max="14337" width="6.7109375" style="348" customWidth="1"/>
    <col min="14338" max="14338" width="24.28515625" style="348" customWidth="1"/>
    <col min="14339" max="14339" width="11" style="348" customWidth="1"/>
    <col min="14340" max="14340" width="12.85546875" style="348" customWidth="1"/>
    <col min="14341" max="14341" width="5.7109375" style="348" customWidth="1"/>
    <col min="14342" max="14342" width="12.42578125" style="348" customWidth="1"/>
    <col min="14343" max="14343" width="14.5703125" style="348" customWidth="1"/>
    <col min="14344" max="14344" width="9.85546875" style="348" bestFit="1" customWidth="1"/>
    <col min="14345" max="14346" width="9.140625" style="348"/>
    <col min="14347" max="14354" width="11" style="348" customWidth="1"/>
    <col min="14355" max="14592" width="9.140625" style="348"/>
    <col min="14593" max="14593" width="6.7109375" style="348" customWidth="1"/>
    <col min="14594" max="14594" width="24.28515625" style="348" customWidth="1"/>
    <col min="14595" max="14595" width="11" style="348" customWidth="1"/>
    <col min="14596" max="14596" width="12.85546875" style="348" customWidth="1"/>
    <col min="14597" max="14597" width="5.7109375" style="348" customWidth="1"/>
    <col min="14598" max="14598" width="12.42578125" style="348" customWidth="1"/>
    <col min="14599" max="14599" width="14.5703125" style="348" customWidth="1"/>
    <col min="14600" max="14600" width="9.85546875" style="348" bestFit="1" customWidth="1"/>
    <col min="14601" max="14602" width="9.140625" style="348"/>
    <col min="14603" max="14610" width="11" style="348" customWidth="1"/>
    <col min="14611" max="14848" width="9.140625" style="348"/>
    <col min="14849" max="14849" width="6.7109375" style="348" customWidth="1"/>
    <col min="14850" max="14850" width="24.28515625" style="348" customWidth="1"/>
    <col min="14851" max="14851" width="11" style="348" customWidth="1"/>
    <col min="14852" max="14852" width="12.85546875" style="348" customWidth="1"/>
    <col min="14853" max="14853" width="5.7109375" style="348" customWidth="1"/>
    <col min="14854" max="14854" width="12.42578125" style="348" customWidth="1"/>
    <col min="14855" max="14855" width="14.5703125" style="348" customWidth="1"/>
    <col min="14856" max="14856" width="9.85546875" style="348" bestFit="1" customWidth="1"/>
    <col min="14857" max="14858" width="9.140625" style="348"/>
    <col min="14859" max="14866" width="11" style="348" customWidth="1"/>
    <col min="14867" max="15104" width="9.140625" style="348"/>
    <col min="15105" max="15105" width="6.7109375" style="348" customWidth="1"/>
    <col min="15106" max="15106" width="24.28515625" style="348" customWidth="1"/>
    <col min="15107" max="15107" width="11" style="348" customWidth="1"/>
    <col min="15108" max="15108" width="12.85546875" style="348" customWidth="1"/>
    <col min="15109" max="15109" width="5.7109375" style="348" customWidth="1"/>
    <col min="15110" max="15110" width="12.42578125" style="348" customWidth="1"/>
    <col min="15111" max="15111" width="14.5703125" style="348" customWidth="1"/>
    <col min="15112" max="15112" width="9.85546875" style="348" bestFit="1" customWidth="1"/>
    <col min="15113" max="15114" width="9.140625" style="348"/>
    <col min="15115" max="15122" width="11" style="348" customWidth="1"/>
    <col min="15123" max="15360" width="9.140625" style="348"/>
    <col min="15361" max="15361" width="6.7109375" style="348" customWidth="1"/>
    <col min="15362" max="15362" width="24.28515625" style="348" customWidth="1"/>
    <col min="15363" max="15363" width="11" style="348" customWidth="1"/>
    <col min="15364" max="15364" width="12.85546875" style="348" customWidth="1"/>
    <col min="15365" max="15365" width="5.7109375" style="348" customWidth="1"/>
    <col min="15366" max="15366" width="12.42578125" style="348" customWidth="1"/>
    <col min="15367" max="15367" width="14.5703125" style="348" customWidth="1"/>
    <col min="15368" max="15368" width="9.85546875" style="348" bestFit="1" customWidth="1"/>
    <col min="15369" max="15370" width="9.140625" style="348"/>
    <col min="15371" max="15378" width="11" style="348" customWidth="1"/>
    <col min="15379" max="15616" width="9.140625" style="348"/>
    <col min="15617" max="15617" width="6.7109375" style="348" customWidth="1"/>
    <col min="15618" max="15618" width="24.28515625" style="348" customWidth="1"/>
    <col min="15619" max="15619" width="11" style="348" customWidth="1"/>
    <col min="15620" max="15620" width="12.85546875" style="348" customWidth="1"/>
    <col min="15621" max="15621" width="5.7109375" style="348" customWidth="1"/>
    <col min="15622" max="15622" width="12.42578125" style="348" customWidth="1"/>
    <col min="15623" max="15623" width="14.5703125" style="348" customWidth="1"/>
    <col min="15624" max="15624" width="9.85546875" style="348" bestFit="1" customWidth="1"/>
    <col min="15625" max="15626" width="9.140625" style="348"/>
    <col min="15627" max="15634" width="11" style="348" customWidth="1"/>
    <col min="15635" max="15872" width="9.140625" style="348"/>
    <col min="15873" max="15873" width="6.7109375" style="348" customWidth="1"/>
    <col min="15874" max="15874" width="24.28515625" style="348" customWidth="1"/>
    <col min="15875" max="15875" width="11" style="348" customWidth="1"/>
    <col min="15876" max="15876" width="12.85546875" style="348" customWidth="1"/>
    <col min="15877" max="15877" width="5.7109375" style="348" customWidth="1"/>
    <col min="15878" max="15878" width="12.42578125" style="348" customWidth="1"/>
    <col min="15879" max="15879" width="14.5703125" style="348" customWidth="1"/>
    <col min="15880" max="15880" width="9.85546875" style="348" bestFit="1" customWidth="1"/>
    <col min="15881" max="15882" width="9.140625" style="348"/>
    <col min="15883" max="15890" width="11" style="348" customWidth="1"/>
    <col min="15891" max="16128" width="9.140625" style="348"/>
    <col min="16129" max="16129" width="6.7109375" style="348" customWidth="1"/>
    <col min="16130" max="16130" width="24.28515625" style="348" customWidth="1"/>
    <col min="16131" max="16131" width="11" style="348" customWidth="1"/>
    <col min="16132" max="16132" width="12.85546875" style="348" customWidth="1"/>
    <col min="16133" max="16133" width="5.7109375" style="348" customWidth="1"/>
    <col min="16134" max="16134" width="12.42578125" style="348" customWidth="1"/>
    <col min="16135" max="16135" width="14.5703125" style="348" customWidth="1"/>
    <col min="16136" max="16136" width="9.85546875" style="348" bestFit="1" customWidth="1"/>
    <col min="16137" max="16138" width="9.140625" style="348"/>
    <col min="16139" max="16146" width="11" style="348" customWidth="1"/>
    <col min="16147" max="16384" width="9.140625" style="348"/>
  </cols>
  <sheetData>
    <row r="1" spans="1:18" ht="15.75" customHeight="1">
      <c r="A1" s="1901" t="s">
        <v>541</v>
      </c>
      <c r="B1" s="1901"/>
      <c r="C1" s="1901"/>
      <c r="D1" s="1901"/>
      <c r="E1" s="1901"/>
      <c r="F1" s="1901"/>
      <c r="G1" s="1901"/>
      <c r="H1" s="395"/>
      <c r="I1" s="395"/>
    </row>
    <row r="2" spans="1:18" ht="45.75" customHeight="1">
      <c r="A2" s="1901" t="str">
        <f>Spec!A2</f>
        <v xml:space="preserve"> INTRA VILLAGE SYSTEM FOR PROVIDING DRINKING WATER  TO THATIPAMULA H/O THATIPAMULA(V) OF THIRUMALAGIRI(M)</v>
      </c>
      <c r="B2" s="1901"/>
      <c r="C2" s="1901"/>
      <c r="D2" s="1901"/>
      <c r="E2" s="1901"/>
      <c r="F2" s="1901"/>
      <c r="G2" s="1901"/>
      <c r="H2" s="396"/>
      <c r="J2" s="397" t="e">
        <f>'[61]Inputs Line Est'!H29</f>
        <v>#REF!</v>
      </c>
      <c r="K2" s="398">
        <v>20</v>
      </c>
      <c r="L2" s="398">
        <v>30</v>
      </c>
      <c r="M2" s="398">
        <v>40</v>
      </c>
      <c r="N2" s="398">
        <v>50</v>
      </c>
      <c r="O2" s="398">
        <v>60</v>
      </c>
      <c r="P2" s="398">
        <v>70</v>
      </c>
      <c r="Q2" s="398">
        <v>100</v>
      </c>
      <c r="R2" s="398">
        <v>120</v>
      </c>
    </row>
    <row r="3" spans="1:18" ht="16.5" customHeight="1">
      <c r="A3" s="1902" t="s">
        <v>542</v>
      </c>
      <c r="B3" s="1902"/>
      <c r="C3" s="1902"/>
      <c r="D3" s="1902"/>
      <c r="E3" s="1902"/>
      <c r="F3" s="1902"/>
      <c r="G3" s="1902"/>
      <c r="H3" s="396"/>
      <c r="K3" s="398">
        <v>44.31</v>
      </c>
      <c r="L3" s="399">
        <v>43.53</v>
      </c>
      <c r="M3" s="398">
        <v>39.22</v>
      </c>
      <c r="N3" s="399">
        <v>35.950000000000003</v>
      </c>
      <c r="O3" s="398">
        <v>29.76</v>
      </c>
      <c r="P3" s="399">
        <v>26.09</v>
      </c>
      <c r="Q3" s="398">
        <v>27.47</v>
      </c>
      <c r="R3" s="399">
        <v>27.92</v>
      </c>
    </row>
    <row r="4" spans="1:18" ht="13.5" customHeight="1">
      <c r="A4" s="396"/>
      <c r="B4" s="400"/>
      <c r="C4" s="401"/>
      <c r="D4" s="402"/>
      <c r="E4" s="403"/>
      <c r="F4" s="404"/>
      <c r="G4" s="351"/>
      <c r="H4" s="396"/>
      <c r="K4" s="361"/>
      <c r="L4" s="361"/>
      <c r="M4" s="361"/>
      <c r="N4" s="361"/>
      <c r="O4" s="361"/>
      <c r="P4" s="361"/>
      <c r="Q4" s="361"/>
      <c r="R4" s="361"/>
    </row>
    <row r="5" spans="1:18">
      <c r="A5" s="405" t="s">
        <v>164</v>
      </c>
      <c r="B5" s="1903" t="s">
        <v>338</v>
      </c>
      <c r="C5" s="1903"/>
      <c r="D5" s="406" t="s">
        <v>160</v>
      </c>
      <c r="E5" s="407" t="s">
        <v>159</v>
      </c>
      <c r="F5" s="405" t="s">
        <v>339</v>
      </c>
      <c r="G5" s="405" t="s">
        <v>157</v>
      </c>
      <c r="H5" s="396"/>
      <c r="K5" s="408"/>
      <c r="L5" s="408"/>
      <c r="M5" s="409"/>
    </row>
    <row r="6" spans="1:18" s="414" customFormat="1">
      <c r="A6" s="410">
        <v>1</v>
      </c>
      <c r="B6" s="1904" t="s">
        <v>985</v>
      </c>
      <c r="C6" s="1904"/>
      <c r="D6" s="1904"/>
      <c r="E6" s="1904"/>
      <c r="F6" s="1904"/>
      <c r="G6" s="411" t="e">
        <f>OHSR!I13+'OHSR (2)'!I13</f>
        <v>#N/A</v>
      </c>
      <c r="H6" s="412"/>
      <c r="I6" s="413"/>
      <c r="J6" s="413"/>
      <c r="M6" s="414" t="s">
        <v>543</v>
      </c>
    </row>
    <row r="7" spans="1:18" s="414" customFormat="1" ht="15.75" customHeight="1">
      <c r="A7" s="415"/>
      <c r="B7" s="412"/>
      <c r="C7" s="412"/>
      <c r="D7" s="412"/>
      <c r="E7" s="412"/>
      <c r="F7" s="416"/>
      <c r="G7" s="417"/>
    </row>
    <row r="8" spans="1:18" s="414" customFormat="1" ht="15.75" customHeight="1">
      <c r="A8" s="415">
        <v>2</v>
      </c>
      <c r="B8" s="422" t="s">
        <v>958</v>
      </c>
      <c r="C8" s="412"/>
      <c r="D8" s="412"/>
      <c r="E8" s="412"/>
      <c r="F8" s="416"/>
      <c r="G8" s="411" t="e">
        <f>'Pipe line  '!K48</f>
        <v>#REF!</v>
      </c>
    </row>
    <row r="9" spans="1:18" s="414" customFormat="1">
      <c r="G9" s="417"/>
    </row>
    <row r="10" spans="1:18" s="1155" customFormat="1">
      <c r="A10" s="415">
        <v>3</v>
      </c>
      <c r="B10" s="422" t="s">
        <v>1097</v>
      </c>
      <c r="C10" s="412"/>
      <c r="D10" s="412"/>
      <c r="E10" s="412"/>
      <c r="F10" s="416"/>
      <c r="G10" s="411" t="e">
        <f>ROUND(SUM($G$6:$G$8)*5%,0)</f>
        <v>#N/A</v>
      </c>
      <c r="H10" s="1154"/>
    </row>
    <row r="11" spans="1:18" s="1155" customFormat="1">
      <c r="A11" s="415"/>
      <c r="B11" s="422"/>
      <c r="C11" s="412"/>
      <c r="D11" s="412"/>
      <c r="E11" s="412"/>
      <c r="F11" s="416"/>
      <c r="G11" s="1153"/>
      <c r="H11" s="1154"/>
    </row>
    <row r="12" spans="1:18" s="1155" customFormat="1">
      <c r="A12" s="415">
        <v>4</v>
      </c>
      <c r="B12" s="422" t="s">
        <v>1098</v>
      </c>
      <c r="C12" s="412"/>
      <c r="D12" s="412"/>
      <c r="E12" s="412"/>
      <c r="F12" s="416"/>
      <c r="G12" s="411" t="e">
        <f>ROUND(SUM($G$6:$G$8)*1%,0)</f>
        <v>#N/A</v>
      </c>
      <c r="H12" s="1154"/>
    </row>
    <row r="13" spans="1:18" s="1155" customFormat="1">
      <c r="A13" s="415"/>
      <c r="B13" s="422"/>
      <c r="C13" s="412"/>
      <c r="D13" s="412"/>
      <c r="E13" s="412"/>
      <c r="F13" s="416"/>
      <c r="G13" s="1153"/>
      <c r="H13" s="1154"/>
    </row>
    <row r="14" spans="1:18" s="1155" customFormat="1">
      <c r="A14" s="415">
        <v>5</v>
      </c>
      <c r="B14" s="422" t="s">
        <v>1099</v>
      </c>
      <c r="C14" s="412"/>
      <c r="D14" s="412"/>
      <c r="E14" s="412"/>
      <c r="F14" s="416"/>
      <c r="G14" s="411" t="e">
        <f>ROUND(SUM($G$6:$G$8)*0.1%,0)</f>
        <v>#N/A</v>
      </c>
      <c r="H14" s="1154"/>
    </row>
    <row r="15" spans="1:18" s="1155" customFormat="1">
      <c r="A15" s="415"/>
      <c r="B15" s="422"/>
      <c r="C15" s="412"/>
      <c r="D15" s="412"/>
      <c r="E15" s="412"/>
      <c r="F15" s="416"/>
      <c r="G15" s="411"/>
      <c r="H15" s="1154"/>
    </row>
    <row r="16" spans="1:18" s="1155" customFormat="1">
      <c r="A16" s="415">
        <v>6</v>
      </c>
      <c r="B16" s="422" t="s">
        <v>1100</v>
      </c>
      <c r="G16" s="411" t="e">
        <f>ROUND(SUM($G$6:$G$8)*0.5%,0)</f>
        <v>#N/A</v>
      </c>
    </row>
    <row r="17" spans="1:10" s="1155" customFormat="1">
      <c r="B17" s="422"/>
      <c r="G17" s="1153"/>
    </row>
    <row r="18" spans="1:10" s="414" customFormat="1" ht="15.75" thickBot="1">
      <c r="A18" s="415">
        <v>7</v>
      </c>
      <c r="B18" s="422" t="s">
        <v>540</v>
      </c>
      <c r="G18" s="411">
        <f>38000-592</f>
        <v>37408</v>
      </c>
      <c r="I18" s="458"/>
    </row>
    <row r="19" spans="1:10" s="414" customFormat="1" ht="15.75" thickBot="1">
      <c r="F19" s="418" t="s">
        <v>42</v>
      </c>
      <c r="G19" s="419" t="e">
        <f>SUM(G6:G18)</f>
        <v>#N/A</v>
      </c>
      <c r="H19" s="420"/>
      <c r="I19" s="458"/>
    </row>
    <row r="20" spans="1:10" s="414" customFormat="1">
      <c r="G20" s="421"/>
      <c r="I20" s="1058" t="e">
        <f>7450000-G19</f>
        <v>#N/A</v>
      </c>
    </row>
    <row r="21" spans="1:10">
      <c r="G21" s="351"/>
    </row>
    <row r="22" spans="1:10">
      <c r="G22" s="351"/>
    </row>
    <row r="23" spans="1:10">
      <c r="B23" s="348" t="str">
        <f>'Pipe line  '!B55</f>
        <v>Asst. Engineer</v>
      </c>
      <c r="E23" s="348" t="str">
        <f>'Pipe line  '!H55</f>
        <v>Dy. Exe Engineer</v>
      </c>
      <c r="G23" s="351"/>
    </row>
    <row r="24" spans="1:10">
      <c r="B24" s="348" t="str">
        <f>'Pipe line  '!B56</f>
        <v>RWS &amp; S Thirumalagiri</v>
      </c>
      <c r="E24" s="348" t="str">
        <f>'Pipe line  '!H56</f>
        <v>RWS Subdivision Thungathurthy</v>
      </c>
      <c r="G24" s="351"/>
    </row>
    <row r="25" spans="1:10">
      <c r="G25" s="351"/>
    </row>
    <row r="26" spans="1:10">
      <c r="G26" s="351"/>
    </row>
    <row r="27" spans="1:10" s="1053" customFormat="1">
      <c r="B27" s="1053" t="str">
        <f>Specification!B56</f>
        <v>Executive Engineer</v>
      </c>
      <c r="E27" s="1053" t="str">
        <f>Specification!G56</f>
        <v>Superintending Engineer</v>
      </c>
      <c r="G27" s="351"/>
      <c r="I27" s="1054" t="s">
        <v>923</v>
      </c>
      <c r="J27" s="1055">
        <v>5</v>
      </c>
    </row>
    <row r="28" spans="1:10" s="1053" customFormat="1">
      <c r="B28" s="1053" t="str">
        <f>Specification!B57</f>
        <v>RWS&amp;S Div-I Nalgonda</v>
      </c>
      <c r="E28" s="1053" t="str">
        <f>Specification!G57</f>
        <v>RWS&amp;S Circle Nalgonda</v>
      </c>
      <c r="G28" s="351"/>
      <c r="I28" s="1053" t="s">
        <v>924</v>
      </c>
      <c r="J28" s="1055">
        <v>1</v>
      </c>
    </row>
    <row r="29" spans="1:10" s="1053" customFormat="1">
      <c r="G29" s="351"/>
      <c r="I29" s="1053" t="s">
        <v>925</v>
      </c>
      <c r="J29" s="1056">
        <v>0.05</v>
      </c>
    </row>
    <row r="30" spans="1:10" s="1053" customFormat="1">
      <c r="G30" s="351"/>
      <c r="I30" s="1053" t="s">
        <v>836</v>
      </c>
      <c r="J30" s="1057">
        <v>2E-3</v>
      </c>
    </row>
    <row r="31" spans="1:10">
      <c r="G31" s="351"/>
      <c r="I31" s="1009" t="s">
        <v>923</v>
      </c>
      <c r="J31" s="1011">
        <v>5</v>
      </c>
    </row>
    <row r="32" spans="1:10">
      <c r="G32" s="351"/>
      <c r="I32" s="1010" t="s">
        <v>924</v>
      </c>
      <c r="J32" s="1011">
        <v>1</v>
      </c>
    </row>
    <row r="33" spans="7:10">
      <c r="G33" s="351"/>
      <c r="I33" s="1010" t="s">
        <v>925</v>
      </c>
      <c r="J33" s="1012">
        <v>0.05</v>
      </c>
    </row>
    <row r="34" spans="7:10">
      <c r="G34" s="351"/>
      <c r="I34" s="1010" t="s">
        <v>836</v>
      </c>
      <c r="J34" s="1013">
        <v>2E-3</v>
      </c>
    </row>
    <row r="35" spans="7:10">
      <c r="G35" s="351"/>
      <c r="I35" s="1010" t="s">
        <v>573</v>
      </c>
      <c r="J35" s="1013">
        <v>1E-3</v>
      </c>
    </row>
    <row r="36" spans="7:10">
      <c r="G36" s="351"/>
    </row>
    <row r="37" spans="7:10">
      <c r="G37" s="351"/>
    </row>
    <row r="38" spans="7:10">
      <c r="G38" s="351"/>
    </row>
    <row r="39" spans="7:10">
      <c r="G39" s="351"/>
    </row>
    <row r="40" spans="7:10">
      <c r="G40" s="351"/>
    </row>
    <row r="41" spans="7:10">
      <c r="G41" s="351"/>
    </row>
    <row r="42" spans="7:10">
      <c r="G42" s="351"/>
    </row>
    <row r="43" spans="7:10">
      <c r="G43" s="351"/>
    </row>
    <row r="44" spans="7:10">
      <c r="G44" s="351"/>
    </row>
    <row r="45" spans="7:10">
      <c r="G45" s="351"/>
    </row>
    <row r="46" spans="7:10">
      <c r="G46" s="351"/>
    </row>
    <row r="47" spans="7:10">
      <c r="G47" s="351"/>
    </row>
    <row r="48" spans="7:10">
      <c r="G48" s="351"/>
    </row>
    <row r="49" spans="7:7">
      <c r="G49" s="351"/>
    </row>
    <row r="50" spans="7:7">
      <c r="G50" s="351"/>
    </row>
    <row r="51" spans="7:7">
      <c r="G51" s="351"/>
    </row>
    <row r="52" spans="7:7">
      <c r="G52" s="351"/>
    </row>
    <row r="53" spans="7:7">
      <c r="G53" s="351"/>
    </row>
    <row r="54" spans="7:7">
      <c r="G54" s="351"/>
    </row>
    <row r="55" spans="7:7">
      <c r="G55" s="351"/>
    </row>
    <row r="56" spans="7:7">
      <c r="G56" s="351"/>
    </row>
    <row r="57" spans="7:7">
      <c r="G57" s="351"/>
    </row>
    <row r="58" spans="7:7">
      <c r="G58" s="351"/>
    </row>
    <row r="59" spans="7:7">
      <c r="G59" s="351"/>
    </row>
    <row r="60" spans="7:7">
      <c r="G60" s="351"/>
    </row>
    <row r="61" spans="7:7">
      <c r="G61" s="351"/>
    </row>
    <row r="62" spans="7:7">
      <c r="G62" s="351"/>
    </row>
    <row r="63" spans="7:7">
      <c r="G63" s="351"/>
    </row>
    <row r="64" spans="7:7">
      <c r="G64" s="351"/>
    </row>
    <row r="65" spans="7:7">
      <c r="G65" s="351"/>
    </row>
    <row r="66" spans="7:7">
      <c r="G66" s="351"/>
    </row>
    <row r="67" spans="7:7">
      <c r="G67" s="351"/>
    </row>
    <row r="68" spans="7:7">
      <c r="G68" s="351"/>
    </row>
    <row r="69" spans="7:7">
      <c r="G69" s="351"/>
    </row>
    <row r="70" spans="7:7">
      <c r="G70" s="351"/>
    </row>
    <row r="71" spans="7:7">
      <c r="G71" s="351"/>
    </row>
    <row r="72" spans="7:7">
      <c r="G72" s="351"/>
    </row>
    <row r="73" spans="7:7">
      <c r="G73" s="351"/>
    </row>
    <row r="74" spans="7:7">
      <c r="G74" s="351"/>
    </row>
    <row r="75" spans="7:7">
      <c r="G75" s="351"/>
    </row>
    <row r="76" spans="7:7">
      <c r="G76" s="351"/>
    </row>
    <row r="77" spans="7:7">
      <c r="G77" s="351"/>
    </row>
    <row r="78" spans="7:7">
      <c r="G78" s="351"/>
    </row>
    <row r="79" spans="7:7">
      <c r="G79" s="351"/>
    </row>
    <row r="80" spans="7:7">
      <c r="G80" s="351"/>
    </row>
    <row r="81" spans="7:7">
      <c r="G81" s="351"/>
    </row>
    <row r="82" spans="7:7">
      <c r="G82" s="351"/>
    </row>
    <row r="83" spans="7:7">
      <c r="G83" s="351"/>
    </row>
    <row r="84" spans="7:7">
      <c r="G84" s="351"/>
    </row>
    <row r="85" spans="7:7">
      <c r="G85" s="351"/>
    </row>
    <row r="86" spans="7:7">
      <c r="G86" s="351"/>
    </row>
    <row r="87" spans="7:7">
      <c r="G87" s="351"/>
    </row>
    <row r="88" spans="7:7">
      <c r="G88" s="351"/>
    </row>
    <row r="89" spans="7:7">
      <c r="G89" s="351"/>
    </row>
    <row r="90" spans="7:7">
      <c r="G90" s="351"/>
    </row>
    <row r="91" spans="7:7">
      <c r="G91" s="351"/>
    </row>
    <row r="92" spans="7:7">
      <c r="G92" s="351"/>
    </row>
    <row r="93" spans="7:7">
      <c r="G93" s="351"/>
    </row>
    <row r="94" spans="7:7">
      <c r="G94" s="351"/>
    </row>
    <row r="95" spans="7:7">
      <c r="G95" s="351"/>
    </row>
    <row r="96" spans="7:7">
      <c r="G96" s="351"/>
    </row>
    <row r="97" spans="7:7">
      <c r="G97" s="351"/>
    </row>
    <row r="98" spans="7:7">
      <c r="G98" s="351"/>
    </row>
    <row r="99" spans="7:7">
      <c r="G99" s="351"/>
    </row>
    <row r="100" spans="7:7">
      <c r="G100" s="351"/>
    </row>
    <row r="101" spans="7:7">
      <c r="G101" s="351"/>
    </row>
    <row r="102" spans="7:7">
      <c r="G102" s="351"/>
    </row>
    <row r="103" spans="7:7">
      <c r="G103" s="351"/>
    </row>
    <row r="104" spans="7:7">
      <c r="G104" s="351"/>
    </row>
    <row r="105" spans="7:7">
      <c r="G105" s="351"/>
    </row>
    <row r="106" spans="7:7">
      <c r="G106" s="351"/>
    </row>
    <row r="107" spans="7:7">
      <c r="G107" s="351"/>
    </row>
    <row r="108" spans="7:7">
      <c r="G108" s="351"/>
    </row>
    <row r="109" spans="7:7">
      <c r="G109" s="351"/>
    </row>
    <row r="110" spans="7:7">
      <c r="G110" s="351"/>
    </row>
    <row r="111" spans="7:7">
      <c r="G111" s="351"/>
    </row>
    <row r="112" spans="7:7">
      <c r="G112" s="351"/>
    </row>
    <row r="113" spans="7:7">
      <c r="G113" s="351"/>
    </row>
    <row r="114" spans="7:7">
      <c r="G114" s="351"/>
    </row>
    <row r="115" spans="7:7">
      <c r="G115" s="351"/>
    </row>
    <row r="116" spans="7:7">
      <c r="G116" s="351"/>
    </row>
    <row r="117" spans="7:7">
      <c r="G117" s="351"/>
    </row>
    <row r="118" spans="7:7">
      <c r="G118" s="351"/>
    </row>
    <row r="119" spans="7:7">
      <c r="G119" s="351"/>
    </row>
    <row r="120" spans="7:7">
      <c r="G120" s="351"/>
    </row>
    <row r="121" spans="7:7">
      <c r="G121" s="351"/>
    </row>
    <row r="122" spans="7:7">
      <c r="G122" s="351"/>
    </row>
    <row r="123" spans="7:7">
      <c r="G123" s="351"/>
    </row>
    <row r="124" spans="7:7">
      <c r="G124" s="351"/>
    </row>
    <row r="125" spans="7:7">
      <c r="G125" s="351"/>
    </row>
    <row r="126" spans="7:7">
      <c r="G126" s="351"/>
    </row>
    <row r="127" spans="7:7">
      <c r="G127" s="351"/>
    </row>
    <row r="128" spans="7:7">
      <c r="G128" s="351"/>
    </row>
    <row r="129" spans="7:7">
      <c r="G129" s="351"/>
    </row>
    <row r="130" spans="7:7">
      <c r="G130" s="351"/>
    </row>
    <row r="131" spans="7:7">
      <c r="G131" s="351"/>
    </row>
    <row r="132" spans="7:7">
      <c r="G132" s="351"/>
    </row>
    <row r="133" spans="7:7">
      <c r="G133" s="351"/>
    </row>
    <row r="134" spans="7:7">
      <c r="G134" s="351"/>
    </row>
    <row r="135" spans="7:7">
      <c r="G135" s="351"/>
    </row>
    <row r="136" spans="7:7">
      <c r="G136" s="351"/>
    </row>
    <row r="137" spans="7:7">
      <c r="G137" s="351"/>
    </row>
    <row r="138" spans="7:7">
      <c r="G138" s="351"/>
    </row>
    <row r="139" spans="7:7">
      <c r="G139" s="351"/>
    </row>
    <row r="140" spans="7:7">
      <c r="G140" s="351"/>
    </row>
    <row r="141" spans="7:7">
      <c r="G141" s="351"/>
    </row>
    <row r="142" spans="7:7">
      <c r="G142" s="351"/>
    </row>
    <row r="143" spans="7:7">
      <c r="G143" s="351"/>
    </row>
    <row r="144" spans="7:7">
      <c r="G144" s="351"/>
    </row>
    <row r="145" spans="7:7">
      <c r="G145" s="351"/>
    </row>
    <row r="146" spans="7:7">
      <c r="G146" s="351"/>
    </row>
    <row r="147" spans="7:7">
      <c r="G147" s="351"/>
    </row>
    <row r="148" spans="7:7">
      <c r="G148" s="351"/>
    </row>
    <row r="149" spans="7:7">
      <c r="G149" s="351"/>
    </row>
    <row r="150" spans="7:7">
      <c r="G150" s="351"/>
    </row>
    <row r="151" spans="7:7">
      <c r="G151" s="351"/>
    </row>
    <row r="152" spans="7:7">
      <c r="G152" s="351"/>
    </row>
    <row r="153" spans="7:7">
      <c r="G153" s="351"/>
    </row>
    <row r="154" spans="7:7">
      <c r="G154" s="351"/>
    </row>
    <row r="155" spans="7:7">
      <c r="G155" s="351"/>
    </row>
    <row r="156" spans="7:7">
      <c r="G156" s="351"/>
    </row>
    <row r="157" spans="7:7">
      <c r="G157" s="351"/>
    </row>
    <row r="158" spans="7:7">
      <c r="G158" s="351"/>
    </row>
    <row r="159" spans="7:7">
      <c r="G159" s="351"/>
    </row>
    <row r="160" spans="7:7">
      <c r="G160" s="351"/>
    </row>
    <row r="161" spans="7:7">
      <c r="G161" s="351"/>
    </row>
    <row r="162" spans="7:7">
      <c r="G162" s="351"/>
    </row>
    <row r="163" spans="7:7">
      <c r="G163" s="351"/>
    </row>
    <row r="164" spans="7:7">
      <c r="G164" s="351"/>
    </row>
    <row r="165" spans="7:7">
      <c r="G165" s="351"/>
    </row>
    <row r="166" spans="7:7">
      <c r="G166" s="351"/>
    </row>
    <row r="167" spans="7:7">
      <c r="G167" s="351"/>
    </row>
    <row r="168" spans="7:7">
      <c r="G168" s="351"/>
    </row>
    <row r="169" spans="7:7">
      <c r="G169" s="351"/>
    </row>
    <row r="170" spans="7:7">
      <c r="G170" s="351"/>
    </row>
    <row r="171" spans="7:7">
      <c r="G171" s="351"/>
    </row>
    <row r="172" spans="7:7">
      <c r="G172" s="351"/>
    </row>
    <row r="173" spans="7:7">
      <c r="G173" s="351"/>
    </row>
    <row r="174" spans="7:7">
      <c r="G174" s="351"/>
    </row>
    <row r="175" spans="7:7">
      <c r="G175" s="351"/>
    </row>
    <row r="176" spans="7:7">
      <c r="G176" s="351"/>
    </row>
    <row r="177" spans="7:7">
      <c r="G177" s="351"/>
    </row>
    <row r="178" spans="7:7">
      <c r="G178" s="351"/>
    </row>
    <row r="179" spans="7:7">
      <c r="G179" s="351"/>
    </row>
    <row r="180" spans="7:7">
      <c r="G180" s="351"/>
    </row>
    <row r="181" spans="7:7">
      <c r="G181" s="351"/>
    </row>
    <row r="182" spans="7:7">
      <c r="G182" s="351"/>
    </row>
    <row r="183" spans="7:7">
      <c r="G183" s="351"/>
    </row>
    <row r="184" spans="7:7">
      <c r="G184" s="351"/>
    </row>
    <row r="185" spans="7:7">
      <c r="G185" s="351"/>
    </row>
    <row r="186" spans="7:7">
      <c r="G186" s="351"/>
    </row>
    <row r="187" spans="7:7">
      <c r="G187" s="351"/>
    </row>
    <row r="188" spans="7:7">
      <c r="G188" s="351"/>
    </row>
    <row r="189" spans="7:7">
      <c r="G189" s="351"/>
    </row>
    <row r="190" spans="7:7">
      <c r="G190" s="351"/>
    </row>
    <row r="191" spans="7:7">
      <c r="G191" s="351"/>
    </row>
    <row r="192" spans="7:7">
      <c r="G192" s="351"/>
    </row>
    <row r="193" spans="7:7">
      <c r="G193" s="351"/>
    </row>
    <row r="194" spans="7:7">
      <c r="G194" s="351"/>
    </row>
    <row r="195" spans="7:7">
      <c r="G195" s="351"/>
    </row>
    <row r="196" spans="7:7">
      <c r="G196" s="351"/>
    </row>
    <row r="197" spans="7:7">
      <c r="G197" s="351"/>
    </row>
    <row r="198" spans="7:7">
      <c r="G198" s="351"/>
    </row>
    <row r="199" spans="7:7">
      <c r="G199" s="351"/>
    </row>
    <row r="200" spans="7:7">
      <c r="G200" s="351"/>
    </row>
    <row r="201" spans="7:7">
      <c r="G201" s="351"/>
    </row>
    <row r="202" spans="7:7">
      <c r="G202" s="351"/>
    </row>
    <row r="203" spans="7:7">
      <c r="G203" s="351"/>
    </row>
    <row r="204" spans="7:7">
      <c r="G204" s="351"/>
    </row>
    <row r="205" spans="7:7">
      <c r="G205" s="351"/>
    </row>
    <row r="206" spans="7:7">
      <c r="G206" s="351"/>
    </row>
    <row r="207" spans="7:7">
      <c r="G207" s="351"/>
    </row>
    <row r="208" spans="7:7">
      <c r="G208" s="351"/>
    </row>
    <row r="209" spans="7:7">
      <c r="G209" s="351"/>
    </row>
    <row r="210" spans="7:7">
      <c r="G210" s="351"/>
    </row>
    <row r="211" spans="7:7">
      <c r="G211" s="351"/>
    </row>
    <row r="212" spans="7:7">
      <c r="G212" s="351"/>
    </row>
    <row r="213" spans="7:7">
      <c r="G213" s="351"/>
    </row>
    <row r="214" spans="7:7">
      <c r="G214" s="351"/>
    </row>
    <row r="215" spans="7:7">
      <c r="G215" s="351"/>
    </row>
    <row r="216" spans="7:7">
      <c r="G216" s="351"/>
    </row>
    <row r="217" spans="7:7">
      <c r="G217" s="351"/>
    </row>
    <row r="218" spans="7:7">
      <c r="G218" s="351"/>
    </row>
    <row r="219" spans="7:7">
      <c r="G219" s="351"/>
    </row>
    <row r="220" spans="7:7">
      <c r="G220" s="351"/>
    </row>
    <row r="221" spans="7:7">
      <c r="G221" s="351"/>
    </row>
    <row r="222" spans="7:7">
      <c r="G222" s="351"/>
    </row>
    <row r="223" spans="7:7">
      <c r="G223" s="351"/>
    </row>
    <row r="224" spans="7:7">
      <c r="G224" s="351"/>
    </row>
    <row r="225" spans="7:7">
      <c r="G225" s="351"/>
    </row>
    <row r="226" spans="7:7">
      <c r="G226" s="351"/>
    </row>
    <row r="227" spans="7:7">
      <c r="G227" s="351"/>
    </row>
    <row r="228" spans="7:7">
      <c r="G228" s="351"/>
    </row>
    <row r="229" spans="7:7">
      <c r="G229" s="351"/>
    </row>
    <row r="230" spans="7:7">
      <c r="G230" s="351"/>
    </row>
    <row r="231" spans="7:7">
      <c r="G231" s="351"/>
    </row>
    <row r="232" spans="7:7">
      <c r="G232" s="351"/>
    </row>
    <row r="233" spans="7:7">
      <c r="G233" s="351"/>
    </row>
    <row r="234" spans="7:7">
      <c r="G234" s="351"/>
    </row>
    <row r="235" spans="7:7">
      <c r="G235" s="351"/>
    </row>
    <row r="236" spans="7:7">
      <c r="G236" s="351"/>
    </row>
    <row r="237" spans="7:7">
      <c r="G237" s="351"/>
    </row>
    <row r="238" spans="7:7">
      <c r="G238" s="351"/>
    </row>
    <row r="239" spans="7:7">
      <c r="G239" s="351"/>
    </row>
    <row r="240" spans="7:7">
      <c r="G240" s="351"/>
    </row>
    <row r="241" spans="7:7">
      <c r="G241" s="351"/>
    </row>
    <row r="242" spans="7:7">
      <c r="G242" s="351"/>
    </row>
    <row r="243" spans="7:7">
      <c r="G243" s="351"/>
    </row>
    <row r="244" spans="7:7">
      <c r="G244" s="351"/>
    </row>
    <row r="245" spans="7:7">
      <c r="G245" s="351"/>
    </row>
    <row r="246" spans="7:7">
      <c r="G246" s="351"/>
    </row>
    <row r="247" spans="7:7">
      <c r="G247" s="351"/>
    </row>
    <row r="248" spans="7:7">
      <c r="G248" s="351"/>
    </row>
    <row r="249" spans="7:7">
      <c r="G249" s="351"/>
    </row>
    <row r="250" spans="7:7">
      <c r="G250" s="351"/>
    </row>
    <row r="251" spans="7:7">
      <c r="G251" s="351"/>
    </row>
    <row r="252" spans="7:7">
      <c r="G252" s="351"/>
    </row>
    <row r="253" spans="7:7">
      <c r="G253" s="351"/>
    </row>
    <row r="254" spans="7:7">
      <c r="G254" s="351"/>
    </row>
    <row r="255" spans="7:7">
      <c r="G255" s="351"/>
    </row>
    <row r="256" spans="7:7">
      <c r="G256" s="351"/>
    </row>
    <row r="257" spans="7:7">
      <c r="G257" s="351"/>
    </row>
    <row r="258" spans="7:7">
      <c r="G258" s="351"/>
    </row>
    <row r="259" spans="7:7">
      <c r="G259" s="351"/>
    </row>
    <row r="260" spans="7:7">
      <c r="G260" s="351"/>
    </row>
    <row r="261" spans="7:7">
      <c r="G261" s="351"/>
    </row>
    <row r="262" spans="7:7">
      <c r="G262" s="351"/>
    </row>
    <row r="263" spans="7:7">
      <c r="G263" s="351"/>
    </row>
    <row r="264" spans="7:7">
      <c r="G264" s="351"/>
    </row>
    <row r="265" spans="7:7">
      <c r="G265" s="351"/>
    </row>
    <row r="266" spans="7:7">
      <c r="G266" s="351"/>
    </row>
    <row r="267" spans="7:7">
      <c r="G267" s="351"/>
    </row>
    <row r="268" spans="7:7">
      <c r="G268" s="351"/>
    </row>
    <row r="269" spans="7:7">
      <c r="G269" s="351"/>
    </row>
    <row r="270" spans="7:7">
      <c r="G270" s="351"/>
    </row>
    <row r="271" spans="7:7">
      <c r="G271" s="351"/>
    </row>
    <row r="272" spans="7:7">
      <c r="G272" s="351"/>
    </row>
    <row r="273" spans="7:7">
      <c r="G273" s="351"/>
    </row>
    <row r="274" spans="7:7">
      <c r="G274" s="351"/>
    </row>
    <row r="275" spans="7:7">
      <c r="G275" s="351"/>
    </row>
    <row r="276" spans="7:7">
      <c r="G276" s="351"/>
    </row>
    <row r="277" spans="7:7">
      <c r="G277" s="351"/>
    </row>
    <row r="278" spans="7:7">
      <c r="G278" s="351"/>
    </row>
    <row r="279" spans="7:7">
      <c r="G279" s="351"/>
    </row>
    <row r="280" spans="7:7">
      <c r="G280" s="351"/>
    </row>
    <row r="281" spans="7:7">
      <c r="G281" s="351"/>
    </row>
    <row r="282" spans="7:7">
      <c r="G282" s="351"/>
    </row>
    <row r="283" spans="7:7">
      <c r="G283" s="351"/>
    </row>
    <row r="284" spans="7:7">
      <c r="G284" s="351"/>
    </row>
    <row r="285" spans="7:7">
      <c r="G285" s="351"/>
    </row>
    <row r="286" spans="7:7">
      <c r="G286" s="351"/>
    </row>
    <row r="287" spans="7:7">
      <c r="G287" s="351"/>
    </row>
    <row r="288" spans="7:7">
      <c r="G288" s="351"/>
    </row>
    <row r="289" spans="7:7">
      <c r="G289" s="351"/>
    </row>
    <row r="290" spans="7:7">
      <c r="G290" s="351"/>
    </row>
    <row r="291" spans="7:7">
      <c r="G291" s="351"/>
    </row>
    <row r="292" spans="7:7">
      <c r="G292" s="351"/>
    </row>
    <row r="293" spans="7:7">
      <c r="G293" s="351"/>
    </row>
    <row r="294" spans="7:7">
      <c r="G294" s="351"/>
    </row>
    <row r="295" spans="7:7">
      <c r="G295" s="351"/>
    </row>
    <row r="296" spans="7:7">
      <c r="G296" s="351"/>
    </row>
    <row r="297" spans="7:7">
      <c r="G297" s="351"/>
    </row>
    <row r="298" spans="7:7">
      <c r="G298" s="351"/>
    </row>
    <row r="299" spans="7:7">
      <c r="G299" s="351"/>
    </row>
    <row r="300" spans="7:7">
      <c r="G300" s="351"/>
    </row>
    <row r="301" spans="7:7">
      <c r="G301" s="351"/>
    </row>
    <row r="302" spans="7:7">
      <c r="G302" s="351"/>
    </row>
    <row r="303" spans="7:7">
      <c r="G303" s="351"/>
    </row>
    <row r="304" spans="7:7">
      <c r="G304" s="351"/>
    </row>
    <row r="305" spans="7:7">
      <c r="G305" s="351"/>
    </row>
    <row r="306" spans="7:7">
      <c r="G306" s="351"/>
    </row>
    <row r="307" spans="7:7">
      <c r="G307" s="351"/>
    </row>
    <row r="308" spans="7:7">
      <c r="G308" s="351"/>
    </row>
    <row r="309" spans="7:7">
      <c r="G309" s="351"/>
    </row>
    <row r="310" spans="7:7">
      <c r="G310" s="351"/>
    </row>
    <row r="311" spans="7:7">
      <c r="G311" s="351"/>
    </row>
    <row r="312" spans="7:7">
      <c r="G312" s="351"/>
    </row>
    <row r="313" spans="7:7">
      <c r="G313" s="351"/>
    </row>
    <row r="314" spans="7:7">
      <c r="G314" s="351"/>
    </row>
    <row r="315" spans="7:7">
      <c r="G315" s="351"/>
    </row>
    <row r="316" spans="7:7">
      <c r="G316" s="351"/>
    </row>
    <row r="317" spans="7:7">
      <c r="G317" s="351"/>
    </row>
    <row r="318" spans="7:7">
      <c r="G318" s="351"/>
    </row>
    <row r="319" spans="7:7">
      <c r="G319" s="351"/>
    </row>
    <row r="320" spans="7:7">
      <c r="G320" s="351"/>
    </row>
    <row r="321" spans="7:7">
      <c r="G321" s="351"/>
    </row>
    <row r="322" spans="7:7">
      <c r="G322" s="351"/>
    </row>
    <row r="323" spans="7:7">
      <c r="G323" s="351"/>
    </row>
    <row r="324" spans="7:7">
      <c r="G324" s="351"/>
    </row>
    <row r="325" spans="7:7">
      <c r="G325" s="351"/>
    </row>
    <row r="326" spans="7:7">
      <c r="G326" s="351"/>
    </row>
    <row r="327" spans="7:7">
      <c r="G327" s="351"/>
    </row>
    <row r="328" spans="7:7">
      <c r="G328" s="351"/>
    </row>
    <row r="329" spans="7:7">
      <c r="G329" s="351"/>
    </row>
    <row r="330" spans="7:7">
      <c r="G330" s="351"/>
    </row>
    <row r="331" spans="7:7">
      <c r="G331" s="351"/>
    </row>
    <row r="332" spans="7:7">
      <c r="G332" s="351"/>
    </row>
    <row r="333" spans="7:7">
      <c r="G333" s="351"/>
    </row>
    <row r="334" spans="7:7">
      <c r="G334" s="351"/>
    </row>
    <row r="335" spans="7:7">
      <c r="G335" s="351"/>
    </row>
    <row r="336" spans="7:7">
      <c r="G336" s="351"/>
    </row>
    <row r="337" spans="7:7">
      <c r="G337" s="351"/>
    </row>
    <row r="338" spans="7:7">
      <c r="G338" s="351"/>
    </row>
    <row r="339" spans="7:7">
      <c r="G339" s="351"/>
    </row>
    <row r="340" spans="7:7">
      <c r="G340" s="351"/>
    </row>
    <row r="341" spans="7:7">
      <c r="G341" s="351"/>
    </row>
    <row r="342" spans="7:7">
      <c r="G342" s="351"/>
    </row>
    <row r="343" spans="7:7">
      <c r="G343" s="351"/>
    </row>
    <row r="344" spans="7:7">
      <c r="G344" s="351"/>
    </row>
    <row r="345" spans="7:7">
      <c r="G345" s="351"/>
    </row>
    <row r="346" spans="7:7">
      <c r="G346" s="351"/>
    </row>
    <row r="347" spans="7:7">
      <c r="G347" s="351"/>
    </row>
    <row r="348" spans="7:7">
      <c r="G348" s="351"/>
    </row>
    <row r="349" spans="7:7">
      <c r="G349" s="351"/>
    </row>
    <row r="350" spans="7:7">
      <c r="G350" s="351"/>
    </row>
    <row r="351" spans="7:7">
      <c r="G351" s="351"/>
    </row>
    <row r="352" spans="7:7">
      <c r="G352" s="351"/>
    </row>
    <row r="353" spans="7:7">
      <c r="G353" s="351"/>
    </row>
    <row r="354" spans="7:7">
      <c r="G354" s="351"/>
    </row>
    <row r="355" spans="7:7">
      <c r="G355" s="351"/>
    </row>
    <row r="356" spans="7:7">
      <c r="G356" s="351"/>
    </row>
    <row r="357" spans="7:7">
      <c r="G357" s="351"/>
    </row>
    <row r="358" spans="7:7">
      <c r="G358" s="351"/>
    </row>
    <row r="359" spans="7:7">
      <c r="G359" s="351"/>
    </row>
    <row r="360" spans="7:7">
      <c r="G360" s="351"/>
    </row>
    <row r="361" spans="7:7">
      <c r="G361" s="351"/>
    </row>
    <row r="362" spans="7:7">
      <c r="G362" s="351"/>
    </row>
    <row r="363" spans="7:7">
      <c r="G363" s="351"/>
    </row>
    <row r="364" spans="7:7">
      <c r="G364" s="351"/>
    </row>
    <row r="365" spans="7:7">
      <c r="G365" s="351"/>
    </row>
    <row r="366" spans="7:7">
      <c r="G366" s="351"/>
    </row>
    <row r="367" spans="7:7">
      <c r="G367" s="351"/>
    </row>
    <row r="368" spans="7:7">
      <c r="G368" s="351"/>
    </row>
    <row r="369" spans="7:7">
      <c r="G369" s="351"/>
    </row>
    <row r="370" spans="7:7">
      <c r="G370" s="351"/>
    </row>
    <row r="371" spans="7:7">
      <c r="G371" s="351"/>
    </row>
    <row r="372" spans="7:7">
      <c r="G372" s="351"/>
    </row>
    <row r="373" spans="7:7">
      <c r="G373" s="351"/>
    </row>
    <row r="374" spans="7:7">
      <c r="G374" s="351"/>
    </row>
    <row r="375" spans="7:7">
      <c r="G375" s="351"/>
    </row>
    <row r="376" spans="7:7">
      <c r="G376" s="351"/>
    </row>
    <row r="377" spans="7:7">
      <c r="G377" s="351"/>
    </row>
    <row r="378" spans="7:7">
      <c r="G378" s="351"/>
    </row>
    <row r="379" spans="7:7">
      <c r="G379" s="351"/>
    </row>
    <row r="380" spans="7:7">
      <c r="G380" s="351"/>
    </row>
    <row r="381" spans="7:7">
      <c r="G381" s="351"/>
    </row>
    <row r="382" spans="7:7">
      <c r="G382" s="351"/>
    </row>
    <row r="383" spans="7:7">
      <c r="G383" s="351"/>
    </row>
    <row r="384" spans="7:7">
      <c r="G384" s="351"/>
    </row>
    <row r="385" spans="7:7">
      <c r="G385" s="351"/>
    </row>
    <row r="386" spans="7:7">
      <c r="G386" s="351"/>
    </row>
    <row r="387" spans="7:7">
      <c r="G387" s="351"/>
    </row>
    <row r="388" spans="7:7">
      <c r="G388" s="351"/>
    </row>
    <row r="389" spans="7:7">
      <c r="G389" s="351"/>
    </row>
    <row r="390" spans="7:7">
      <c r="G390" s="351"/>
    </row>
    <row r="391" spans="7:7">
      <c r="G391" s="351"/>
    </row>
    <row r="392" spans="7:7">
      <c r="G392" s="351"/>
    </row>
    <row r="393" spans="7:7">
      <c r="G393" s="351"/>
    </row>
    <row r="394" spans="7:7">
      <c r="G394" s="351"/>
    </row>
    <row r="395" spans="7:7">
      <c r="G395" s="351"/>
    </row>
    <row r="396" spans="7:7">
      <c r="G396" s="351"/>
    </row>
    <row r="397" spans="7:7">
      <c r="G397" s="351"/>
    </row>
    <row r="398" spans="7:7">
      <c r="G398" s="351"/>
    </row>
    <row r="399" spans="7:7">
      <c r="G399" s="351"/>
    </row>
    <row r="400" spans="7:7">
      <c r="G400" s="351"/>
    </row>
    <row r="401" spans="7:7">
      <c r="G401" s="351"/>
    </row>
    <row r="402" spans="7:7">
      <c r="G402" s="351"/>
    </row>
    <row r="403" spans="7:7">
      <c r="G403" s="351"/>
    </row>
    <row r="404" spans="7:7">
      <c r="G404" s="351"/>
    </row>
    <row r="405" spans="7:7">
      <c r="G405" s="351"/>
    </row>
    <row r="406" spans="7:7">
      <c r="G406" s="351"/>
    </row>
    <row r="407" spans="7:7">
      <c r="G407" s="351"/>
    </row>
    <row r="408" spans="7:7">
      <c r="G408" s="351"/>
    </row>
    <row r="409" spans="7:7">
      <c r="G409" s="351"/>
    </row>
    <row r="410" spans="7:7">
      <c r="G410" s="351"/>
    </row>
    <row r="411" spans="7:7">
      <c r="G411" s="351"/>
    </row>
    <row r="412" spans="7:7">
      <c r="G412" s="351"/>
    </row>
    <row r="413" spans="7:7">
      <c r="G413" s="351"/>
    </row>
    <row r="414" spans="7:7">
      <c r="G414" s="351"/>
    </row>
    <row r="415" spans="7:7">
      <c r="G415" s="351"/>
    </row>
    <row r="416" spans="7:7">
      <c r="G416" s="351"/>
    </row>
    <row r="417" spans="7:7">
      <c r="G417" s="351"/>
    </row>
    <row r="418" spans="7:7">
      <c r="G418" s="351"/>
    </row>
    <row r="419" spans="7:7">
      <c r="G419" s="351"/>
    </row>
    <row r="420" spans="7:7">
      <c r="G420" s="351"/>
    </row>
    <row r="421" spans="7:7">
      <c r="G421" s="351"/>
    </row>
    <row r="422" spans="7:7">
      <c r="G422" s="351"/>
    </row>
    <row r="423" spans="7:7">
      <c r="G423" s="351"/>
    </row>
    <row r="424" spans="7:7">
      <c r="G424" s="351"/>
    </row>
    <row r="425" spans="7:7">
      <c r="G425" s="351"/>
    </row>
    <row r="426" spans="7:7">
      <c r="G426" s="351"/>
    </row>
    <row r="427" spans="7:7">
      <c r="G427" s="351"/>
    </row>
    <row r="428" spans="7:7">
      <c r="G428" s="351"/>
    </row>
    <row r="429" spans="7:7">
      <c r="G429" s="351"/>
    </row>
    <row r="430" spans="7:7">
      <c r="G430" s="351"/>
    </row>
    <row r="431" spans="7:7">
      <c r="G431" s="351"/>
    </row>
    <row r="432" spans="7:7">
      <c r="G432" s="351"/>
    </row>
    <row r="433" spans="7:7">
      <c r="G433" s="351"/>
    </row>
    <row r="434" spans="7:7">
      <c r="G434" s="351"/>
    </row>
    <row r="435" spans="7:7">
      <c r="G435" s="351"/>
    </row>
    <row r="436" spans="7:7">
      <c r="G436" s="351"/>
    </row>
    <row r="437" spans="7:7">
      <c r="G437" s="351"/>
    </row>
    <row r="438" spans="7:7">
      <c r="G438" s="351"/>
    </row>
    <row r="439" spans="7:7">
      <c r="G439" s="351"/>
    </row>
    <row r="440" spans="7:7">
      <c r="G440" s="351"/>
    </row>
    <row r="441" spans="7:7">
      <c r="G441" s="351"/>
    </row>
    <row r="442" spans="7:7">
      <c r="G442" s="351"/>
    </row>
    <row r="443" spans="7:7">
      <c r="G443" s="351"/>
    </row>
    <row r="444" spans="7:7">
      <c r="G444" s="351"/>
    </row>
    <row r="445" spans="7:7">
      <c r="G445" s="351"/>
    </row>
    <row r="446" spans="7:7">
      <c r="G446" s="351"/>
    </row>
    <row r="447" spans="7:7">
      <c r="G447" s="351"/>
    </row>
    <row r="448" spans="7:7">
      <c r="G448" s="351"/>
    </row>
    <row r="449" spans="7:7">
      <c r="G449" s="351"/>
    </row>
    <row r="450" spans="7:7">
      <c r="G450" s="351"/>
    </row>
    <row r="451" spans="7:7">
      <c r="G451" s="351"/>
    </row>
    <row r="452" spans="7:7">
      <c r="G452" s="351"/>
    </row>
    <row r="453" spans="7:7">
      <c r="G453" s="351"/>
    </row>
    <row r="454" spans="7:7">
      <c r="G454" s="351"/>
    </row>
    <row r="455" spans="7:7">
      <c r="G455" s="351"/>
    </row>
    <row r="456" spans="7:7">
      <c r="G456" s="351"/>
    </row>
    <row r="457" spans="7:7">
      <c r="G457" s="351"/>
    </row>
    <row r="458" spans="7:7">
      <c r="G458" s="351"/>
    </row>
    <row r="459" spans="7:7">
      <c r="G459" s="351"/>
    </row>
    <row r="460" spans="7:7">
      <c r="G460" s="351"/>
    </row>
    <row r="461" spans="7:7">
      <c r="G461" s="351"/>
    </row>
    <row r="462" spans="7:7">
      <c r="G462" s="351"/>
    </row>
    <row r="463" spans="7:7">
      <c r="G463" s="351"/>
    </row>
    <row r="464" spans="7:7">
      <c r="G464" s="351"/>
    </row>
    <row r="465" spans="7:7">
      <c r="G465" s="351"/>
    </row>
    <row r="466" spans="7:7">
      <c r="G466" s="351"/>
    </row>
    <row r="467" spans="7:7">
      <c r="G467" s="351"/>
    </row>
    <row r="468" spans="7:7">
      <c r="G468" s="351"/>
    </row>
    <row r="469" spans="7:7">
      <c r="G469" s="351"/>
    </row>
    <row r="470" spans="7:7">
      <c r="G470" s="351"/>
    </row>
    <row r="471" spans="7:7">
      <c r="G471" s="351"/>
    </row>
    <row r="472" spans="7:7">
      <c r="G472" s="351"/>
    </row>
    <row r="473" spans="7:7">
      <c r="G473" s="351"/>
    </row>
    <row r="474" spans="7:7">
      <c r="G474" s="351"/>
    </row>
    <row r="475" spans="7:7">
      <c r="G475" s="351"/>
    </row>
    <row r="476" spans="7:7">
      <c r="G476" s="351"/>
    </row>
    <row r="477" spans="7:7">
      <c r="G477" s="351"/>
    </row>
    <row r="478" spans="7:7">
      <c r="G478" s="351"/>
    </row>
    <row r="479" spans="7:7">
      <c r="G479" s="351"/>
    </row>
    <row r="480" spans="7:7">
      <c r="G480" s="351"/>
    </row>
    <row r="481" spans="7:7">
      <c r="G481" s="351"/>
    </row>
    <row r="482" spans="7:7">
      <c r="G482" s="351"/>
    </row>
    <row r="483" spans="7:7">
      <c r="G483" s="351"/>
    </row>
    <row r="484" spans="7:7">
      <c r="G484" s="351"/>
    </row>
    <row r="485" spans="7:7">
      <c r="G485" s="351"/>
    </row>
    <row r="486" spans="7:7">
      <c r="G486" s="351"/>
    </row>
    <row r="487" spans="7:7">
      <c r="G487" s="351"/>
    </row>
    <row r="488" spans="7:7">
      <c r="G488" s="351"/>
    </row>
    <row r="489" spans="7:7">
      <c r="G489" s="351"/>
    </row>
    <row r="490" spans="7:7">
      <c r="G490" s="351"/>
    </row>
    <row r="491" spans="7:7">
      <c r="G491" s="351"/>
    </row>
    <row r="492" spans="7:7">
      <c r="G492" s="351"/>
    </row>
    <row r="493" spans="7:7">
      <c r="G493" s="351"/>
    </row>
    <row r="494" spans="7:7">
      <c r="G494" s="351"/>
    </row>
    <row r="495" spans="7:7">
      <c r="G495" s="351"/>
    </row>
    <row r="496" spans="7:7">
      <c r="G496" s="351"/>
    </row>
    <row r="497" spans="7:7">
      <c r="G497" s="351"/>
    </row>
    <row r="498" spans="7:7">
      <c r="G498" s="351"/>
    </row>
    <row r="499" spans="7:7">
      <c r="G499" s="351"/>
    </row>
    <row r="500" spans="7:7">
      <c r="G500" s="351"/>
    </row>
    <row r="501" spans="7:7">
      <c r="G501" s="351"/>
    </row>
    <row r="502" spans="7:7">
      <c r="G502" s="351"/>
    </row>
    <row r="503" spans="7:7">
      <c r="G503" s="351"/>
    </row>
    <row r="504" spans="7:7">
      <c r="G504" s="351"/>
    </row>
    <row r="505" spans="7:7">
      <c r="G505" s="351"/>
    </row>
    <row r="506" spans="7:7">
      <c r="G506" s="351"/>
    </row>
    <row r="507" spans="7:7">
      <c r="G507" s="351"/>
    </row>
    <row r="508" spans="7:7">
      <c r="G508" s="351"/>
    </row>
    <row r="509" spans="7:7">
      <c r="G509" s="351"/>
    </row>
    <row r="510" spans="7:7">
      <c r="G510" s="351"/>
    </row>
    <row r="511" spans="7:7">
      <c r="G511" s="351"/>
    </row>
    <row r="512" spans="7:7">
      <c r="G512" s="351"/>
    </row>
    <row r="513" spans="7:7">
      <c r="G513" s="351"/>
    </row>
    <row r="514" spans="7:7">
      <c r="G514" s="351"/>
    </row>
    <row r="515" spans="7:7">
      <c r="G515" s="351"/>
    </row>
    <row r="516" spans="7:7">
      <c r="G516" s="351"/>
    </row>
    <row r="517" spans="7:7">
      <c r="G517" s="351"/>
    </row>
    <row r="518" spans="7:7">
      <c r="G518" s="351"/>
    </row>
    <row r="519" spans="7:7">
      <c r="G519" s="351"/>
    </row>
    <row r="520" spans="7:7">
      <c r="G520" s="351"/>
    </row>
    <row r="521" spans="7:7">
      <c r="G521" s="351"/>
    </row>
    <row r="522" spans="7:7">
      <c r="G522" s="351"/>
    </row>
    <row r="523" spans="7:7">
      <c r="G523" s="351"/>
    </row>
    <row r="524" spans="7:7">
      <c r="G524" s="351"/>
    </row>
    <row r="525" spans="7:7">
      <c r="G525" s="351"/>
    </row>
    <row r="526" spans="7:7">
      <c r="G526" s="351"/>
    </row>
    <row r="527" spans="7:7">
      <c r="G527" s="351"/>
    </row>
    <row r="528" spans="7:7">
      <c r="G528" s="351"/>
    </row>
    <row r="529" spans="7:7">
      <c r="G529" s="351"/>
    </row>
    <row r="530" spans="7:7">
      <c r="G530" s="351"/>
    </row>
    <row r="531" spans="7:7">
      <c r="G531" s="351"/>
    </row>
    <row r="532" spans="7:7">
      <c r="G532" s="351"/>
    </row>
    <row r="533" spans="7:7">
      <c r="G533" s="351"/>
    </row>
    <row r="534" spans="7:7">
      <c r="G534" s="351"/>
    </row>
    <row r="535" spans="7:7">
      <c r="G535" s="351"/>
    </row>
    <row r="536" spans="7:7">
      <c r="G536" s="351"/>
    </row>
    <row r="537" spans="7:7">
      <c r="G537" s="351"/>
    </row>
    <row r="538" spans="7:7">
      <c r="G538" s="351"/>
    </row>
    <row r="539" spans="7:7">
      <c r="G539" s="351"/>
    </row>
    <row r="540" spans="7:7">
      <c r="G540" s="351"/>
    </row>
    <row r="541" spans="7:7">
      <c r="G541" s="351"/>
    </row>
    <row r="542" spans="7:7">
      <c r="G542" s="351"/>
    </row>
    <row r="543" spans="7:7">
      <c r="G543" s="351"/>
    </row>
    <row r="544" spans="7:7">
      <c r="G544" s="351"/>
    </row>
    <row r="545" spans="7:7">
      <c r="G545" s="351"/>
    </row>
    <row r="546" spans="7:7">
      <c r="G546" s="351"/>
    </row>
  </sheetData>
  <mergeCells count="5">
    <mergeCell ref="A1:G1"/>
    <mergeCell ref="A2:G2"/>
    <mergeCell ref="A3:G3"/>
    <mergeCell ref="B5:C5"/>
    <mergeCell ref="B6:F6"/>
  </mergeCells>
  <dataValidations disablePrompts="1" count="1">
    <dataValidation type="list" allowBlank="1" showInputMessage="1" showErrorMessage="1" sqref="D65501 IZ65501 SV65501 ACR65501 AMN65501 AWJ65501 BGF65501 BQB65501 BZX65501 CJT65501 CTP65501 DDL65501 DNH65501 DXD65501 EGZ65501 EQV65501 FAR65501 FKN65501 FUJ65501 GEF65501 GOB65501 GXX65501 HHT65501 HRP65501 IBL65501 ILH65501 IVD65501 JEZ65501 JOV65501 JYR65501 KIN65501 KSJ65501 LCF65501 LMB65501 LVX65501 MFT65501 MPP65501 MZL65501 NJH65501 NTD65501 OCZ65501 OMV65501 OWR65501 PGN65501 PQJ65501 QAF65501 QKB65501 QTX65501 RDT65501 RNP65501 RXL65501 SHH65501 SRD65501 TAZ65501 TKV65501 TUR65501 UEN65501 UOJ65501 UYF65501 VIB65501 VRX65501 WBT65501 WLP65501 WVL65501 D131037 IZ131037 SV131037 ACR131037 AMN131037 AWJ131037 BGF131037 BQB131037 BZX131037 CJT131037 CTP131037 DDL131037 DNH131037 DXD131037 EGZ131037 EQV131037 FAR131037 FKN131037 FUJ131037 GEF131037 GOB131037 GXX131037 HHT131037 HRP131037 IBL131037 ILH131037 IVD131037 JEZ131037 JOV131037 JYR131037 KIN131037 KSJ131037 LCF131037 LMB131037 LVX131037 MFT131037 MPP131037 MZL131037 NJH131037 NTD131037 OCZ131037 OMV131037 OWR131037 PGN131037 PQJ131037 QAF131037 QKB131037 QTX131037 RDT131037 RNP131037 RXL131037 SHH131037 SRD131037 TAZ131037 TKV131037 TUR131037 UEN131037 UOJ131037 UYF131037 VIB131037 VRX131037 WBT131037 WLP131037 WVL131037 D196573 IZ196573 SV196573 ACR196573 AMN196573 AWJ196573 BGF196573 BQB196573 BZX196573 CJT196573 CTP196573 DDL196573 DNH196573 DXD196573 EGZ196573 EQV196573 FAR196573 FKN196573 FUJ196573 GEF196573 GOB196573 GXX196573 HHT196573 HRP196573 IBL196573 ILH196573 IVD196573 JEZ196573 JOV196573 JYR196573 KIN196573 KSJ196573 LCF196573 LMB196573 LVX196573 MFT196573 MPP196573 MZL196573 NJH196573 NTD196573 OCZ196573 OMV196573 OWR196573 PGN196573 PQJ196573 QAF196573 QKB196573 QTX196573 RDT196573 RNP196573 RXL196573 SHH196573 SRD196573 TAZ196573 TKV196573 TUR196573 UEN196573 UOJ196573 UYF196573 VIB196573 VRX196573 WBT196573 WLP196573 WVL196573 D262109 IZ262109 SV262109 ACR262109 AMN262109 AWJ262109 BGF262109 BQB262109 BZX262109 CJT262109 CTP262109 DDL262109 DNH262109 DXD262109 EGZ262109 EQV262109 FAR262109 FKN262109 FUJ262109 GEF262109 GOB262109 GXX262109 HHT262109 HRP262109 IBL262109 ILH262109 IVD262109 JEZ262109 JOV262109 JYR262109 KIN262109 KSJ262109 LCF262109 LMB262109 LVX262109 MFT262109 MPP262109 MZL262109 NJH262109 NTD262109 OCZ262109 OMV262109 OWR262109 PGN262109 PQJ262109 QAF262109 QKB262109 QTX262109 RDT262109 RNP262109 RXL262109 SHH262109 SRD262109 TAZ262109 TKV262109 TUR262109 UEN262109 UOJ262109 UYF262109 VIB262109 VRX262109 WBT262109 WLP262109 WVL262109 D327645 IZ327645 SV327645 ACR327645 AMN327645 AWJ327645 BGF327645 BQB327645 BZX327645 CJT327645 CTP327645 DDL327645 DNH327645 DXD327645 EGZ327645 EQV327645 FAR327645 FKN327645 FUJ327645 GEF327645 GOB327645 GXX327645 HHT327645 HRP327645 IBL327645 ILH327645 IVD327645 JEZ327645 JOV327645 JYR327645 KIN327645 KSJ327645 LCF327645 LMB327645 LVX327645 MFT327645 MPP327645 MZL327645 NJH327645 NTD327645 OCZ327645 OMV327645 OWR327645 PGN327645 PQJ327645 QAF327645 QKB327645 QTX327645 RDT327645 RNP327645 RXL327645 SHH327645 SRD327645 TAZ327645 TKV327645 TUR327645 UEN327645 UOJ327645 UYF327645 VIB327645 VRX327645 WBT327645 WLP327645 WVL327645 D393181 IZ393181 SV393181 ACR393181 AMN393181 AWJ393181 BGF393181 BQB393181 BZX393181 CJT393181 CTP393181 DDL393181 DNH393181 DXD393181 EGZ393181 EQV393181 FAR393181 FKN393181 FUJ393181 GEF393181 GOB393181 GXX393181 HHT393181 HRP393181 IBL393181 ILH393181 IVD393181 JEZ393181 JOV393181 JYR393181 KIN393181 KSJ393181 LCF393181 LMB393181 LVX393181 MFT393181 MPP393181 MZL393181 NJH393181 NTD393181 OCZ393181 OMV393181 OWR393181 PGN393181 PQJ393181 QAF393181 QKB393181 QTX393181 RDT393181 RNP393181 RXL393181 SHH393181 SRD393181 TAZ393181 TKV393181 TUR393181 UEN393181 UOJ393181 UYF393181 VIB393181 VRX393181 WBT393181 WLP393181 WVL393181 D458717 IZ458717 SV458717 ACR458717 AMN458717 AWJ458717 BGF458717 BQB458717 BZX458717 CJT458717 CTP458717 DDL458717 DNH458717 DXD458717 EGZ458717 EQV458717 FAR458717 FKN458717 FUJ458717 GEF458717 GOB458717 GXX458717 HHT458717 HRP458717 IBL458717 ILH458717 IVD458717 JEZ458717 JOV458717 JYR458717 KIN458717 KSJ458717 LCF458717 LMB458717 LVX458717 MFT458717 MPP458717 MZL458717 NJH458717 NTD458717 OCZ458717 OMV458717 OWR458717 PGN458717 PQJ458717 QAF458717 QKB458717 QTX458717 RDT458717 RNP458717 RXL458717 SHH458717 SRD458717 TAZ458717 TKV458717 TUR458717 UEN458717 UOJ458717 UYF458717 VIB458717 VRX458717 WBT458717 WLP458717 WVL458717 D524253 IZ524253 SV524253 ACR524253 AMN524253 AWJ524253 BGF524253 BQB524253 BZX524253 CJT524253 CTP524253 DDL524253 DNH524253 DXD524253 EGZ524253 EQV524253 FAR524253 FKN524253 FUJ524253 GEF524253 GOB524253 GXX524253 HHT524253 HRP524253 IBL524253 ILH524253 IVD524253 JEZ524253 JOV524253 JYR524253 KIN524253 KSJ524253 LCF524253 LMB524253 LVX524253 MFT524253 MPP524253 MZL524253 NJH524253 NTD524253 OCZ524253 OMV524253 OWR524253 PGN524253 PQJ524253 QAF524253 QKB524253 QTX524253 RDT524253 RNP524253 RXL524253 SHH524253 SRD524253 TAZ524253 TKV524253 TUR524253 UEN524253 UOJ524253 UYF524253 VIB524253 VRX524253 WBT524253 WLP524253 WVL524253 D589789 IZ589789 SV589789 ACR589789 AMN589789 AWJ589789 BGF589789 BQB589789 BZX589789 CJT589789 CTP589789 DDL589789 DNH589789 DXD589789 EGZ589789 EQV589789 FAR589789 FKN589789 FUJ589789 GEF589789 GOB589789 GXX589789 HHT589789 HRP589789 IBL589789 ILH589789 IVD589789 JEZ589789 JOV589789 JYR589789 KIN589789 KSJ589789 LCF589789 LMB589789 LVX589789 MFT589789 MPP589789 MZL589789 NJH589789 NTD589789 OCZ589789 OMV589789 OWR589789 PGN589789 PQJ589789 QAF589789 QKB589789 QTX589789 RDT589789 RNP589789 RXL589789 SHH589789 SRD589789 TAZ589789 TKV589789 TUR589789 UEN589789 UOJ589789 UYF589789 VIB589789 VRX589789 WBT589789 WLP589789 WVL589789 D655325 IZ655325 SV655325 ACR655325 AMN655325 AWJ655325 BGF655325 BQB655325 BZX655325 CJT655325 CTP655325 DDL655325 DNH655325 DXD655325 EGZ655325 EQV655325 FAR655325 FKN655325 FUJ655325 GEF655325 GOB655325 GXX655325 HHT655325 HRP655325 IBL655325 ILH655325 IVD655325 JEZ655325 JOV655325 JYR655325 KIN655325 KSJ655325 LCF655325 LMB655325 LVX655325 MFT655325 MPP655325 MZL655325 NJH655325 NTD655325 OCZ655325 OMV655325 OWR655325 PGN655325 PQJ655325 QAF655325 QKB655325 QTX655325 RDT655325 RNP655325 RXL655325 SHH655325 SRD655325 TAZ655325 TKV655325 TUR655325 UEN655325 UOJ655325 UYF655325 VIB655325 VRX655325 WBT655325 WLP655325 WVL655325 D720861 IZ720861 SV720861 ACR720861 AMN720861 AWJ720861 BGF720861 BQB720861 BZX720861 CJT720861 CTP720861 DDL720861 DNH720861 DXD720861 EGZ720861 EQV720861 FAR720861 FKN720861 FUJ720861 GEF720861 GOB720861 GXX720861 HHT720861 HRP720861 IBL720861 ILH720861 IVD720861 JEZ720861 JOV720861 JYR720861 KIN720861 KSJ720861 LCF720861 LMB720861 LVX720861 MFT720861 MPP720861 MZL720861 NJH720861 NTD720861 OCZ720861 OMV720861 OWR720861 PGN720861 PQJ720861 QAF720861 QKB720861 QTX720861 RDT720861 RNP720861 RXL720861 SHH720861 SRD720861 TAZ720861 TKV720861 TUR720861 UEN720861 UOJ720861 UYF720861 VIB720861 VRX720861 WBT720861 WLP720861 WVL720861 D786397 IZ786397 SV786397 ACR786397 AMN786397 AWJ786397 BGF786397 BQB786397 BZX786397 CJT786397 CTP786397 DDL786397 DNH786397 DXD786397 EGZ786397 EQV786397 FAR786397 FKN786397 FUJ786397 GEF786397 GOB786397 GXX786397 HHT786397 HRP786397 IBL786397 ILH786397 IVD786397 JEZ786397 JOV786397 JYR786397 KIN786397 KSJ786397 LCF786397 LMB786397 LVX786397 MFT786397 MPP786397 MZL786397 NJH786397 NTD786397 OCZ786397 OMV786397 OWR786397 PGN786397 PQJ786397 QAF786397 QKB786397 QTX786397 RDT786397 RNP786397 RXL786397 SHH786397 SRD786397 TAZ786397 TKV786397 TUR786397 UEN786397 UOJ786397 UYF786397 VIB786397 VRX786397 WBT786397 WLP786397 WVL786397 D851933 IZ851933 SV851933 ACR851933 AMN851933 AWJ851933 BGF851933 BQB851933 BZX851933 CJT851933 CTP851933 DDL851933 DNH851933 DXD851933 EGZ851933 EQV851933 FAR851933 FKN851933 FUJ851933 GEF851933 GOB851933 GXX851933 HHT851933 HRP851933 IBL851933 ILH851933 IVD851933 JEZ851933 JOV851933 JYR851933 KIN851933 KSJ851933 LCF851933 LMB851933 LVX851933 MFT851933 MPP851933 MZL851933 NJH851933 NTD851933 OCZ851933 OMV851933 OWR851933 PGN851933 PQJ851933 QAF851933 QKB851933 QTX851933 RDT851933 RNP851933 RXL851933 SHH851933 SRD851933 TAZ851933 TKV851933 TUR851933 UEN851933 UOJ851933 UYF851933 VIB851933 VRX851933 WBT851933 WLP851933 WVL851933 D917469 IZ917469 SV917469 ACR917469 AMN917469 AWJ917469 BGF917469 BQB917469 BZX917469 CJT917469 CTP917469 DDL917469 DNH917469 DXD917469 EGZ917469 EQV917469 FAR917469 FKN917469 FUJ917469 GEF917469 GOB917469 GXX917469 HHT917469 HRP917469 IBL917469 ILH917469 IVD917469 JEZ917469 JOV917469 JYR917469 KIN917469 KSJ917469 LCF917469 LMB917469 LVX917469 MFT917469 MPP917469 MZL917469 NJH917469 NTD917469 OCZ917469 OMV917469 OWR917469 PGN917469 PQJ917469 QAF917469 QKB917469 QTX917469 RDT917469 RNP917469 RXL917469 SHH917469 SRD917469 TAZ917469 TKV917469 TUR917469 UEN917469 UOJ917469 UYF917469 VIB917469 VRX917469 WBT917469 WLP917469 WVL917469 D983005 IZ983005 SV983005 ACR983005 AMN983005 AWJ983005 BGF983005 BQB983005 BZX983005 CJT983005 CTP983005 DDL983005 DNH983005 DXD983005 EGZ983005 EQV983005 FAR983005 FKN983005 FUJ983005 GEF983005 GOB983005 GXX983005 HHT983005 HRP983005 IBL983005 ILH983005 IVD983005 JEZ983005 JOV983005 JYR983005 KIN983005 KSJ983005 LCF983005 LMB983005 LVX983005 MFT983005 MPP983005 MZL983005 NJH983005 NTD983005 OCZ983005 OMV983005 OWR983005 PGN983005 PQJ983005 QAF983005 QKB983005 QTX983005 RDT983005 RNP983005 RXL983005 SHH983005 SRD983005 TAZ983005 TKV983005 TUR983005 UEN983005 UOJ983005 UYF983005 VIB983005 VRX983005 WBT983005 WLP983005 WVL983005 D1048541 IZ1048541 SV1048541 ACR1048541 AMN1048541 AWJ1048541 BGF1048541 BQB1048541 BZX1048541 CJT1048541 CTP1048541 DDL1048541 DNH1048541 DXD1048541 EGZ1048541 EQV1048541 FAR1048541 FKN1048541 FUJ1048541 GEF1048541 GOB1048541 GXX1048541 HHT1048541 HRP1048541 IBL1048541 ILH1048541 IVD1048541 JEZ1048541 JOV1048541 JYR1048541 KIN1048541 KSJ1048541 LCF1048541 LMB1048541 LVX1048541 MFT1048541 MPP1048541 MZL1048541 NJH1048541 NTD1048541 OCZ1048541 OMV1048541 OWR1048541 PGN1048541 PQJ1048541 QAF1048541 QKB1048541 QTX1048541 RDT1048541 RNP1048541 RXL1048541 SHH1048541 SRD1048541 TAZ1048541 TKV1048541 TUR1048541 UEN1048541 UOJ1048541 UYF1048541 VIB1048541 VRX1048541 WBT1048541 WLP1048541 WVL1048541" xr:uid="{00000000-0002-0000-0B00-000000000000}">
      <formula1>"40000,60000,90000,120000,150000,200000,250000"</formula1>
    </dataValidation>
  </dataValidations>
  <printOptions horizontalCentered="1" gridLines="1"/>
  <pageMargins left="0.70866141732283472" right="0.31496062992125984" top="0.74803149606299213" bottom="0.74803149606299213" header="0.31496062992125984" footer="0.31496062992125984"/>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BP60"/>
  <sheetViews>
    <sheetView showZeros="0" view="pageBreakPreview" zoomScale="70" zoomScaleSheetLayoutView="70" workbookViewId="0">
      <selection activeCell="I6" sqref="I6"/>
    </sheetView>
  </sheetViews>
  <sheetFormatPr defaultColWidth="9.140625" defaultRowHeight="16.5"/>
  <cols>
    <col min="1" max="1" width="4.7109375" style="97" customWidth="1"/>
    <col min="2" max="2" width="48.140625" style="97" customWidth="1"/>
    <col min="3" max="3" width="6" style="97" customWidth="1"/>
    <col min="4" max="4" width="8" style="97" customWidth="1"/>
    <col min="5" max="5" width="6.7109375" style="97" customWidth="1"/>
    <col min="6" max="6" width="8.28515625" style="97" customWidth="1"/>
    <col min="7" max="7" width="8.5703125" style="99" customWidth="1"/>
    <col min="8" max="8" width="7.42578125" style="97" customWidth="1"/>
    <col min="9" max="9" width="13.5703125" style="99" customWidth="1"/>
    <col min="10" max="10" width="8.85546875" style="98" customWidth="1"/>
    <col min="11" max="13" width="19" style="97" customWidth="1"/>
    <col min="14" max="14" width="11" style="97" bestFit="1" customWidth="1"/>
    <col min="15" max="15" width="14.5703125" style="97" bestFit="1" customWidth="1"/>
    <col min="16" max="16" width="14.5703125" style="97" customWidth="1"/>
    <col min="17" max="17" width="18.140625" style="97" bestFit="1" customWidth="1"/>
    <col min="18" max="18" width="24.28515625" style="97" bestFit="1" customWidth="1"/>
    <col min="19" max="19" width="18.7109375" style="97" bestFit="1" customWidth="1"/>
    <col min="20" max="20" width="29.140625" style="97" bestFit="1" customWidth="1"/>
    <col min="21" max="21" width="30.140625" style="97" bestFit="1" customWidth="1"/>
    <col min="22" max="22" width="20.28515625" style="97" bestFit="1" customWidth="1"/>
    <col min="23" max="23" width="28.28515625" style="97" bestFit="1" customWidth="1"/>
    <col min="24" max="24" width="11.5703125" style="97" bestFit="1" customWidth="1"/>
    <col min="25" max="25" width="14.42578125" style="97" bestFit="1" customWidth="1"/>
    <col min="26" max="26" width="27.42578125" style="97" bestFit="1" customWidth="1"/>
    <col min="27" max="27" width="28.28515625" style="97" bestFit="1" customWidth="1"/>
    <col min="28" max="28" width="33.42578125" style="97" bestFit="1" customWidth="1"/>
    <col min="29" max="29" width="21" style="97" bestFit="1" customWidth="1"/>
    <col min="30" max="30" width="22.85546875" style="97" bestFit="1" customWidth="1"/>
    <col min="31" max="31" width="25.7109375" style="97" bestFit="1" customWidth="1"/>
    <col min="32" max="32" width="13.7109375" style="97" bestFit="1" customWidth="1"/>
    <col min="33" max="33" width="20.140625" style="97" bestFit="1" customWidth="1"/>
    <col min="34" max="34" width="19.5703125" style="97" bestFit="1" customWidth="1"/>
    <col min="35" max="35" width="20.28515625" style="97" bestFit="1" customWidth="1"/>
    <col min="36" max="36" width="32.140625" style="97" bestFit="1" customWidth="1"/>
    <col min="37" max="37" width="27.85546875" style="97" bestFit="1" customWidth="1"/>
    <col min="38" max="38" width="18.5703125" style="97" bestFit="1" customWidth="1"/>
    <col min="39" max="39" width="17.140625" style="97" bestFit="1" customWidth="1"/>
    <col min="40" max="40" width="22.42578125" style="97" bestFit="1" customWidth="1"/>
    <col min="41" max="41" width="20" style="97" bestFit="1" customWidth="1"/>
    <col min="42" max="42" width="23.5703125" style="97" bestFit="1" customWidth="1"/>
    <col min="43" max="43" width="28.7109375" style="97" bestFit="1" customWidth="1"/>
    <col min="44" max="44" width="27.7109375" style="97" bestFit="1" customWidth="1"/>
    <col min="45" max="45" width="34" style="97" bestFit="1" customWidth="1"/>
    <col min="46" max="46" width="21.5703125" style="97" bestFit="1" customWidth="1"/>
    <col min="47" max="47" width="32.5703125" style="97" bestFit="1" customWidth="1"/>
    <col min="48" max="48" width="22" style="97" bestFit="1" customWidth="1"/>
    <col min="49" max="49" width="29.5703125" style="97" bestFit="1" customWidth="1"/>
    <col min="50" max="50" width="36.7109375" style="97" bestFit="1" customWidth="1"/>
    <col min="51" max="51" width="21" style="97" bestFit="1" customWidth="1"/>
    <col min="52" max="52" width="23.42578125" style="97" bestFit="1" customWidth="1"/>
    <col min="53" max="53" width="16.42578125" style="97" bestFit="1" customWidth="1"/>
    <col min="54" max="54" width="24.42578125" style="97" bestFit="1" customWidth="1"/>
    <col min="55" max="55" width="38.5703125" style="97" bestFit="1" customWidth="1"/>
    <col min="56" max="56" width="27.7109375" style="97" bestFit="1" customWidth="1"/>
    <col min="57" max="57" width="43.42578125" style="97" bestFit="1" customWidth="1"/>
    <col min="58" max="58" width="18.7109375" style="97" bestFit="1" customWidth="1"/>
    <col min="59" max="59" width="20.5703125" style="97" bestFit="1" customWidth="1"/>
    <col min="60" max="60" width="15.42578125" style="97" bestFit="1" customWidth="1"/>
    <col min="61" max="61" width="16.5703125" style="97" bestFit="1" customWidth="1"/>
    <col min="62" max="62" width="31.5703125" style="97" bestFit="1" customWidth="1"/>
    <col min="63" max="63" width="11.7109375" style="97" bestFit="1" customWidth="1"/>
    <col min="64" max="64" width="21.5703125" style="97" bestFit="1" customWidth="1"/>
    <col min="65" max="65" width="10" style="97" bestFit="1" customWidth="1"/>
    <col min="66" max="66" width="23" style="97" bestFit="1" customWidth="1"/>
    <col min="67" max="67" width="18.140625" style="97" bestFit="1" customWidth="1"/>
    <col min="68" max="68" width="20.28515625" style="97" bestFit="1" customWidth="1"/>
    <col min="69" max="16384" width="9.140625" style="97"/>
  </cols>
  <sheetData>
    <row r="1" spans="1:68" s="123" customFormat="1">
      <c r="A1" s="1905" t="s">
        <v>165</v>
      </c>
      <c r="B1" s="1905"/>
      <c r="C1" s="1905"/>
      <c r="D1" s="1905"/>
      <c r="E1" s="1905"/>
      <c r="F1" s="1905"/>
      <c r="G1" s="1905"/>
      <c r="H1" s="1905"/>
      <c r="I1" s="1905"/>
      <c r="J1" s="1905"/>
      <c r="K1" s="1905"/>
      <c r="L1" s="866"/>
      <c r="M1" s="866"/>
    </row>
    <row r="2" spans="1:68" ht="49.5" customHeight="1">
      <c r="A2" s="1906" t="str">
        <f>Spec!A2</f>
        <v xml:space="preserve"> INTRA VILLAGE SYSTEM FOR PROVIDING DRINKING WATER  TO THATIPAMULA H/O THATIPAMULA(V) OF THIRUMALAGIRI(M)</v>
      </c>
      <c r="B2" s="1906"/>
      <c r="C2" s="1906"/>
      <c r="D2" s="1906"/>
      <c r="E2" s="1906"/>
      <c r="F2" s="1906"/>
      <c r="G2" s="1906"/>
      <c r="H2" s="1906"/>
      <c r="I2" s="1906"/>
      <c r="J2" s="1906"/>
      <c r="K2" s="1906"/>
      <c r="L2" s="867"/>
      <c r="M2" s="867"/>
    </row>
    <row r="3" spans="1:68">
      <c r="A3" s="122"/>
      <c r="B3" s="122"/>
      <c r="C3" s="122"/>
      <c r="D3" s="122"/>
      <c r="E3" s="122"/>
      <c r="F3" s="122"/>
      <c r="G3" s="121"/>
      <c r="I3" s="120"/>
      <c r="J3" s="119"/>
      <c r="K3" s="118"/>
      <c r="L3" s="118"/>
      <c r="M3" s="118"/>
    </row>
    <row r="4" spans="1:68" s="1044" customFormat="1">
      <c r="A4" s="1042" t="s">
        <v>164</v>
      </c>
      <c r="B4" s="1042" t="s">
        <v>163</v>
      </c>
      <c r="C4" s="1042" t="s">
        <v>162</v>
      </c>
      <c r="D4" s="1042" t="s">
        <v>161</v>
      </c>
      <c r="E4" s="1042" t="s">
        <v>28</v>
      </c>
      <c r="F4" s="1042" t="s">
        <v>31</v>
      </c>
      <c r="G4" s="1043" t="s">
        <v>160</v>
      </c>
      <c r="H4" s="1042" t="s">
        <v>131</v>
      </c>
      <c r="I4" s="1043" t="s">
        <v>159</v>
      </c>
      <c r="J4" s="1042" t="s">
        <v>158</v>
      </c>
      <c r="K4" s="1042" t="s">
        <v>157</v>
      </c>
      <c r="L4" s="1042"/>
      <c r="M4" s="1042"/>
    </row>
    <row r="5" spans="1:68" ht="285" customHeight="1">
      <c r="A5" s="110">
        <v>1</v>
      </c>
      <c r="B5" s="735" t="s">
        <v>1038</v>
      </c>
      <c r="C5" s="112"/>
      <c r="D5" s="112"/>
      <c r="E5" s="112"/>
      <c r="F5" s="112"/>
      <c r="G5" s="112"/>
      <c r="H5" s="112"/>
      <c r="I5" s="142"/>
      <c r="J5" s="108"/>
      <c r="K5" s="113"/>
      <c r="L5" s="141"/>
      <c r="M5" s="141"/>
      <c r="P5" s="97" t="s">
        <v>42</v>
      </c>
      <c r="Q5" s="97" t="s">
        <v>961</v>
      </c>
      <c r="R5" s="97" t="s">
        <v>989</v>
      </c>
      <c r="S5" s="97" t="s">
        <v>990</v>
      </c>
      <c r="T5" s="97" t="s">
        <v>991</v>
      </c>
      <c r="U5" s="97" t="s">
        <v>992</v>
      </c>
      <c r="V5" s="97" t="s">
        <v>828</v>
      </c>
      <c r="W5" s="97" t="s">
        <v>993</v>
      </c>
      <c r="X5" s="97" t="s">
        <v>994</v>
      </c>
      <c r="Y5" s="97" t="s">
        <v>995</v>
      </c>
      <c r="Z5" s="97" t="s">
        <v>996</v>
      </c>
      <c r="AA5" s="97" t="s">
        <v>997</v>
      </c>
      <c r="AB5" s="97" t="s">
        <v>998</v>
      </c>
      <c r="AC5" s="97" t="s">
        <v>999</v>
      </c>
      <c r="AD5" s="97" t="s">
        <v>1000</v>
      </c>
      <c r="AE5" s="97" t="s">
        <v>1001</v>
      </c>
      <c r="AF5" s="97" t="s">
        <v>1002</v>
      </c>
      <c r="AG5" s="97" t="s">
        <v>1003</v>
      </c>
      <c r="AH5" s="97" t="s">
        <v>1004</v>
      </c>
      <c r="AI5" s="97" t="s">
        <v>1005</v>
      </c>
      <c r="AJ5" s="97" t="s">
        <v>1006</v>
      </c>
      <c r="AK5" s="97" t="s">
        <v>1007</v>
      </c>
      <c r="AL5" s="97" t="s">
        <v>1008</v>
      </c>
      <c r="AM5" s="97" t="s">
        <v>1009</v>
      </c>
      <c r="AN5" s="97" t="s">
        <v>1010</v>
      </c>
      <c r="AO5" s="97" t="s">
        <v>1011</v>
      </c>
      <c r="AP5" s="97" t="s">
        <v>1012</v>
      </c>
      <c r="AQ5" s="97" t="s">
        <v>1013</v>
      </c>
      <c r="AR5" s="97" t="s">
        <v>1014</v>
      </c>
      <c r="AS5" s="97" t="s">
        <v>1015</v>
      </c>
      <c r="AT5" s="97" t="s">
        <v>1016</v>
      </c>
      <c r="AU5" s="97" t="s">
        <v>1017</v>
      </c>
      <c r="AV5" s="97" t="s">
        <v>1018</v>
      </c>
      <c r="AW5" s="97" t="s">
        <v>1019</v>
      </c>
      <c r="AX5" s="97" t="s">
        <v>1020</v>
      </c>
      <c r="AY5" s="97" t="s">
        <v>999</v>
      </c>
      <c r="AZ5" s="97" t="s">
        <v>1021</v>
      </c>
      <c r="BA5" s="97" t="s">
        <v>1022</v>
      </c>
      <c r="BB5" s="97" t="s">
        <v>1023</v>
      </c>
      <c r="BC5" s="97" t="s">
        <v>1024</v>
      </c>
      <c r="BD5" s="97" t="s">
        <v>1025</v>
      </c>
      <c r="BE5" s="97" t="s">
        <v>1026</v>
      </c>
      <c r="BF5" s="97" t="s">
        <v>1027</v>
      </c>
      <c r="BG5" s="97" t="s">
        <v>1028</v>
      </c>
      <c r="BH5" s="97" t="s">
        <v>1029</v>
      </c>
      <c r="BI5" s="97" t="s">
        <v>1030</v>
      </c>
      <c r="BJ5" s="97" t="s">
        <v>1031</v>
      </c>
      <c r="BK5" s="97" t="s">
        <v>1032</v>
      </c>
      <c r="BL5" s="97" t="s">
        <v>1033</v>
      </c>
      <c r="BM5" s="97" t="s">
        <v>1034</v>
      </c>
      <c r="BN5" s="97" t="s">
        <v>1035</v>
      </c>
      <c r="BO5" s="97" t="s">
        <v>1036</v>
      </c>
      <c r="BP5" s="97" t="s">
        <v>1037</v>
      </c>
    </row>
    <row r="6" spans="1:68" ht="17.25" thickBot="1">
      <c r="A6" s="110"/>
      <c r="B6" s="109" t="s">
        <v>1039</v>
      </c>
      <c r="C6" s="112" t="s">
        <v>156</v>
      </c>
      <c r="D6" s="112">
        <f>SUMIFS('Hydruli stmnt'!F:F,'Hydruli stmnt'!N:N,'Pipe line  '!N6,'Hydruli stmnt'!D:D,'Pipe line  '!O6)</f>
        <v>210</v>
      </c>
      <c r="E6" s="112"/>
      <c r="F6" s="112"/>
      <c r="G6" s="112">
        <f>+D6</f>
        <v>210</v>
      </c>
      <c r="H6" s="112" t="s">
        <v>155</v>
      </c>
      <c r="I6" s="141" t="e">
        <f>#REF!</f>
        <v>#REF!</v>
      </c>
      <c r="J6" s="108" t="str">
        <f>+H6</f>
        <v>Rmt</v>
      </c>
      <c r="K6" s="113" t="e">
        <f>ROUND(G6*I6,0)</f>
        <v>#REF!</v>
      </c>
      <c r="L6" s="141">
        <v>190.27849364400001</v>
      </c>
      <c r="M6" s="141">
        <v>80.17</v>
      </c>
      <c r="N6" s="97">
        <v>63</v>
      </c>
      <c r="O6" s="97" t="s">
        <v>25</v>
      </c>
      <c r="P6" s="106" t="e">
        <f>SUM(Q6:BP6)</f>
        <v>#REF!</v>
      </c>
      <c r="Q6" s="106">
        <f>D6</f>
        <v>210</v>
      </c>
      <c r="R6" s="1060">
        <f>'[62]Pipe line  '!$D22</f>
        <v>200</v>
      </c>
      <c r="S6" s="1060">
        <f>'[63]Pipe line  '!$D22</f>
        <v>90</v>
      </c>
      <c r="T6" s="1060">
        <f>'[64]Pipe line  '!$D22</f>
        <v>3160</v>
      </c>
      <c r="U6" s="1060">
        <f>'[65]Pipe line  '!$D22</f>
        <v>250</v>
      </c>
      <c r="V6" s="1060">
        <f>'[66]Pipe line  '!$D22</f>
        <v>1025</v>
      </c>
      <c r="W6" s="1060">
        <f>'[67]Pipe line  '!$D22</f>
        <v>520</v>
      </c>
      <c r="X6" s="1060">
        <f>'[68]Pipe line  '!$D22</f>
        <v>150</v>
      </c>
      <c r="Y6" s="1060">
        <f>'[69]Pipe line  '!$D22</f>
        <v>350</v>
      </c>
      <c r="Z6" s="1060">
        <f>'[70]Pipe line  '!$D22</f>
        <v>100</v>
      </c>
      <c r="AA6" s="1060">
        <f>'[71]Pipe line  '!$D22</f>
        <v>0</v>
      </c>
      <c r="AB6" s="1060">
        <f>'[72]Pipe line  '!$D22</f>
        <v>196</v>
      </c>
      <c r="AC6" s="1060">
        <f>'[73]Pipe line  '!$D22</f>
        <v>100</v>
      </c>
      <c r="AD6" s="1060">
        <f>'[74]Pipe line  '!$D22</f>
        <v>200</v>
      </c>
      <c r="AE6" s="1060">
        <f>'[75]Pipe line  '!$D22</f>
        <v>100</v>
      </c>
      <c r="AF6" s="1060">
        <f>'[76]Pipe line  '!$D22</f>
        <v>50</v>
      </c>
      <c r="AG6" s="1060">
        <f>'[77]Pipe line  '!$D22</f>
        <v>0</v>
      </c>
      <c r="AH6" s="1060">
        <f>'[78]Pipe line  '!$D22</f>
        <v>264</v>
      </c>
      <c r="AI6" s="1060">
        <f>'[79]Pipe line  '!$D22</f>
        <v>0</v>
      </c>
      <c r="AJ6" s="1060">
        <f>'[80]Pipe line  '!$D22</f>
        <v>70</v>
      </c>
      <c r="AK6" s="1060">
        <f>'[81]Pipe line  '!$D22</f>
        <v>1600</v>
      </c>
      <c r="AL6" s="1060">
        <f>'[82]Pipe line  '!$D22</f>
        <v>200</v>
      </c>
      <c r="AM6" s="1060">
        <f>'[83]Pipe line  '!$D22</f>
        <v>0</v>
      </c>
      <c r="AN6" s="1060">
        <f>'[84]Pipe line  '!$D22</f>
        <v>150</v>
      </c>
      <c r="AO6" s="1060">
        <f>'[85]Pipe line  '!$D22</f>
        <v>0</v>
      </c>
      <c r="AP6" s="1060">
        <f>'[86]Pipe line  '!$D22</f>
        <v>0</v>
      </c>
      <c r="AQ6" s="1060">
        <f>'[87]Pipe line  '!$D22</f>
        <v>0</v>
      </c>
      <c r="AR6" s="1060">
        <f>'[88]Pipe line  '!$D22</f>
        <v>250</v>
      </c>
      <c r="AS6" s="1060">
        <f>'[89]Pipe line  '!$D22</f>
        <v>100</v>
      </c>
      <c r="AT6" s="1060">
        <f>'[90]Pipe line  '!$D22</f>
        <v>0</v>
      </c>
      <c r="AU6" s="1060">
        <f>'[91]Pipe line  '!$D22</f>
        <v>196</v>
      </c>
      <c r="AV6" s="1060">
        <f>'[92]Pipe line  '!$D22</f>
        <v>220</v>
      </c>
      <c r="AW6" s="1060">
        <f>'[93]Pipe line  '!$D22</f>
        <v>250</v>
      </c>
      <c r="AX6" s="1060">
        <f>'[94]Pipe line  '!$D22</f>
        <v>200</v>
      </c>
      <c r="AY6" s="1060">
        <f>'[95]Pipe line  '!$D22</f>
        <v>1350</v>
      </c>
      <c r="AZ6" s="1060">
        <f>'[96]Pipe line  '!$D22</f>
        <v>60</v>
      </c>
      <c r="BA6" s="1060">
        <f>'[97]Pipe line  '!$D22</f>
        <v>50</v>
      </c>
      <c r="BB6" s="1060">
        <f>'[98]Pipe line  '!$D22</f>
        <v>0</v>
      </c>
      <c r="BC6" s="1060">
        <f>'[99]Pipe line  '!$D22</f>
        <v>0</v>
      </c>
      <c r="BD6" s="1060">
        <f>'[100]Pipe line  '!$D22</f>
        <v>400</v>
      </c>
      <c r="BE6" s="1060">
        <f>'[101]Pipe line  '!$D22</f>
        <v>80</v>
      </c>
      <c r="BF6" s="1061">
        <f>'[102]Pipe line  '!$D22</f>
        <v>850</v>
      </c>
      <c r="BG6" s="1061">
        <f>'[103]Pipe line  '!$D22</f>
        <v>570</v>
      </c>
      <c r="BH6" s="1060">
        <f>'[104]Pipe line  '!$D22</f>
        <v>100</v>
      </c>
      <c r="BI6" s="1060">
        <f>'[105]Pipe line  '!$D22</f>
        <v>2845</v>
      </c>
      <c r="BJ6" s="1060">
        <f>'[106]Pipe line  '!$D22</f>
        <v>0</v>
      </c>
      <c r="BK6" s="1060">
        <f>'[107]Pipe line  '!$D22</f>
        <v>185</v>
      </c>
      <c r="BL6" s="1060">
        <f>'[108]Pipe line  '!$D22</f>
        <v>0</v>
      </c>
      <c r="BM6" s="1060">
        <f>'[109]Pipe line  '!$D22</f>
        <v>1170</v>
      </c>
      <c r="BN6" s="1060">
        <f>'[110]Pipe line  '!$D22</f>
        <v>150</v>
      </c>
      <c r="BO6" s="1060" t="e">
        <f>'[111]Pipe line  '!$D22</f>
        <v>#REF!</v>
      </c>
      <c r="BP6" s="1062" t="e">
        <f>'[112]Pipe line  '!$D22</f>
        <v>#REF!</v>
      </c>
    </row>
    <row r="7" spans="1:68" ht="17.25" thickBot="1">
      <c r="A7" s="110"/>
      <c r="B7" s="109" t="s">
        <v>1040</v>
      </c>
      <c r="C7" s="112" t="s">
        <v>156</v>
      </c>
      <c r="D7" s="112">
        <f>SUMIFS('Hydruli stmnt'!F:F,'Hydruli stmnt'!N:N,'Pipe line  '!N7,'Hydruli stmnt'!D:D,'Pipe line  '!O7)</f>
        <v>180</v>
      </c>
      <c r="E7" s="112"/>
      <c r="F7" s="112"/>
      <c r="G7" s="112">
        <f t="shared" ref="G7:G18" si="0">+D7</f>
        <v>180</v>
      </c>
      <c r="H7" s="112" t="s">
        <v>155</v>
      </c>
      <c r="I7" s="141" t="e">
        <f>#REF!</f>
        <v>#REF!</v>
      </c>
      <c r="J7" s="108" t="str">
        <f t="shared" ref="J7:J18" si="1">+H7</f>
        <v>Rmt</v>
      </c>
      <c r="K7" s="113" t="e">
        <f t="shared" ref="K7:K18" si="2">ROUND(G7*I7,0)</f>
        <v>#REF!</v>
      </c>
      <c r="L7" s="141">
        <v>223.53714893200001</v>
      </c>
      <c r="M7" s="141">
        <v>109.39</v>
      </c>
      <c r="N7" s="97">
        <v>75</v>
      </c>
      <c r="O7" s="97" t="s">
        <v>25</v>
      </c>
      <c r="P7" s="106" t="e">
        <f t="shared" ref="P7:P18" si="3">SUM(Q7:BP7)</f>
        <v>#REF!</v>
      </c>
      <c r="Q7" s="106">
        <f t="shared" ref="Q7:Q18" si="4">D7</f>
        <v>180</v>
      </c>
      <c r="R7" s="1060">
        <f>'[62]Pipe line  '!$D23</f>
        <v>260</v>
      </c>
      <c r="S7" s="1060">
        <f>'[63]Pipe line  '!$D23</f>
        <v>90</v>
      </c>
      <c r="T7" s="1060">
        <f>'[64]Pipe line  '!$D23</f>
        <v>5650</v>
      </c>
      <c r="U7" s="1060">
        <f>'[65]Pipe line  '!$D23</f>
        <v>250</v>
      </c>
      <c r="V7" s="1060">
        <f>'[66]Pipe line  '!$D23</f>
        <v>575</v>
      </c>
      <c r="W7" s="1060">
        <f>'[67]Pipe line  '!$D23</f>
        <v>1350</v>
      </c>
      <c r="X7" s="1060">
        <f>'[68]Pipe line  '!$D23</f>
        <v>0</v>
      </c>
      <c r="Y7" s="1060">
        <f>'[69]Pipe line  '!$D23</f>
        <v>150</v>
      </c>
      <c r="Z7" s="1060">
        <f>'[70]Pipe line  '!$D23</f>
        <v>150</v>
      </c>
      <c r="AA7" s="1060">
        <f>'[71]Pipe line  '!$D23</f>
        <v>100</v>
      </c>
      <c r="AB7" s="1060">
        <f>'[72]Pipe line  '!$D23</f>
        <v>100</v>
      </c>
      <c r="AC7" s="1060">
        <f>'[73]Pipe line  '!$D23</f>
        <v>100</v>
      </c>
      <c r="AD7" s="1060">
        <f>'[74]Pipe line  '!$D23</f>
        <v>590</v>
      </c>
      <c r="AE7" s="1060">
        <f>'[75]Pipe line  '!$D23</f>
        <v>0</v>
      </c>
      <c r="AF7" s="1060">
        <f>'[76]Pipe line  '!$D23</f>
        <v>100</v>
      </c>
      <c r="AG7" s="1060">
        <f>'[77]Pipe line  '!$D23</f>
        <v>150</v>
      </c>
      <c r="AH7" s="1060">
        <f>'[78]Pipe line  '!$D23</f>
        <v>100</v>
      </c>
      <c r="AI7" s="1060">
        <f>'[79]Pipe line  '!$D23</f>
        <v>100</v>
      </c>
      <c r="AJ7" s="1060">
        <f>'[80]Pipe line  '!$D23</f>
        <v>140</v>
      </c>
      <c r="AK7" s="1060">
        <f>'[81]Pipe line  '!$D23</f>
        <v>1100</v>
      </c>
      <c r="AL7" s="1060">
        <f>'[82]Pipe line  '!$D23</f>
        <v>200</v>
      </c>
      <c r="AM7" s="1060">
        <f>'[83]Pipe line  '!$D23</f>
        <v>150</v>
      </c>
      <c r="AN7" s="1060">
        <f>'[84]Pipe line  '!$D23</f>
        <v>100</v>
      </c>
      <c r="AO7" s="1060">
        <f>'[85]Pipe line  '!$D23</f>
        <v>150</v>
      </c>
      <c r="AP7" s="1060">
        <f>'[86]Pipe line  '!$D23</f>
        <v>150</v>
      </c>
      <c r="AQ7" s="1060">
        <f>'[87]Pipe line  '!$D23</f>
        <v>273</v>
      </c>
      <c r="AR7" s="1060">
        <f>'[88]Pipe line  '!$D23</f>
        <v>150</v>
      </c>
      <c r="AS7" s="1060">
        <f>'[89]Pipe line  '!$D23</f>
        <v>0</v>
      </c>
      <c r="AT7" s="1060">
        <f>'[90]Pipe line  '!$D23</f>
        <v>200</v>
      </c>
      <c r="AU7" s="1060">
        <f>'[91]Pipe line  '!$D23</f>
        <v>150</v>
      </c>
      <c r="AV7" s="1060">
        <f>'[92]Pipe line  '!$D23</f>
        <v>150</v>
      </c>
      <c r="AW7" s="1060">
        <f>'[93]Pipe line  '!$D23</f>
        <v>100</v>
      </c>
      <c r="AX7" s="1060">
        <f>'[94]Pipe line  '!$D23</f>
        <v>0</v>
      </c>
      <c r="AY7" s="1060">
        <f>'[95]Pipe line  '!$D23</f>
        <v>250</v>
      </c>
      <c r="AZ7" s="1060">
        <f>'[96]Pipe line  '!$D23</f>
        <v>100</v>
      </c>
      <c r="BA7" s="1060">
        <f>'[97]Pipe line  '!$D23</f>
        <v>0</v>
      </c>
      <c r="BB7" s="1060">
        <f>'[98]Pipe line  '!$D23</f>
        <v>0</v>
      </c>
      <c r="BC7" s="1060">
        <f>'[99]Pipe line  '!$D23</f>
        <v>150</v>
      </c>
      <c r="BD7" s="1060">
        <f>'[100]Pipe line  '!$D23</f>
        <v>0</v>
      </c>
      <c r="BE7" s="1060">
        <f>'[101]Pipe line  '!$D23</f>
        <v>0</v>
      </c>
      <c r="BF7" s="1061">
        <f>'[102]Pipe line  '!$D23</f>
        <v>660</v>
      </c>
      <c r="BG7" s="1061">
        <f>'[103]Pipe line  '!$D23</f>
        <v>160</v>
      </c>
      <c r="BH7" s="1060">
        <f>'[104]Pipe line  '!$D23</f>
        <v>0</v>
      </c>
      <c r="BI7" s="1060">
        <f>'[105]Pipe line  '!$D23</f>
        <v>2810</v>
      </c>
      <c r="BJ7" s="1060">
        <f>'[106]Pipe line  '!$D23</f>
        <v>100</v>
      </c>
      <c r="BK7" s="1060">
        <f>'[107]Pipe line  '!$D23</f>
        <v>355</v>
      </c>
      <c r="BL7" s="1060">
        <f>'[108]Pipe line  '!$D23</f>
        <v>0</v>
      </c>
      <c r="BM7" s="1060">
        <f>'[109]Pipe line  '!$D23</f>
        <v>120</v>
      </c>
      <c r="BN7" s="1060">
        <f>'[110]Pipe line  '!$D23</f>
        <v>100</v>
      </c>
      <c r="BO7" s="1060" t="e">
        <f>'[111]Pipe line  '!$D23</f>
        <v>#REF!</v>
      </c>
      <c r="BP7" s="1062" t="e">
        <f>'[112]Pipe line  '!$D23</f>
        <v>#REF!</v>
      </c>
    </row>
    <row r="8" spans="1:68" ht="17.25" thickBot="1">
      <c r="A8" s="110"/>
      <c r="B8" s="109" t="s">
        <v>1041</v>
      </c>
      <c r="C8" s="112" t="s">
        <v>156</v>
      </c>
      <c r="D8" s="112">
        <f>SUMIFS('Hydruli stmnt'!F:F,'Hydruli stmnt'!N:N,'Pipe line  '!N8,'Hydruli stmnt'!D:D,'Pipe line  '!O8)</f>
        <v>1300</v>
      </c>
      <c r="E8" s="112"/>
      <c r="F8" s="112"/>
      <c r="G8" s="112">
        <f t="shared" si="0"/>
        <v>1300</v>
      </c>
      <c r="H8" s="112" t="s">
        <v>155</v>
      </c>
      <c r="I8" s="141" t="e">
        <f>#REF!</f>
        <v>#REF!</v>
      </c>
      <c r="J8" s="108" t="str">
        <f t="shared" si="1"/>
        <v>Rmt</v>
      </c>
      <c r="K8" s="113" t="e">
        <f t="shared" si="2"/>
        <v>#REF!</v>
      </c>
      <c r="L8" s="141">
        <v>278.82170802600001</v>
      </c>
      <c r="M8" s="141">
        <v>158.28</v>
      </c>
      <c r="N8" s="97">
        <v>90</v>
      </c>
      <c r="O8" s="97" t="s">
        <v>25</v>
      </c>
      <c r="P8" s="106" t="e">
        <f t="shared" si="3"/>
        <v>#REF!</v>
      </c>
      <c r="Q8" s="106">
        <f t="shared" si="4"/>
        <v>1300</v>
      </c>
      <c r="R8" s="1060">
        <f>'[62]Pipe line  '!$D24</f>
        <v>0</v>
      </c>
      <c r="S8" s="1060">
        <f>'[63]Pipe line  '!$D24</f>
        <v>0</v>
      </c>
      <c r="T8" s="1060">
        <f>'[64]Pipe line  '!$D24</f>
        <v>770</v>
      </c>
      <c r="U8" s="1060">
        <f>'[65]Pipe line  '!$D24</f>
        <v>0</v>
      </c>
      <c r="V8" s="1060">
        <f>'[66]Pipe line  '!$D24</f>
        <v>200</v>
      </c>
      <c r="W8" s="1060">
        <f>'[67]Pipe line  '!$D24</f>
        <v>0</v>
      </c>
      <c r="X8" s="1060">
        <f>'[68]Pipe line  '!$D24</f>
        <v>0</v>
      </c>
      <c r="Y8" s="1060">
        <f>'[69]Pipe line  '!$D24</f>
        <v>0</v>
      </c>
      <c r="Z8" s="1060">
        <f>'[70]Pipe line  '!$D24</f>
        <v>0</v>
      </c>
      <c r="AA8" s="1060">
        <f>'[71]Pipe line  '!$D24</f>
        <v>0</v>
      </c>
      <c r="AB8" s="1060">
        <f>'[72]Pipe line  '!$D24</f>
        <v>0</v>
      </c>
      <c r="AC8" s="1060">
        <f>'[73]Pipe line  '!$D24</f>
        <v>0</v>
      </c>
      <c r="AD8" s="1060">
        <f>'[74]Pipe line  '!$D24</f>
        <v>0</v>
      </c>
      <c r="AE8" s="1060">
        <f>'[75]Pipe line  '!$D24</f>
        <v>0</v>
      </c>
      <c r="AF8" s="1060">
        <f>'[76]Pipe line  '!$D24</f>
        <v>0</v>
      </c>
      <c r="AG8" s="1060">
        <f>'[77]Pipe line  '!$D24</f>
        <v>0</v>
      </c>
      <c r="AH8" s="1060">
        <f>'[78]Pipe line  '!$D24</f>
        <v>0</v>
      </c>
      <c r="AI8" s="1060">
        <f>'[79]Pipe line  '!$D24</f>
        <v>0</v>
      </c>
      <c r="AJ8" s="1060">
        <f>'[80]Pipe line  '!$D24</f>
        <v>0</v>
      </c>
      <c r="AK8" s="1060">
        <f>'[81]Pipe line  '!$D24</f>
        <v>1300</v>
      </c>
      <c r="AL8" s="1060">
        <f>'[82]Pipe line  '!$D24</f>
        <v>0</v>
      </c>
      <c r="AM8" s="1060">
        <f>'[83]Pipe line  '!$D24</f>
        <v>0</v>
      </c>
      <c r="AN8" s="1060">
        <f>'[84]Pipe line  '!$D24</f>
        <v>0</v>
      </c>
      <c r="AO8" s="1060">
        <f>'[85]Pipe line  '!$D24</f>
        <v>0</v>
      </c>
      <c r="AP8" s="1060">
        <f>'[86]Pipe line  '!$D24</f>
        <v>0</v>
      </c>
      <c r="AQ8" s="1060">
        <f>'[87]Pipe line  '!$D24</f>
        <v>0</v>
      </c>
      <c r="AR8" s="1060">
        <f>'[88]Pipe line  '!$D24</f>
        <v>0</v>
      </c>
      <c r="AS8" s="1060">
        <f>'[89]Pipe line  '!$D24</f>
        <v>0</v>
      </c>
      <c r="AT8" s="1060">
        <f>'[90]Pipe line  '!$D24</f>
        <v>0</v>
      </c>
      <c r="AU8" s="1060">
        <f>'[91]Pipe line  '!$D24</f>
        <v>0</v>
      </c>
      <c r="AV8" s="1060">
        <f>'[92]Pipe line  '!$D24</f>
        <v>0</v>
      </c>
      <c r="AW8" s="1060">
        <f>'[93]Pipe line  '!$D24</f>
        <v>0</v>
      </c>
      <c r="AX8" s="1060">
        <f>'[94]Pipe line  '!$D24</f>
        <v>0</v>
      </c>
      <c r="AY8" s="1060">
        <f>'[95]Pipe line  '!$D24</f>
        <v>460</v>
      </c>
      <c r="AZ8" s="1060">
        <f>'[96]Pipe line  '!$D24</f>
        <v>0</v>
      </c>
      <c r="BA8" s="1060">
        <f>'[97]Pipe line  '!$D24</f>
        <v>0</v>
      </c>
      <c r="BB8" s="1060">
        <f>'[98]Pipe line  '!$D24</f>
        <v>150</v>
      </c>
      <c r="BC8" s="1060">
        <f>'[99]Pipe line  '!$D24</f>
        <v>0</v>
      </c>
      <c r="BD8" s="1060">
        <f>'[100]Pipe line  '!$D24</f>
        <v>200</v>
      </c>
      <c r="BE8" s="1060">
        <f>'[101]Pipe line  '!$D24</f>
        <v>100</v>
      </c>
      <c r="BF8" s="1061">
        <f>'[102]Pipe line  '!$D24</f>
        <v>530</v>
      </c>
      <c r="BG8" s="1061">
        <f>'[103]Pipe line  '!$D24</f>
        <v>200</v>
      </c>
      <c r="BH8" s="1060">
        <f>'[104]Pipe line  '!$D24</f>
        <v>0</v>
      </c>
      <c r="BI8" s="1060">
        <f>'[105]Pipe line  '!$D24</f>
        <v>1760</v>
      </c>
      <c r="BJ8" s="1060">
        <f>'[106]Pipe line  '!$D24</f>
        <v>0</v>
      </c>
      <c r="BK8" s="1060">
        <f>'[107]Pipe line  '!$D24</f>
        <v>0</v>
      </c>
      <c r="BL8" s="1060">
        <f>'[108]Pipe line  '!$D24</f>
        <v>100</v>
      </c>
      <c r="BM8" s="1060">
        <f>'[109]Pipe line  '!$D24</f>
        <v>800</v>
      </c>
      <c r="BN8" s="1060">
        <f>'[110]Pipe line  '!$D24</f>
        <v>0</v>
      </c>
      <c r="BO8" s="1060" t="e">
        <f>'[111]Pipe line  '!$D24</f>
        <v>#REF!</v>
      </c>
      <c r="BP8" s="1062" t="e">
        <f>'[112]Pipe line  '!$D24</f>
        <v>#REF!</v>
      </c>
    </row>
    <row r="9" spans="1:68" ht="17.25" thickBot="1">
      <c r="A9" s="110"/>
      <c r="B9" s="109" t="s">
        <v>1042</v>
      </c>
      <c r="C9" s="112" t="s">
        <v>156</v>
      </c>
      <c r="D9" s="112">
        <f>SUMIFS('Hydruli stmnt'!F:F,'Hydruli stmnt'!N:N,'Pipe line  '!N9,'Hydruli stmnt'!D:D,'Pipe line  '!O9)</f>
        <v>660</v>
      </c>
      <c r="E9" s="112"/>
      <c r="F9" s="112"/>
      <c r="G9" s="112">
        <f t="shared" si="0"/>
        <v>660</v>
      </c>
      <c r="H9" s="112" t="s">
        <v>155</v>
      </c>
      <c r="I9" s="141" t="e">
        <f>#REF!</f>
        <v>#REF!</v>
      </c>
      <c r="J9" s="108" t="str">
        <f t="shared" si="1"/>
        <v>Rmt</v>
      </c>
      <c r="K9" s="113" t="e">
        <f t="shared" si="2"/>
        <v>#REF!</v>
      </c>
      <c r="L9" s="141">
        <v>358.61297717399998</v>
      </c>
      <c r="M9" s="141">
        <v>229.05</v>
      </c>
      <c r="N9" s="97">
        <v>110</v>
      </c>
      <c r="O9" s="97" t="s">
        <v>25</v>
      </c>
      <c r="P9" s="106" t="e">
        <f t="shared" si="3"/>
        <v>#REF!</v>
      </c>
      <c r="Q9" s="106">
        <f t="shared" si="4"/>
        <v>660</v>
      </c>
      <c r="R9" s="1060">
        <f>'[62]Pipe line  '!$D25</f>
        <v>0</v>
      </c>
      <c r="S9" s="1060">
        <f>'[63]Pipe line  '!$D25</f>
        <v>0</v>
      </c>
      <c r="T9" s="1060">
        <f>'[64]Pipe line  '!$D25</f>
        <v>645</v>
      </c>
      <c r="U9" s="1060">
        <f>'[65]Pipe line  '!$D25</f>
        <v>0</v>
      </c>
      <c r="V9" s="1060">
        <f>'[66]Pipe line  '!$D25</f>
        <v>2750</v>
      </c>
      <c r="W9" s="1060">
        <f>'[67]Pipe line  '!$D25</f>
        <v>970</v>
      </c>
      <c r="X9" s="1060">
        <f>'[68]Pipe line  '!$D25</f>
        <v>0</v>
      </c>
      <c r="Y9" s="1060">
        <f>'[69]Pipe line  '!$D25</f>
        <v>0</v>
      </c>
      <c r="Z9" s="1060">
        <f>'[70]Pipe line  '!$D25</f>
        <v>0</v>
      </c>
      <c r="AA9" s="1060">
        <f>'[71]Pipe line  '!$D25</f>
        <v>0</v>
      </c>
      <c r="AB9" s="1060">
        <f>'[72]Pipe line  '!$D25</f>
        <v>0</v>
      </c>
      <c r="AC9" s="1060">
        <f>'[73]Pipe line  '!$D25</f>
        <v>0</v>
      </c>
      <c r="AD9" s="1060">
        <f>'[74]Pipe line  '!$D25</f>
        <v>310</v>
      </c>
      <c r="AE9" s="1060">
        <f>'[75]Pipe line  '!$D25</f>
        <v>0</v>
      </c>
      <c r="AF9" s="1060">
        <f>'[76]Pipe line  '!$D25</f>
        <v>0</v>
      </c>
      <c r="AG9" s="1060">
        <f>'[77]Pipe line  '!$D25</f>
        <v>0</v>
      </c>
      <c r="AH9" s="1060">
        <f>'[78]Pipe line  '!$D25</f>
        <v>0</v>
      </c>
      <c r="AI9" s="1060">
        <f>'[79]Pipe line  '!$D25</f>
        <v>0</v>
      </c>
      <c r="AJ9" s="1060">
        <f>'[80]Pipe line  '!$D25</f>
        <v>0</v>
      </c>
      <c r="AK9" s="1060">
        <f>'[81]Pipe line  '!$D25</f>
        <v>110</v>
      </c>
      <c r="AL9" s="1060">
        <f>'[82]Pipe line  '!$D25</f>
        <v>0</v>
      </c>
      <c r="AM9" s="1060">
        <f>'[83]Pipe line  '!$D25</f>
        <v>0</v>
      </c>
      <c r="AN9" s="1060">
        <f>'[84]Pipe line  '!$D25</f>
        <v>0</v>
      </c>
      <c r="AO9" s="1060">
        <f>'[85]Pipe line  '!$D25</f>
        <v>0</v>
      </c>
      <c r="AP9" s="1060">
        <f>'[86]Pipe line  '!$D25</f>
        <v>0</v>
      </c>
      <c r="AQ9" s="1060">
        <f>'[87]Pipe line  '!$D25</f>
        <v>0</v>
      </c>
      <c r="AR9" s="1060">
        <f>'[88]Pipe line  '!$D25</f>
        <v>0</v>
      </c>
      <c r="AS9" s="1060">
        <f>'[89]Pipe line  '!$D25</f>
        <v>0</v>
      </c>
      <c r="AT9" s="1060">
        <f>'[90]Pipe line  '!$D25</f>
        <v>0</v>
      </c>
      <c r="AU9" s="1060">
        <f>'[91]Pipe line  '!$D25</f>
        <v>0</v>
      </c>
      <c r="AV9" s="1060">
        <f>'[92]Pipe line  '!$D25</f>
        <v>0</v>
      </c>
      <c r="AW9" s="1060">
        <f>'[93]Pipe line  '!$D25</f>
        <v>0</v>
      </c>
      <c r="AX9" s="1060">
        <f>'[94]Pipe line  '!$D25</f>
        <v>0</v>
      </c>
      <c r="AY9" s="1060">
        <f>'[95]Pipe line  '!$D25</f>
        <v>400</v>
      </c>
      <c r="AZ9" s="1060">
        <f>'[96]Pipe line  '!$D25</f>
        <v>0</v>
      </c>
      <c r="BA9" s="1060">
        <f>'[97]Pipe line  '!$D25</f>
        <v>0</v>
      </c>
      <c r="BB9" s="1060">
        <f>'[98]Pipe line  '!$D25</f>
        <v>0</v>
      </c>
      <c r="BC9" s="1060">
        <f>'[99]Pipe line  '!$D25</f>
        <v>0</v>
      </c>
      <c r="BD9" s="1060">
        <f>'[100]Pipe line  '!$D25</f>
        <v>240</v>
      </c>
      <c r="BE9" s="1060">
        <f>'[101]Pipe line  '!$D25</f>
        <v>0</v>
      </c>
      <c r="BF9" s="1061">
        <f>'[102]Pipe line  '!$D25</f>
        <v>610</v>
      </c>
      <c r="BG9" s="1061">
        <f>'[103]Pipe line  '!$D25</f>
        <v>460</v>
      </c>
      <c r="BH9" s="1060">
        <f>'[104]Pipe line  '!$D25</f>
        <v>0</v>
      </c>
      <c r="BI9" s="1060">
        <f>'[105]Pipe line  '!$D25</f>
        <v>215</v>
      </c>
      <c r="BJ9" s="1060">
        <f>'[106]Pipe line  '!$D25</f>
        <v>0</v>
      </c>
      <c r="BK9" s="1060">
        <f>'[107]Pipe line  '!$D25</f>
        <v>0</v>
      </c>
      <c r="BL9" s="1060">
        <f>'[108]Pipe line  '!$D25</f>
        <v>0</v>
      </c>
      <c r="BM9" s="1060">
        <f>'[109]Pipe line  '!$D25</f>
        <v>390</v>
      </c>
      <c r="BN9" s="1060">
        <f>'[110]Pipe line  '!$D25</f>
        <v>0</v>
      </c>
      <c r="BO9" s="1060" t="e">
        <f>'[111]Pipe line  '!$D25</f>
        <v>#REF!</v>
      </c>
      <c r="BP9" s="1062" t="e">
        <f>'[112]Pipe line  '!$D25</f>
        <v>#REF!</v>
      </c>
    </row>
    <row r="10" spans="1:68" ht="17.25" thickBot="1">
      <c r="A10" s="110"/>
      <c r="B10" s="109" t="s">
        <v>1043</v>
      </c>
      <c r="C10" s="112" t="s">
        <v>156</v>
      </c>
      <c r="D10" s="112">
        <f>SUMIFS('Hydruli stmnt'!F:F,'Hydruli stmnt'!N:N,'Pipe line  '!N10,'Hydruli stmnt'!D:D,'Pipe line  '!O10)</f>
        <v>150</v>
      </c>
      <c r="E10" s="112"/>
      <c r="F10" s="112"/>
      <c r="G10" s="112">
        <f t="shared" si="0"/>
        <v>150</v>
      </c>
      <c r="H10" s="112" t="s">
        <v>155</v>
      </c>
      <c r="I10" s="141" t="e">
        <f>#REF!</f>
        <v>#REF!</v>
      </c>
      <c r="J10" s="108" t="str">
        <f t="shared" si="1"/>
        <v>Rmt</v>
      </c>
      <c r="K10" s="113" t="e">
        <f t="shared" si="2"/>
        <v>#REF!</v>
      </c>
      <c r="L10" s="141">
        <v>429.76455270800005</v>
      </c>
      <c r="M10" s="141">
        <v>292.94</v>
      </c>
      <c r="N10" s="97">
        <v>125</v>
      </c>
      <c r="O10" s="97" t="s">
        <v>25</v>
      </c>
      <c r="P10" s="106" t="e">
        <f t="shared" si="3"/>
        <v>#REF!</v>
      </c>
      <c r="Q10" s="106">
        <f t="shared" si="4"/>
        <v>150</v>
      </c>
      <c r="R10" s="1060">
        <f>'[62]Pipe line  '!$D26</f>
        <v>0</v>
      </c>
      <c r="S10" s="1060">
        <f>'[63]Pipe line  '!$D26</f>
        <v>0</v>
      </c>
      <c r="T10" s="1060">
        <f>'[64]Pipe line  '!$D26</f>
        <v>3110</v>
      </c>
      <c r="U10" s="1060">
        <f>'[65]Pipe line  '!$D26</f>
        <v>0</v>
      </c>
      <c r="V10" s="1060">
        <f>'[66]Pipe line  '!$D26</f>
        <v>0</v>
      </c>
      <c r="W10" s="1060">
        <f>'[67]Pipe line  '!$D26</f>
        <v>0</v>
      </c>
      <c r="X10" s="1060">
        <f>'[68]Pipe line  '!$D26</f>
        <v>0</v>
      </c>
      <c r="Y10" s="1060">
        <f>'[69]Pipe line  '!$D26</f>
        <v>0</v>
      </c>
      <c r="Z10" s="1060">
        <f>'[70]Pipe line  '!$D26</f>
        <v>0</v>
      </c>
      <c r="AA10" s="1060">
        <f>'[71]Pipe line  '!$D26</f>
        <v>0</v>
      </c>
      <c r="AB10" s="1060">
        <f>'[72]Pipe line  '!$D26</f>
        <v>0</v>
      </c>
      <c r="AC10" s="1060">
        <f>'[73]Pipe line  '!$D26</f>
        <v>0</v>
      </c>
      <c r="AD10" s="1060">
        <f>'[74]Pipe line  '!$D26</f>
        <v>0</v>
      </c>
      <c r="AE10" s="1060">
        <f>'[75]Pipe line  '!$D26</f>
        <v>0</v>
      </c>
      <c r="AF10" s="1060">
        <f>'[76]Pipe line  '!$D26</f>
        <v>0</v>
      </c>
      <c r="AG10" s="1060">
        <f>'[77]Pipe line  '!$D26</f>
        <v>0</v>
      </c>
      <c r="AH10" s="1060">
        <f>'[78]Pipe line  '!$D26</f>
        <v>0</v>
      </c>
      <c r="AI10" s="1060">
        <f>'[79]Pipe line  '!$D26</f>
        <v>0</v>
      </c>
      <c r="AJ10" s="1060">
        <f>'[80]Pipe line  '!$D26</f>
        <v>0</v>
      </c>
      <c r="AK10" s="1060">
        <f>'[81]Pipe line  '!$D26</f>
        <v>0</v>
      </c>
      <c r="AL10" s="1060">
        <f>'[82]Pipe line  '!$D26</f>
        <v>0</v>
      </c>
      <c r="AM10" s="1060">
        <f>'[83]Pipe line  '!$D26</f>
        <v>0</v>
      </c>
      <c r="AN10" s="1060">
        <f>'[84]Pipe line  '!$D26</f>
        <v>0</v>
      </c>
      <c r="AO10" s="1060">
        <f>'[85]Pipe line  '!$D26</f>
        <v>0</v>
      </c>
      <c r="AP10" s="1060">
        <f>'[86]Pipe line  '!$D26</f>
        <v>0</v>
      </c>
      <c r="AQ10" s="1060">
        <f>'[87]Pipe line  '!$D26</f>
        <v>0</v>
      </c>
      <c r="AR10" s="1060">
        <f>'[88]Pipe line  '!$D26</f>
        <v>0</v>
      </c>
      <c r="AS10" s="1060">
        <f>'[89]Pipe line  '!$D26</f>
        <v>0</v>
      </c>
      <c r="AT10" s="1060">
        <f>'[90]Pipe line  '!$D26</f>
        <v>0</v>
      </c>
      <c r="AU10" s="1060">
        <f>'[91]Pipe line  '!$D26</f>
        <v>0</v>
      </c>
      <c r="AV10" s="1060">
        <f>'[92]Pipe line  '!$D26</f>
        <v>0</v>
      </c>
      <c r="AW10" s="1060">
        <f>'[93]Pipe line  '!$D26</f>
        <v>0</v>
      </c>
      <c r="AX10" s="1060">
        <f>'[94]Pipe line  '!$D26</f>
        <v>0</v>
      </c>
      <c r="AY10" s="1060">
        <f>'[95]Pipe line  '!$D26</f>
        <v>0</v>
      </c>
      <c r="AZ10" s="1060">
        <f>'[96]Pipe line  '!$D26</f>
        <v>0</v>
      </c>
      <c r="BA10" s="1060">
        <f>'[97]Pipe line  '!$D26</f>
        <v>0</v>
      </c>
      <c r="BB10" s="1060">
        <f>'[98]Pipe line  '!$D26</f>
        <v>0</v>
      </c>
      <c r="BC10" s="1060">
        <f>'[99]Pipe line  '!$D26</f>
        <v>0</v>
      </c>
      <c r="BD10" s="1060">
        <f>'[100]Pipe line  '!$D26</f>
        <v>0</v>
      </c>
      <c r="BE10" s="1060">
        <f>'[101]Pipe line  '!$D26</f>
        <v>0</v>
      </c>
      <c r="BF10" s="1061">
        <f>'[102]Pipe line  '!$D26</f>
        <v>0</v>
      </c>
      <c r="BG10" s="1061">
        <f>'[103]Pipe line  '!$D26</f>
        <v>0</v>
      </c>
      <c r="BH10" s="1060">
        <f>'[104]Pipe line  '!$D26</f>
        <v>0</v>
      </c>
      <c r="BI10" s="1060">
        <f>'[105]Pipe line  '!$D26</f>
        <v>420</v>
      </c>
      <c r="BJ10" s="1060">
        <f>'[106]Pipe line  '!$D26</f>
        <v>0</v>
      </c>
      <c r="BK10" s="1060">
        <f>'[107]Pipe line  '!$D26</f>
        <v>200</v>
      </c>
      <c r="BL10" s="1060">
        <f>'[108]Pipe line  '!$D26</f>
        <v>0</v>
      </c>
      <c r="BM10" s="1060">
        <f>'[109]Pipe line  '!$D26</f>
        <v>0</v>
      </c>
      <c r="BN10" s="1060">
        <f>'[110]Pipe line  '!$D26</f>
        <v>0</v>
      </c>
      <c r="BO10" s="1060" t="e">
        <f>'[111]Pipe line  '!$D26</f>
        <v>#REF!</v>
      </c>
      <c r="BP10" s="1062" t="e">
        <f>'[112]Pipe line  '!$D26</f>
        <v>#REF!</v>
      </c>
    </row>
    <row r="11" spans="1:68" ht="17.25" thickBot="1">
      <c r="A11" s="110"/>
      <c r="B11" s="109" t="s">
        <v>1044</v>
      </c>
      <c r="C11" s="112" t="s">
        <v>156</v>
      </c>
      <c r="D11" s="112">
        <f>SUMIFS('Hydruli stmnt'!F:F,'Hydruli stmnt'!N:N,'Pipe line  '!N11,'Hydruli stmnt'!D:D,'Pipe line  '!O11)</f>
        <v>0</v>
      </c>
      <c r="E11" s="112"/>
      <c r="F11" s="112"/>
      <c r="G11" s="112">
        <f t="shared" si="0"/>
        <v>0</v>
      </c>
      <c r="H11" s="112" t="s">
        <v>155</v>
      </c>
      <c r="I11" s="141" t="e">
        <f>#REF!</f>
        <v>#REF!</v>
      </c>
      <c r="J11" s="108" t="str">
        <f t="shared" si="1"/>
        <v>Rmt</v>
      </c>
      <c r="K11" s="113" t="e">
        <f t="shared" si="2"/>
        <v>#REF!</v>
      </c>
      <c r="L11" s="141">
        <v>523.92330207999998</v>
      </c>
      <c r="M11" s="141">
        <v>376.82</v>
      </c>
      <c r="N11" s="97">
        <v>140</v>
      </c>
      <c r="O11" s="97" t="s">
        <v>25</v>
      </c>
      <c r="P11" s="106" t="e">
        <f t="shared" si="3"/>
        <v>#REF!</v>
      </c>
      <c r="Q11" s="106">
        <f t="shared" si="4"/>
        <v>0</v>
      </c>
      <c r="R11" s="1060">
        <f>'[62]Pipe line  '!$D27</f>
        <v>0</v>
      </c>
      <c r="S11" s="1060">
        <f>'[63]Pipe line  '!$D27</f>
        <v>0</v>
      </c>
      <c r="T11" s="1060">
        <f>'[64]Pipe line  '!$D27</f>
        <v>2430</v>
      </c>
      <c r="U11" s="1060">
        <f>'[65]Pipe line  '!$D27</f>
        <v>0</v>
      </c>
      <c r="V11" s="1060">
        <f>'[66]Pipe line  '!$D27</f>
        <v>530</v>
      </c>
      <c r="W11" s="1060">
        <f>'[67]Pipe line  '!$D27</f>
        <v>0</v>
      </c>
      <c r="X11" s="1060">
        <f>'[68]Pipe line  '!$D27</f>
        <v>0</v>
      </c>
      <c r="Y11" s="1060">
        <f>'[69]Pipe line  '!$D27</f>
        <v>0</v>
      </c>
      <c r="Z11" s="1060">
        <f>'[70]Pipe line  '!$D27</f>
        <v>0</v>
      </c>
      <c r="AA11" s="1060">
        <f>'[71]Pipe line  '!$D27</f>
        <v>0</v>
      </c>
      <c r="AB11" s="1060">
        <f>'[72]Pipe line  '!$D27</f>
        <v>0</v>
      </c>
      <c r="AC11" s="1060">
        <f>'[73]Pipe line  '!$D27</f>
        <v>0</v>
      </c>
      <c r="AD11" s="1060">
        <f>'[74]Pipe line  '!$D27</f>
        <v>0</v>
      </c>
      <c r="AE11" s="1060">
        <f>'[75]Pipe line  '!$D27</f>
        <v>0</v>
      </c>
      <c r="AF11" s="1060">
        <f>'[76]Pipe line  '!$D27</f>
        <v>0</v>
      </c>
      <c r="AG11" s="1060">
        <f>'[77]Pipe line  '!$D27</f>
        <v>0</v>
      </c>
      <c r="AH11" s="1060">
        <f>'[78]Pipe line  '!$D27</f>
        <v>0</v>
      </c>
      <c r="AI11" s="1060">
        <f>'[79]Pipe line  '!$D27</f>
        <v>0</v>
      </c>
      <c r="AJ11" s="1060">
        <f>'[80]Pipe line  '!$D27</f>
        <v>0</v>
      </c>
      <c r="AK11" s="1060">
        <f>'[81]Pipe line  '!$D27</f>
        <v>0</v>
      </c>
      <c r="AL11" s="1060">
        <f>'[82]Pipe line  '!$D27</f>
        <v>0</v>
      </c>
      <c r="AM11" s="1060">
        <f>'[83]Pipe line  '!$D27</f>
        <v>0</v>
      </c>
      <c r="AN11" s="1060">
        <f>'[84]Pipe line  '!$D27</f>
        <v>0</v>
      </c>
      <c r="AO11" s="1060">
        <f>'[85]Pipe line  '!$D27</f>
        <v>0</v>
      </c>
      <c r="AP11" s="1060">
        <f>'[86]Pipe line  '!$D27</f>
        <v>0</v>
      </c>
      <c r="AQ11" s="1060">
        <f>'[87]Pipe line  '!$D27</f>
        <v>0</v>
      </c>
      <c r="AR11" s="1060">
        <f>'[88]Pipe line  '!$D27</f>
        <v>0</v>
      </c>
      <c r="AS11" s="1060">
        <f>'[89]Pipe line  '!$D27</f>
        <v>0</v>
      </c>
      <c r="AT11" s="1060">
        <f>'[90]Pipe line  '!$D27</f>
        <v>0</v>
      </c>
      <c r="AU11" s="1060">
        <f>'[91]Pipe line  '!$D27</f>
        <v>0</v>
      </c>
      <c r="AV11" s="1060">
        <f>'[92]Pipe line  '!$D27</f>
        <v>0</v>
      </c>
      <c r="AW11" s="1060">
        <f>'[93]Pipe line  '!$D27</f>
        <v>0</v>
      </c>
      <c r="AX11" s="1060">
        <f>'[94]Pipe line  '!$D27</f>
        <v>0</v>
      </c>
      <c r="AY11" s="1060">
        <f>'[95]Pipe line  '!$D27</f>
        <v>0</v>
      </c>
      <c r="AZ11" s="1060">
        <f>'[96]Pipe line  '!$D27</f>
        <v>0</v>
      </c>
      <c r="BA11" s="1060">
        <f>'[97]Pipe line  '!$D27</f>
        <v>0</v>
      </c>
      <c r="BB11" s="1060">
        <f>'[98]Pipe line  '!$D27</f>
        <v>0</v>
      </c>
      <c r="BC11" s="1060">
        <f>'[99]Pipe line  '!$D27</f>
        <v>0</v>
      </c>
      <c r="BD11" s="1060">
        <f>'[100]Pipe line  '!$D27</f>
        <v>0</v>
      </c>
      <c r="BE11" s="1060">
        <f>'[101]Pipe line  '!$D27</f>
        <v>0</v>
      </c>
      <c r="BF11" s="1061">
        <f>'[102]Pipe line  '!$D27</f>
        <v>0</v>
      </c>
      <c r="BG11" s="1061">
        <f>'[103]Pipe line  '!$D27</f>
        <v>0</v>
      </c>
      <c r="BH11" s="1060">
        <f>'[104]Pipe line  '!$D27</f>
        <v>0</v>
      </c>
      <c r="BI11" s="1060">
        <f>'[105]Pipe line  '!$D27</f>
        <v>1360</v>
      </c>
      <c r="BJ11" s="1060">
        <f>'[106]Pipe line  '!$D27</f>
        <v>0</v>
      </c>
      <c r="BK11" s="1060">
        <f>'[107]Pipe line  '!$D27</f>
        <v>625</v>
      </c>
      <c r="BL11" s="1060">
        <f>'[108]Pipe line  '!$D27</f>
        <v>0</v>
      </c>
      <c r="BM11" s="1060">
        <f>'[109]Pipe line  '!$D27</f>
        <v>0</v>
      </c>
      <c r="BN11" s="1060">
        <f>'[110]Pipe line  '!$D27</f>
        <v>0</v>
      </c>
      <c r="BO11" s="1060" t="e">
        <f>'[111]Pipe line  '!$D27</f>
        <v>#REF!</v>
      </c>
      <c r="BP11" s="1062" t="e">
        <f>'[112]Pipe line  '!$D27</f>
        <v>#REF!</v>
      </c>
    </row>
    <row r="12" spans="1:68" ht="17.25" thickBot="1">
      <c r="A12" s="110"/>
      <c r="B12" s="109" t="s">
        <v>1045</v>
      </c>
      <c r="C12" s="112" t="s">
        <v>156</v>
      </c>
      <c r="D12" s="112">
        <f>SUMIFS('Hydruli stmnt'!F:F,'Hydruli stmnt'!N:N,'Pipe line  '!N12,'Hydruli stmnt'!D:D,'Pipe line  '!O12)</f>
        <v>0</v>
      </c>
      <c r="E12" s="112"/>
      <c r="F12" s="112"/>
      <c r="G12" s="112">
        <f t="shared" si="0"/>
        <v>0</v>
      </c>
      <c r="H12" s="112" t="s">
        <v>155</v>
      </c>
      <c r="I12" s="141" t="e">
        <f>#REF!</f>
        <v>#REF!</v>
      </c>
      <c r="J12" s="108" t="str">
        <f t="shared" si="1"/>
        <v>Rmt</v>
      </c>
      <c r="K12" s="113" t="e">
        <f t="shared" si="2"/>
        <v>#REF!</v>
      </c>
      <c r="L12" s="141">
        <v>672.75218062600004</v>
      </c>
      <c r="M12" s="141">
        <v>488.08</v>
      </c>
      <c r="N12" s="97">
        <v>160</v>
      </c>
      <c r="O12" s="97" t="s">
        <v>25</v>
      </c>
      <c r="P12" s="106" t="e">
        <f t="shared" si="3"/>
        <v>#REF!</v>
      </c>
      <c r="Q12" s="106">
        <f t="shared" si="4"/>
        <v>0</v>
      </c>
      <c r="R12" s="1060">
        <f>'[62]Pipe line  '!$D28</f>
        <v>0</v>
      </c>
      <c r="S12" s="1060">
        <f>'[63]Pipe line  '!$D28</f>
        <v>0</v>
      </c>
      <c r="T12" s="1060">
        <f>'[64]Pipe line  '!$D28</f>
        <v>0</v>
      </c>
      <c r="U12" s="1060">
        <f>'[65]Pipe line  '!$D28</f>
        <v>0</v>
      </c>
      <c r="V12" s="1060">
        <f>'[66]Pipe line  '!$D28</f>
        <v>0</v>
      </c>
      <c r="W12" s="1060">
        <f>'[67]Pipe line  '!$D28</f>
        <v>0</v>
      </c>
      <c r="X12" s="1060">
        <f>'[68]Pipe line  '!$D28</f>
        <v>0</v>
      </c>
      <c r="Y12" s="1060">
        <f>'[69]Pipe line  '!$D28</f>
        <v>0</v>
      </c>
      <c r="Z12" s="1060">
        <f>'[70]Pipe line  '!$D28</f>
        <v>0</v>
      </c>
      <c r="AA12" s="1060">
        <f>'[71]Pipe line  '!$D28</f>
        <v>0</v>
      </c>
      <c r="AB12" s="1060">
        <f>'[72]Pipe line  '!$D28</f>
        <v>0</v>
      </c>
      <c r="AC12" s="1060">
        <f>'[73]Pipe line  '!$D28</f>
        <v>0</v>
      </c>
      <c r="AD12" s="1060">
        <f>'[74]Pipe line  '!$D28</f>
        <v>0</v>
      </c>
      <c r="AE12" s="1060">
        <f>'[75]Pipe line  '!$D28</f>
        <v>0</v>
      </c>
      <c r="AF12" s="1060">
        <f>'[76]Pipe line  '!$D28</f>
        <v>0</v>
      </c>
      <c r="AG12" s="1060">
        <f>'[77]Pipe line  '!$D28</f>
        <v>0</v>
      </c>
      <c r="AH12" s="1060">
        <f>'[78]Pipe line  '!$D28</f>
        <v>0</v>
      </c>
      <c r="AI12" s="1060">
        <f>'[79]Pipe line  '!$D28</f>
        <v>0</v>
      </c>
      <c r="AJ12" s="1060">
        <f>'[80]Pipe line  '!$D28</f>
        <v>0</v>
      </c>
      <c r="AK12" s="1060">
        <f>'[81]Pipe line  '!$D28</f>
        <v>0</v>
      </c>
      <c r="AL12" s="1060">
        <f>'[82]Pipe line  '!$D28</f>
        <v>0</v>
      </c>
      <c r="AM12" s="1060">
        <f>'[83]Pipe line  '!$D28</f>
        <v>0</v>
      </c>
      <c r="AN12" s="1060">
        <f>'[84]Pipe line  '!$D28</f>
        <v>0</v>
      </c>
      <c r="AO12" s="1060">
        <f>'[85]Pipe line  '!$D28</f>
        <v>0</v>
      </c>
      <c r="AP12" s="1060">
        <f>'[86]Pipe line  '!$D28</f>
        <v>0</v>
      </c>
      <c r="AQ12" s="1060">
        <f>'[87]Pipe line  '!$D28</f>
        <v>0</v>
      </c>
      <c r="AR12" s="1060">
        <f>'[88]Pipe line  '!$D28</f>
        <v>0</v>
      </c>
      <c r="AS12" s="1060">
        <f>'[89]Pipe line  '!$D28</f>
        <v>0</v>
      </c>
      <c r="AT12" s="1060">
        <f>'[90]Pipe line  '!$D28</f>
        <v>0</v>
      </c>
      <c r="AU12" s="1060">
        <f>'[91]Pipe line  '!$D28</f>
        <v>0</v>
      </c>
      <c r="AV12" s="1060">
        <f>'[92]Pipe line  '!$D28</f>
        <v>0</v>
      </c>
      <c r="AW12" s="1060">
        <f>'[93]Pipe line  '!$D28</f>
        <v>0</v>
      </c>
      <c r="AX12" s="1060">
        <f>'[94]Pipe line  '!$D28</f>
        <v>0</v>
      </c>
      <c r="AY12" s="1060">
        <f>'[95]Pipe line  '!$D28</f>
        <v>0</v>
      </c>
      <c r="AZ12" s="1060">
        <f>'[96]Pipe line  '!$D28</f>
        <v>0</v>
      </c>
      <c r="BA12" s="1060">
        <f>'[97]Pipe line  '!$D28</f>
        <v>0</v>
      </c>
      <c r="BB12" s="1060">
        <f>'[98]Pipe line  '!$D28</f>
        <v>0</v>
      </c>
      <c r="BC12" s="1060">
        <f>'[99]Pipe line  '!$D28</f>
        <v>0</v>
      </c>
      <c r="BD12" s="1060">
        <f>'[100]Pipe line  '!$D28</f>
        <v>0</v>
      </c>
      <c r="BE12" s="1060">
        <f>'[101]Pipe line  '!$D28</f>
        <v>0</v>
      </c>
      <c r="BF12" s="1061">
        <f>'[102]Pipe line  '!$D28</f>
        <v>0</v>
      </c>
      <c r="BG12" s="1061">
        <f>'[103]Pipe line  '!$D28</f>
        <v>0</v>
      </c>
      <c r="BH12" s="1060">
        <f>'[104]Pipe line  '!$D28</f>
        <v>0</v>
      </c>
      <c r="BI12" s="1060">
        <f>'[105]Pipe line  '!$D28</f>
        <v>0</v>
      </c>
      <c r="BJ12" s="1060">
        <f>'[106]Pipe line  '!$D28</f>
        <v>0</v>
      </c>
      <c r="BK12" s="1060">
        <f>'[107]Pipe line  '!$D28</f>
        <v>0</v>
      </c>
      <c r="BL12" s="1060">
        <f>'[108]Pipe line  '!$D28</f>
        <v>0</v>
      </c>
      <c r="BM12" s="1060">
        <f>'[109]Pipe line  '!$D28</f>
        <v>0</v>
      </c>
      <c r="BN12" s="1060">
        <f>'[110]Pipe line  '!$D28</f>
        <v>0</v>
      </c>
      <c r="BO12" s="1060" t="e">
        <f>'[111]Pipe line  '!$D28</f>
        <v>#REF!</v>
      </c>
      <c r="BP12" s="1062" t="e">
        <f>'[112]Pipe line  '!$D28</f>
        <v>#REF!</v>
      </c>
    </row>
    <row r="13" spans="1:68" ht="17.25" thickBot="1">
      <c r="A13" s="110"/>
      <c r="B13" s="109" t="s">
        <v>1046</v>
      </c>
      <c r="C13" s="112" t="s">
        <v>156</v>
      </c>
      <c r="D13" s="112">
        <f>SUMIFS('Hydruli stmnt'!F:F,'Hydruli stmnt'!N:N,'Pipe line  '!N13,'Hydruli stmnt'!D:D,'Pipe line  '!O13)</f>
        <v>0</v>
      </c>
      <c r="E13" s="112"/>
      <c r="F13" s="112"/>
      <c r="G13" s="112">
        <f t="shared" si="0"/>
        <v>0</v>
      </c>
      <c r="H13" s="112" t="s">
        <v>155</v>
      </c>
      <c r="I13" s="141" t="e">
        <f>#REF!</f>
        <v>#REF!</v>
      </c>
      <c r="J13" s="108" t="str">
        <f t="shared" si="1"/>
        <v>Rmt</v>
      </c>
      <c r="K13" s="113" t="e">
        <f t="shared" si="2"/>
        <v>#REF!</v>
      </c>
      <c r="L13" s="141">
        <v>829.00407247399994</v>
      </c>
      <c r="M13" s="141">
        <v>628.41999999999996</v>
      </c>
      <c r="N13" s="97">
        <v>180</v>
      </c>
      <c r="O13" s="97" t="s">
        <v>25</v>
      </c>
      <c r="P13" s="106" t="e">
        <f t="shared" si="3"/>
        <v>#REF!</v>
      </c>
      <c r="Q13" s="106">
        <f t="shared" si="4"/>
        <v>0</v>
      </c>
      <c r="R13" s="1060">
        <f>'[62]Pipe line  '!$D29</f>
        <v>0</v>
      </c>
      <c r="S13" s="1060">
        <f>'[63]Pipe line  '!$D29</f>
        <v>0</v>
      </c>
      <c r="T13" s="1060">
        <f>'[64]Pipe line  '!$D29</f>
        <v>0</v>
      </c>
      <c r="U13" s="1060">
        <f>'[65]Pipe line  '!$D29</f>
        <v>0</v>
      </c>
      <c r="V13" s="1060">
        <f>'[66]Pipe line  '!$D29</f>
        <v>0</v>
      </c>
      <c r="W13" s="1060">
        <f>'[67]Pipe line  '!$D29</f>
        <v>0</v>
      </c>
      <c r="X13" s="1060">
        <f>'[68]Pipe line  '!$D29</f>
        <v>0</v>
      </c>
      <c r="Y13" s="1060">
        <f>'[69]Pipe line  '!$D29</f>
        <v>0</v>
      </c>
      <c r="Z13" s="1060">
        <f>'[70]Pipe line  '!$D29</f>
        <v>0</v>
      </c>
      <c r="AA13" s="1060">
        <f>'[71]Pipe line  '!$D29</f>
        <v>0</v>
      </c>
      <c r="AB13" s="1060">
        <f>'[72]Pipe line  '!$D29</f>
        <v>0</v>
      </c>
      <c r="AC13" s="1060">
        <f>'[73]Pipe line  '!$D29</f>
        <v>0</v>
      </c>
      <c r="AD13" s="1060">
        <f>'[74]Pipe line  '!$D29</f>
        <v>0</v>
      </c>
      <c r="AE13" s="1060">
        <f>'[75]Pipe line  '!$D29</f>
        <v>0</v>
      </c>
      <c r="AF13" s="1060">
        <f>'[76]Pipe line  '!$D29</f>
        <v>0</v>
      </c>
      <c r="AG13" s="1060">
        <f>'[77]Pipe line  '!$D29</f>
        <v>0</v>
      </c>
      <c r="AH13" s="1060">
        <f>'[78]Pipe line  '!$D29</f>
        <v>0</v>
      </c>
      <c r="AI13" s="1060">
        <f>'[79]Pipe line  '!$D29</f>
        <v>0</v>
      </c>
      <c r="AJ13" s="1060">
        <f>'[80]Pipe line  '!$D29</f>
        <v>0</v>
      </c>
      <c r="AK13" s="1060">
        <f>'[81]Pipe line  '!$D29</f>
        <v>0</v>
      </c>
      <c r="AL13" s="1060">
        <f>'[82]Pipe line  '!$D29</f>
        <v>0</v>
      </c>
      <c r="AM13" s="1060">
        <f>'[83]Pipe line  '!$D29</f>
        <v>0</v>
      </c>
      <c r="AN13" s="1060">
        <f>'[84]Pipe line  '!$D29</f>
        <v>0</v>
      </c>
      <c r="AO13" s="1060">
        <f>'[85]Pipe line  '!$D29</f>
        <v>0</v>
      </c>
      <c r="AP13" s="1060">
        <f>'[86]Pipe line  '!$D29</f>
        <v>0</v>
      </c>
      <c r="AQ13" s="1060">
        <f>'[87]Pipe line  '!$D29</f>
        <v>0</v>
      </c>
      <c r="AR13" s="1060">
        <f>'[88]Pipe line  '!$D29</f>
        <v>0</v>
      </c>
      <c r="AS13" s="1060">
        <f>'[89]Pipe line  '!$D29</f>
        <v>0</v>
      </c>
      <c r="AT13" s="1060">
        <f>'[90]Pipe line  '!$D29</f>
        <v>0</v>
      </c>
      <c r="AU13" s="1060">
        <f>'[91]Pipe line  '!$D29</f>
        <v>0</v>
      </c>
      <c r="AV13" s="1060">
        <f>'[92]Pipe line  '!$D29</f>
        <v>0</v>
      </c>
      <c r="AW13" s="1060">
        <f>'[93]Pipe line  '!$D29</f>
        <v>0</v>
      </c>
      <c r="AX13" s="1060">
        <f>'[94]Pipe line  '!$D29</f>
        <v>0</v>
      </c>
      <c r="AY13" s="1060">
        <f>'[95]Pipe line  '!$D29</f>
        <v>0</v>
      </c>
      <c r="AZ13" s="1060">
        <f>'[96]Pipe line  '!$D29</f>
        <v>0</v>
      </c>
      <c r="BA13" s="1060">
        <f>'[97]Pipe line  '!$D29</f>
        <v>0</v>
      </c>
      <c r="BB13" s="1060">
        <f>'[98]Pipe line  '!$D29</f>
        <v>0</v>
      </c>
      <c r="BC13" s="1060">
        <f>'[99]Pipe line  '!$D29</f>
        <v>0</v>
      </c>
      <c r="BD13" s="1060">
        <f>'[100]Pipe line  '!$D29</f>
        <v>0</v>
      </c>
      <c r="BE13" s="1060">
        <f>'[101]Pipe line  '!$D29</f>
        <v>0</v>
      </c>
      <c r="BF13" s="1061">
        <f>'[102]Pipe line  '!$D29</f>
        <v>0</v>
      </c>
      <c r="BG13" s="1061">
        <f>'[103]Pipe line  '!$D29</f>
        <v>0</v>
      </c>
      <c r="BH13" s="1060">
        <f>'[104]Pipe line  '!$D29</f>
        <v>0</v>
      </c>
      <c r="BI13" s="1060">
        <f>'[105]Pipe line  '!$D29</f>
        <v>0</v>
      </c>
      <c r="BJ13" s="1060">
        <f>'[106]Pipe line  '!$D29</f>
        <v>0</v>
      </c>
      <c r="BK13" s="1060">
        <f>'[107]Pipe line  '!$D29</f>
        <v>0</v>
      </c>
      <c r="BL13" s="1060">
        <f>'[108]Pipe line  '!$D29</f>
        <v>0</v>
      </c>
      <c r="BM13" s="1060">
        <f>'[109]Pipe line  '!$D29</f>
        <v>0</v>
      </c>
      <c r="BN13" s="1060">
        <f>'[110]Pipe line  '!$D29</f>
        <v>0</v>
      </c>
      <c r="BO13" s="1060" t="e">
        <f>'[111]Pipe line  '!$D29</f>
        <v>#REF!</v>
      </c>
      <c r="BP13" s="1062" t="e">
        <f>'[112]Pipe line  '!$D29</f>
        <v>#REF!</v>
      </c>
    </row>
    <row r="14" spans="1:68" ht="17.25" thickBot="1">
      <c r="A14" s="110"/>
      <c r="B14" s="109" t="s">
        <v>1047</v>
      </c>
      <c r="C14" s="112" t="s">
        <v>156</v>
      </c>
      <c r="D14" s="112">
        <f>SUMIFS('Hydruli stmnt'!F:F,'Hydruli stmnt'!N:N,'Pipe line  '!N14,'Hydruli stmnt'!D:D,'Pipe line  '!O14)</f>
        <v>0</v>
      </c>
      <c r="E14" s="112"/>
      <c r="F14" s="112"/>
      <c r="G14" s="112">
        <f t="shared" si="0"/>
        <v>0</v>
      </c>
      <c r="H14" s="112" t="s">
        <v>155</v>
      </c>
      <c r="I14" s="141" t="e">
        <f>#REF!</f>
        <v>#REF!</v>
      </c>
      <c r="J14" s="108" t="str">
        <f t="shared" si="1"/>
        <v>Rmt</v>
      </c>
      <c r="K14" s="113" t="e">
        <f t="shared" si="2"/>
        <v>#REF!</v>
      </c>
      <c r="L14" s="141">
        <v>980.54185074200018</v>
      </c>
      <c r="M14" s="141">
        <v>765.2</v>
      </c>
      <c r="N14" s="97">
        <v>200</v>
      </c>
      <c r="O14" s="97" t="s">
        <v>25</v>
      </c>
      <c r="P14" s="106" t="e">
        <f t="shared" si="3"/>
        <v>#REF!</v>
      </c>
      <c r="Q14" s="106">
        <f t="shared" si="4"/>
        <v>0</v>
      </c>
      <c r="R14" s="1060">
        <f>'[62]Pipe line  '!$D30</f>
        <v>0</v>
      </c>
      <c r="S14" s="1060">
        <f>'[63]Pipe line  '!$D30</f>
        <v>0</v>
      </c>
      <c r="T14" s="1060">
        <f>'[64]Pipe line  '!$D30</f>
        <v>150</v>
      </c>
      <c r="U14" s="1060">
        <f>'[65]Pipe line  '!$D30</f>
        <v>0</v>
      </c>
      <c r="V14" s="1060">
        <f>'[66]Pipe line  '!$D30</f>
        <v>0</v>
      </c>
      <c r="W14" s="1060">
        <f>'[67]Pipe line  '!$D30</f>
        <v>0</v>
      </c>
      <c r="X14" s="1060">
        <f>'[68]Pipe line  '!$D30</f>
        <v>0</v>
      </c>
      <c r="Y14" s="1060">
        <f>'[69]Pipe line  '!$D30</f>
        <v>0</v>
      </c>
      <c r="Z14" s="1060">
        <f>'[70]Pipe line  '!$D30</f>
        <v>0</v>
      </c>
      <c r="AA14" s="1060">
        <f>'[71]Pipe line  '!$D30</f>
        <v>0</v>
      </c>
      <c r="AB14" s="1060">
        <f>'[72]Pipe line  '!$D30</f>
        <v>0</v>
      </c>
      <c r="AC14" s="1060">
        <f>'[73]Pipe line  '!$D30</f>
        <v>0</v>
      </c>
      <c r="AD14" s="1060">
        <f>'[74]Pipe line  '!$D30</f>
        <v>0</v>
      </c>
      <c r="AE14" s="1060">
        <f>'[75]Pipe line  '!$D30</f>
        <v>0</v>
      </c>
      <c r="AF14" s="1060">
        <f>'[76]Pipe line  '!$D30</f>
        <v>0</v>
      </c>
      <c r="AG14" s="1060">
        <f>'[77]Pipe line  '!$D30</f>
        <v>0</v>
      </c>
      <c r="AH14" s="1060">
        <f>'[78]Pipe line  '!$D30</f>
        <v>0</v>
      </c>
      <c r="AI14" s="1060">
        <f>'[79]Pipe line  '!$D30</f>
        <v>0</v>
      </c>
      <c r="AJ14" s="1060">
        <f>'[80]Pipe line  '!$D30</f>
        <v>0</v>
      </c>
      <c r="AK14" s="1060">
        <f>'[81]Pipe line  '!$D30</f>
        <v>0</v>
      </c>
      <c r="AL14" s="1060">
        <f>'[82]Pipe line  '!$D30</f>
        <v>0</v>
      </c>
      <c r="AM14" s="1060">
        <f>'[83]Pipe line  '!$D30</f>
        <v>0</v>
      </c>
      <c r="AN14" s="1060">
        <f>'[84]Pipe line  '!$D30</f>
        <v>0</v>
      </c>
      <c r="AO14" s="1060">
        <f>'[85]Pipe line  '!$D30</f>
        <v>0</v>
      </c>
      <c r="AP14" s="1060">
        <f>'[86]Pipe line  '!$D30</f>
        <v>0</v>
      </c>
      <c r="AQ14" s="1060">
        <f>'[87]Pipe line  '!$D30</f>
        <v>0</v>
      </c>
      <c r="AR14" s="1060">
        <f>'[88]Pipe line  '!$D30</f>
        <v>0</v>
      </c>
      <c r="AS14" s="1060">
        <f>'[89]Pipe line  '!$D30</f>
        <v>0</v>
      </c>
      <c r="AT14" s="1060">
        <f>'[90]Pipe line  '!$D30</f>
        <v>0</v>
      </c>
      <c r="AU14" s="1060">
        <f>'[91]Pipe line  '!$D30</f>
        <v>0</v>
      </c>
      <c r="AV14" s="1060">
        <f>'[92]Pipe line  '!$D30</f>
        <v>0</v>
      </c>
      <c r="AW14" s="1060">
        <f>'[93]Pipe line  '!$D30</f>
        <v>0</v>
      </c>
      <c r="AX14" s="1060">
        <f>'[94]Pipe line  '!$D30</f>
        <v>0</v>
      </c>
      <c r="AY14" s="1060">
        <f>'[95]Pipe line  '!$D30</f>
        <v>0</v>
      </c>
      <c r="AZ14" s="1060">
        <f>'[96]Pipe line  '!$D30</f>
        <v>0</v>
      </c>
      <c r="BA14" s="1060">
        <f>'[97]Pipe line  '!$D30</f>
        <v>0</v>
      </c>
      <c r="BB14" s="1060">
        <f>'[98]Pipe line  '!$D30</f>
        <v>0</v>
      </c>
      <c r="BC14" s="1060">
        <f>'[99]Pipe line  '!$D30</f>
        <v>0</v>
      </c>
      <c r="BD14" s="1060">
        <f>'[100]Pipe line  '!$D30</f>
        <v>0</v>
      </c>
      <c r="BE14" s="1060">
        <f>'[101]Pipe line  '!$D30</f>
        <v>0</v>
      </c>
      <c r="BF14" s="1061">
        <f>'[102]Pipe line  '!$D30</f>
        <v>0</v>
      </c>
      <c r="BG14" s="1061">
        <f>'[103]Pipe line  '!$D30</f>
        <v>0</v>
      </c>
      <c r="BH14" s="1060">
        <f>'[104]Pipe line  '!$D30</f>
        <v>0</v>
      </c>
      <c r="BI14" s="1060">
        <f>'[105]Pipe line  '!$D30</f>
        <v>0</v>
      </c>
      <c r="BJ14" s="1060">
        <f>'[106]Pipe line  '!$D30</f>
        <v>0</v>
      </c>
      <c r="BK14" s="1060">
        <f>'[107]Pipe line  '!$D30</f>
        <v>0</v>
      </c>
      <c r="BL14" s="1060">
        <f>'[108]Pipe line  '!$D30</f>
        <v>0</v>
      </c>
      <c r="BM14" s="1060">
        <f>'[109]Pipe line  '!$D30</f>
        <v>0</v>
      </c>
      <c r="BN14" s="1060">
        <f>'[110]Pipe line  '!$D30</f>
        <v>0</v>
      </c>
      <c r="BO14" s="1060" t="e">
        <f>'[111]Pipe line  '!$D30</f>
        <v>#REF!</v>
      </c>
      <c r="BP14" s="1062" t="e">
        <f>'[112]Pipe line  '!$D30</f>
        <v>#REF!</v>
      </c>
    </row>
    <row r="15" spans="1:68" ht="17.25" thickBot="1">
      <c r="A15" s="110"/>
      <c r="B15" s="109" t="s">
        <v>1048</v>
      </c>
      <c r="C15" s="112" t="s">
        <v>156</v>
      </c>
      <c r="D15" s="112">
        <f>SUMIFS('Hydruli stmnt'!F:F,'Hydruli stmnt'!N:N,'Pipe line  '!N15,'Hydruli stmnt'!D:D,'Pipe line  '!O15)</f>
        <v>0</v>
      </c>
      <c r="E15" s="112"/>
      <c r="F15" s="112"/>
      <c r="G15" s="112">
        <f t="shared" si="0"/>
        <v>0</v>
      </c>
      <c r="H15" s="112" t="s">
        <v>155</v>
      </c>
      <c r="I15" s="141" t="e">
        <f>#REF!</f>
        <v>#REF!</v>
      </c>
      <c r="J15" s="108" t="str">
        <f t="shared" si="1"/>
        <v>Rmt</v>
      </c>
      <c r="K15" s="113" t="e">
        <f t="shared" si="2"/>
        <v>#REF!</v>
      </c>
      <c r="L15" s="141">
        <v>1296.314156204</v>
      </c>
      <c r="M15" s="141">
        <v>1022.93</v>
      </c>
      <c r="N15" s="97">
        <v>225</v>
      </c>
      <c r="O15" s="97" t="s">
        <v>25</v>
      </c>
      <c r="P15" s="106" t="e">
        <f t="shared" si="3"/>
        <v>#REF!</v>
      </c>
      <c r="Q15" s="106">
        <f t="shared" si="4"/>
        <v>0</v>
      </c>
      <c r="R15" s="1060">
        <f>'[62]Pipe line  '!$D31</f>
        <v>0</v>
      </c>
      <c r="S15" s="1060">
        <f>'[63]Pipe line  '!$D31</f>
        <v>0</v>
      </c>
      <c r="T15" s="1060">
        <f>'[64]Pipe line  '!$D31</f>
        <v>0</v>
      </c>
      <c r="U15" s="1060">
        <f>'[65]Pipe line  '!$D31</f>
        <v>0</v>
      </c>
      <c r="V15" s="1060">
        <f>'[66]Pipe line  '!$D31</f>
        <v>0</v>
      </c>
      <c r="W15" s="1060">
        <f>'[67]Pipe line  '!$D31</f>
        <v>0</v>
      </c>
      <c r="X15" s="1060">
        <f>'[68]Pipe line  '!$D31</f>
        <v>0</v>
      </c>
      <c r="Y15" s="1060">
        <f>'[69]Pipe line  '!$D31</f>
        <v>0</v>
      </c>
      <c r="Z15" s="1060">
        <f>'[70]Pipe line  '!$D31</f>
        <v>0</v>
      </c>
      <c r="AA15" s="1060">
        <f>'[71]Pipe line  '!$D31</f>
        <v>0</v>
      </c>
      <c r="AB15" s="1060">
        <f>'[72]Pipe line  '!$D31</f>
        <v>0</v>
      </c>
      <c r="AC15" s="1060">
        <f>'[73]Pipe line  '!$D31</f>
        <v>0</v>
      </c>
      <c r="AD15" s="1060">
        <f>'[74]Pipe line  '!$D31</f>
        <v>0</v>
      </c>
      <c r="AE15" s="1060">
        <f>'[75]Pipe line  '!$D31</f>
        <v>0</v>
      </c>
      <c r="AF15" s="1060">
        <f>'[76]Pipe line  '!$D31</f>
        <v>0</v>
      </c>
      <c r="AG15" s="1060">
        <f>'[77]Pipe line  '!$D31</f>
        <v>0</v>
      </c>
      <c r="AH15" s="1060">
        <f>'[78]Pipe line  '!$D31</f>
        <v>0</v>
      </c>
      <c r="AI15" s="1060">
        <f>'[79]Pipe line  '!$D31</f>
        <v>0</v>
      </c>
      <c r="AJ15" s="1060">
        <f>'[80]Pipe line  '!$D31</f>
        <v>0</v>
      </c>
      <c r="AK15" s="1060">
        <f>'[81]Pipe line  '!$D31</f>
        <v>0</v>
      </c>
      <c r="AL15" s="1060">
        <f>'[82]Pipe line  '!$D31</f>
        <v>0</v>
      </c>
      <c r="AM15" s="1060">
        <f>'[83]Pipe line  '!$D31</f>
        <v>0</v>
      </c>
      <c r="AN15" s="1060">
        <f>'[84]Pipe line  '!$D31</f>
        <v>0</v>
      </c>
      <c r="AO15" s="1060">
        <f>'[85]Pipe line  '!$D31</f>
        <v>0</v>
      </c>
      <c r="AP15" s="1060">
        <f>'[86]Pipe line  '!$D31</f>
        <v>0</v>
      </c>
      <c r="AQ15" s="1060">
        <f>'[87]Pipe line  '!$D31</f>
        <v>0</v>
      </c>
      <c r="AR15" s="1060">
        <f>'[88]Pipe line  '!$D31</f>
        <v>0</v>
      </c>
      <c r="AS15" s="1060">
        <f>'[89]Pipe line  '!$D31</f>
        <v>0</v>
      </c>
      <c r="AT15" s="1060">
        <f>'[90]Pipe line  '!$D31</f>
        <v>0</v>
      </c>
      <c r="AU15" s="1060">
        <f>'[91]Pipe line  '!$D31</f>
        <v>0</v>
      </c>
      <c r="AV15" s="1060">
        <f>'[92]Pipe line  '!$D31</f>
        <v>0</v>
      </c>
      <c r="AW15" s="1060">
        <f>'[93]Pipe line  '!$D31</f>
        <v>0</v>
      </c>
      <c r="AX15" s="1060">
        <f>'[94]Pipe line  '!$D31</f>
        <v>0</v>
      </c>
      <c r="AY15" s="1060">
        <f>'[95]Pipe line  '!$D31</f>
        <v>0</v>
      </c>
      <c r="AZ15" s="1060">
        <f>'[96]Pipe line  '!$D31</f>
        <v>0</v>
      </c>
      <c r="BA15" s="1060">
        <f>'[97]Pipe line  '!$D31</f>
        <v>0</v>
      </c>
      <c r="BB15" s="1060">
        <f>'[98]Pipe line  '!$D31</f>
        <v>0</v>
      </c>
      <c r="BC15" s="1060">
        <f>'[99]Pipe line  '!$D31</f>
        <v>0</v>
      </c>
      <c r="BD15" s="1060">
        <f>'[100]Pipe line  '!$D31</f>
        <v>0</v>
      </c>
      <c r="BE15" s="1060">
        <f>'[101]Pipe line  '!$D31</f>
        <v>0</v>
      </c>
      <c r="BF15" s="1061">
        <f>'[102]Pipe line  '!$D31</f>
        <v>0</v>
      </c>
      <c r="BG15" s="1061">
        <f>'[103]Pipe line  '!$D31</f>
        <v>0</v>
      </c>
      <c r="BH15" s="1060">
        <f>'[104]Pipe line  '!$D31</f>
        <v>0</v>
      </c>
      <c r="BI15" s="1060">
        <f>'[105]Pipe line  '!$D31</f>
        <v>0</v>
      </c>
      <c r="BJ15" s="1060">
        <f>'[106]Pipe line  '!$D31</f>
        <v>0</v>
      </c>
      <c r="BK15" s="1060">
        <f>'[107]Pipe line  '!$D31</f>
        <v>0</v>
      </c>
      <c r="BL15" s="1060">
        <f>'[108]Pipe line  '!$D31</f>
        <v>0</v>
      </c>
      <c r="BM15" s="1060">
        <f>'[109]Pipe line  '!$D31</f>
        <v>0</v>
      </c>
      <c r="BN15" s="1060">
        <f>'[110]Pipe line  '!$D31</f>
        <v>0</v>
      </c>
      <c r="BO15" s="1060" t="e">
        <f>'[111]Pipe line  '!$D31</f>
        <v>#REF!</v>
      </c>
      <c r="BP15" s="1062" t="e">
        <f>'[112]Pipe line  '!$D31</f>
        <v>#REF!</v>
      </c>
    </row>
    <row r="16" spans="1:68" ht="17.25" thickBot="1">
      <c r="A16" s="110"/>
      <c r="B16" s="109" t="s">
        <v>1049</v>
      </c>
      <c r="C16" s="112" t="s">
        <v>156</v>
      </c>
      <c r="D16" s="112">
        <f>SUMIFS('Hydruli stmnt'!F:F,'Hydruli stmnt'!N:N,'Pipe line  '!N16,'Hydruli stmnt'!D:D,'Pipe line  '!O16)</f>
        <v>0</v>
      </c>
      <c r="E16" s="112"/>
      <c r="F16" s="112"/>
      <c r="G16" s="112">
        <f t="shared" si="0"/>
        <v>0</v>
      </c>
      <c r="H16" s="112" t="s">
        <v>155</v>
      </c>
      <c r="I16" s="141" t="e">
        <f>#REF!</f>
        <v>#REF!</v>
      </c>
      <c r="J16" s="108" t="str">
        <f t="shared" si="1"/>
        <v>Rmt</v>
      </c>
      <c r="K16" s="113" t="e">
        <f t="shared" si="2"/>
        <v>#REF!</v>
      </c>
      <c r="L16" s="141">
        <v>1554.614177578</v>
      </c>
      <c r="M16" s="141">
        <v>1256.01</v>
      </c>
      <c r="N16" s="97">
        <v>250</v>
      </c>
      <c r="O16" s="97" t="s">
        <v>25</v>
      </c>
      <c r="P16" s="106" t="e">
        <f t="shared" si="3"/>
        <v>#REF!</v>
      </c>
      <c r="Q16" s="106">
        <f t="shared" si="4"/>
        <v>0</v>
      </c>
      <c r="R16" s="1060">
        <f>'[62]Pipe line  '!$D32</f>
        <v>0</v>
      </c>
      <c r="S16" s="1060">
        <f>'[63]Pipe line  '!$D32</f>
        <v>0</v>
      </c>
      <c r="T16" s="1060">
        <f>'[64]Pipe line  '!$D32</f>
        <v>1050</v>
      </c>
      <c r="U16" s="1060">
        <f>'[65]Pipe line  '!$D32</f>
        <v>0</v>
      </c>
      <c r="V16" s="1060">
        <f>'[66]Pipe line  '!$D32</f>
        <v>0</v>
      </c>
      <c r="W16" s="1060">
        <f>'[67]Pipe line  '!$D32</f>
        <v>0</v>
      </c>
      <c r="X16" s="1060">
        <f>'[68]Pipe line  '!$D32</f>
        <v>0</v>
      </c>
      <c r="Y16" s="1060">
        <f>'[69]Pipe line  '!$D32</f>
        <v>0</v>
      </c>
      <c r="Z16" s="1060">
        <f>'[70]Pipe line  '!$D32</f>
        <v>0</v>
      </c>
      <c r="AA16" s="1060">
        <f>'[71]Pipe line  '!$D32</f>
        <v>0</v>
      </c>
      <c r="AB16" s="1060">
        <f>'[72]Pipe line  '!$D32</f>
        <v>0</v>
      </c>
      <c r="AC16" s="1060">
        <f>'[73]Pipe line  '!$D32</f>
        <v>0</v>
      </c>
      <c r="AD16" s="1060">
        <f>'[74]Pipe line  '!$D32</f>
        <v>0</v>
      </c>
      <c r="AE16" s="1060">
        <f>'[75]Pipe line  '!$D32</f>
        <v>0</v>
      </c>
      <c r="AF16" s="1060">
        <f>'[76]Pipe line  '!$D32</f>
        <v>0</v>
      </c>
      <c r="AG16" s="1060">
        <f>'[77]Pipe line  '!$D32</f>
        <v>0</v>
      </c>
      <c r="AH16" s="1060">
        <f>'[78]Pipe line  '!$D32</f>
        <v>0</v>
      </c>
      <c r="AI16" s="1060">
        <f>'[79]Pipe line  '!$D32</f>
        <v>0</v>
      </c>
      <c r="AJ16" s="1060">
        <f>'[80]Pipe line  '!$D32</f>
        <v>0</v>
      </c>
      <c r="AK16" s="1060">
        <f>'[81]Pipe line  '!$D32</f>
        <v>0</v>
      </c>
      <c r="AL16" s="1060">
        <f>'[82]Pipe line  '!$D32</f>
        <v>0</v>
      </c>
      <c r="AM16" s="1060">
        <f>'[83]Pipe line  '!$D32</f>
        <v>0</v>
      </c>
      <c r="AN16" s="1060">
        <f>'[84]Pipe line  '!$D32</f>
        <v>0</v>
      </c>
      <c r="AO16" s="1060">
        <f>'[85]Pipe line  '!$D32</f>
        <v>0</v>
      </c>
      <c r="AP16" s="1060">
        <f>'[86]Pipe line  '!$D32</f>
        <v>0</v>
      </c>
      <c r="AQ16" s="1060">
        <f>'[87]Pipe line  '!$D32</f>
        <v>0</v>
      </c>
      <c r="AR16" s="1060">
        <f>'[88]Pipe line  '!$D32</f>
        <v>0</v>
      </c>
      <c r="AS16" s="1060">
        <f>'[89]Pipe line  '!$D32</f>
        <v>0</v>
      </c>
      <c r="AT16" s="1060">
        <f>'[90]Pipe line  '!$D32</f>
        <v>0</v>
      </c>
      <c r="AU16" s="1060">
        <f>'[91]Pipe line  '!$D32</f>
        <v>0</v>
      </c>
      <c r="AV16" s="1060">
        <f>'[92]Pipe line  '!$D32</f>
        <v>0</v>
      </c>
      <c r="AW16" s="1060">
        <f>'[93]Pipe line  '!$D32</f>
        <v>0</v>
      </c>
      <c r="AX16" s="1060">
        <f>'[94]Pipe line  '!$D32</f>
        <v>0</v>
      </c>
      <c r="AY16" s="1060">
        <f>'[95]Pipe line  '!$D32</f>
        <v>0</v>
      </c>
      <c r="AZ16" s="1060">
        <f>'[96]Pipe line  '!$D32</f>
        <v>0</v>
      </c>
      <c r="BA16" s="1060">
        <f>'[97]Pipe line  '!$D32</f>
        <v>0</v>
      </c>
      <c r="BB16" s="1060">
        <f>'[98]Pipe line  '!$D32</f>
        <v>0</v>
      </c>
      <c r="BC16" s="1060">
        <f>'[99]Pipe line  '!$D32</f>
        <v>0</v>
      </c>
      <c r="BD16" s="1060">
        <f>'[100]Pipe line  '!$D32</f>
        <v>0</v>
      </c>
      <c r="BE16" s="1060">
        <f>'[101]Pipe line  '!$D32</f>
        <v>0</v>
      </c>
      <c r="BF16" s="1061">
        <f>'[102]Pipe line  '!$D32</f>
        <v>0</v>
      </c>
      <c r="BG16" s="1061">
        <f>'[103]Pipe line  '!$D32</f>
        <v>0</v>
      </c>
      <c r="BH16" s="1060">
        <f>'[104]Pipe line  '!$D32</f>
        <v>0</v>
      </c>
      <c r="BI16" s="1060">
        <f>'[105]Pipe line  '!$D32</f>
        <v>0</v>
      </c>
      <c r="BJ16" s="1060">
        <f>'[106]Pipe line  '!$D32</f>
        <v>0</v>
      </c>
      <c r="BK16" s="1060">
        <f>'[107]Pipe line  '!$D32</f>
        <v>0</v>
      </c>
      <c r="BL16" s="1060">
        <f>'[108]Pipe line  '!$D32</f>
        <v>0</v>
      </c>
      <c r="BM16" s="1060">
        <f>'[109]Pipe line  '!$D32</f>
        <v>0</v>
      </c>
      <c r="BN16" s="1060">
        <f>'[110]Pipe line  '!$D32</f>
        <v>0</v>
      </c>
      <c r="BO16" s="1060" t="e">
        <f>'[111]Pipe line  '!$D32</f>
        <v>#REF!</v>
      </c>
      <c r="BP16" s="1062" t="e">
        <f>'[112]Pipe line  '!$D32</f>
        <v>#REF!</v>
      </c>
    </row>
    <row r="17" spans="1:68" ht="17.25" thickBot="1">
      <c r="A17" s="110"/>
      <c r="B17" s="109" t="s">
        <v>1050</v>
      </c>
      <c r="C17" s="112" t="s">
        <v>156</v>
      </c>
      <c r="D17" s="112">
        <f>SUMIFS('Hydruli stmnt'!F:F,'Hydruli stmnt'!N:N,'Pipe line  '!N17,'Hydruli stmnt'!D:D,'Pipe line  '!O17)</f>
        <v>0</v>
      </c>
      <c r="E17" s="112"/>
      <c r="F17" s="112"/>
      <c r="G17" s="112">
        <f t="shared" si="0"/>
        <v>0</v>
      </c>
      <c r="H17" s="112" t="s">
        <v>155</v>
      </c>
      <c r="I17" s="141" t="e">
        <f>#REF!</f>
        <v>#REF!</v>
      </c>
      <c r="J17" s="108" t="str">
        <f t="shared" si="1"/>
        <v>Rmt</v>
      </c>
      <c r="K17" s="113" t="e">
        <f t="shared" si="2"/>
        <v>#REF!</v>
      </c>
      <c r="L17" s="141">
        <v>1920.8837150479999</v>
      </c>
      <c r="M17" s="141">
        <v>1585.99</v>
      </c>
      <c r="N17" s="97">
        <v>280</v>
      </c>
      <c r="O17" s="97" t="s">
        <v>25</v>
      </c>
      <c r="P17" s="106" t="e">
        <f t="shared" si="3"/>
        <v>#REF!</v>
      </c>
      <c r="Q17" s="106">
        <f t="shared" si="4"/>
        <v>0</v>
      </c>
      <c r="R17" s="1060">
        <f>'[62]Pipe line  '!$D33</f>
        <v>0</v>
      </c>
      <c r="S17" s="1060">
        <f>'[63]Pipe line  '!$D33</f>
        <v>0</v>
      </c>
      <c r="T17" s="1060">
        <f>'[64]Pipe line  '!$D33</f>
        <v>0</v>
      </c>
      <c r="U17" s="1060">
        <f>'[65]Pipe line  '!$D33</f>
        <v>0</v>
      </c>
      <c r="V17" s="1060">
        <f>'[66]Pipe line  '!$D33</f>
        <v>0</v>
      </c>
      <c r="W17" s="1060">
        <f>'[67]Pipe line  '!$D33</f>
        <v>0</v>
      </c>
      <c r="X17" s="1060">
        <f>'[68]Pipe line  '!$D33</f>
        <v>0</v>
      </c>
      <c r="Y17" s="1060">
        <f>'[69]Pipe line  '!$D33</f>
        <v>0</v>
      </c>
      <c r="Z17" s="1060">
        <f>'[70]Pipe line  '!$D33</f>
        <v>0</v>
      </c>
      <c r="AA17" s="1060">
        <f>'[71]Pipe line  '!$D33</f>
        <v>0</v>
      </c>
      <c r="AB17" s="1060">
        <f>'[72]Pipe line  '!$D33</f>
        <v>0</v>
      </c>
      <c r="AC17" s="1060">
        <f>'[73]Pipe line  '!$D33</f>
        <v>0</v>
      </c>
      <c r="AD17" s="1060">
        <f>'[74]Pipe line  '!$D33</f>
        <v>0</v>
      </c>
      <c r="AE17" s="1060">
        <f>'[75]Pipe line  '!$D33</f>
        <v>0</v>
      </c>
      <c r="AF17" s="1060">
        <f>'[76]Pipe line  '!$D33</f>
        <v>0</v>
      </c>
      <c r="AG17" s="1060">
        <f>'[77]Pipe line  '!$D33</f>
        <v>0</v>
      </c>
      <c r="AH17" s="1060">
        <f>'[78]Pipe line  '!$D33</f>
        <v>0</v>
      </c>
      <c r="AI17" s="1060">
        <f>'[79]Pipe line  '!$D33</f>
        <v>0</v>
      </c>
      <c r="AJ17" s="1060">
        <f>'[80]Pipe line  '!$D33</f>
        <v>0</v>
      </c>
      <c r="AK17" s="1060">
        <f>'[81]Pipe line  '!$D33</f>
        <v>0</v>
      </c>
      <c r="AL17" s="1060">
        <f>'[82]Pipe line  '!$D33</f>
        <v>0</v>
      </c>
      <c r="AM17" s="1060">
        <f>'[83]Pipe line  '!$D33</f>
        <v>0</v>
      </c>
      <c r="AN17" s="1060">
        <f>'[84]Pipe line  '!$D33</f>
        <v>0</v>
      </c>
      <c r="AO17" s="1060">
        <f>'[85]Pipe line  '!$D33</f>
        <v>0</v>
      </c>
      <c r="AP17" s="1060">
        <f>'[86]Pipe line  '!$D33</f>
        <v>0</v>
      </c>
      <c r="AQ17" s="1060">
        <f>'[87]Pipe line  '!$D33</f>
        <v>0</v>
      </c>
      <c r="AR17" s="1060">
        <f>'[88]Pipe line  '!$D33</f>
        <v>0</v>
      </c>
      <c r="AS17" s="1060">
        <f>'[89]Pipe line  '!$D33</f>
        <v>0</v>
      </c>
      <c r="AT17" s="1060">
        <f>'[90]Pipe line  '!$D33</f>
        <v>0</v>
      </c>
      <c r="AU17" s="1060">
        <f>'[91]Pipe line  '!$D33</f>
        <v>0</v>
      </c>
      <c r="AV17" s="1060">
        <f>'[92]Pipe line  '!$D33</f>
        <v>0</v>
      </c>
      <c r="AW17" s="1060">
        <f>'[93]Pipe line  '!$D33</f>
        <v>0</v>
      </c>
      <c r="AX17" s="1060">
        <f>'[94]Pipe line  '!$D33</f>
        <v>0</v>
      </c>
      <c r="AY17" s="1060">
        <f>'[95]Pipe line  '!$D33</f>
        <v>0</v>
      </c>
      <c r="AZ17" s="1060">
        <f>'[96]Pipe line  '!$D33</f>
        <v>0</v>
      </c>
      <c r="BA17" s="1060">
        <f>'[97]Pipe line  '!$D33</f>
        <v>0</v>
      </c>
      <c r="BB17" s="1060">
        <f>'[98]Pipe line  '!$D33</f>
        <v>0</v>
      </c>
      <c r="BC17" s="1060">
        <f>'[99]Pipe line  '!$D33</f>
        <v>0</v>
      </c>
      <c r="BD17" s="1060">
        <f>'[100]Pipe line  '!$D33</f>
        <v>0</v>
      </c>
      <c r="BE17" s="1060">
        <f>'[101]Pipe line  '!$D33</f>
        <v>0</v>
      </c>
      <c r="BF17" s="1061">
        <f>'[102]Pipe line  '!$D33</f>
        <v>0</v>
      </c>
      <c r="BG17" s="1061">
        <f>'[103]Pipe line  '!$D33</f>
        <v>0</v>
      </c>
      <c r="BH17" s="1060">
        <f>'[104]Pipe line  '!$D33</f>
        <v>0</v>
      </c>
      <c r="BI17" s="1060">
        <f>'[105]Pipe line  '!$D33</f>
        <v>0</v>
      </c>
      <c r="BJ17" s="1060">
        <f>'[106]Pipe line  '!$D33</f>
        <v>0</v>
      </c>
      <c r="BK17" s="1060">
        <f>'[107]Pipe line  '!$D33</f>
        <v>0</v>
      </c>
      <c r="BL17" s="1060">
        <f>'[108]Pipe line  '!$D33</f>
        <v>0</v>
      </c>
      <c r="BM17" s="1060">
        <f>'[109]Pipe line  '!$D33</f>
        <v>0</v>
      </c>
      <c r="BN17" s="1060">
        <f>'[110]Pipe line  '!$D33</f>
        <v>0</v>
      </c>
      <c r="BO17" s="1060" t="e">
        <f>'[111]Pipe line  '!$D33</f>
        <v>#REF!</v>
      </c>
      <c r="BP17" s="1062" t="e">
        <f>'[112]Pipe line  '!$D33</f>
        <v>#REF!</v>
      </c>
    </row>
    <row r="18" spans="1:68" ht="17.25" thickBot="1">
      <c r="A18" s="110"/>
      <c r="B18" s="109" t="s">
        <v>1051</v>
      </c>
      <c r="C18" s="112" t="s">
        <v>156</v>
      </c>
      <c r="D18" s="112">
        <f>SUMIFS('Hydruli stmnt'!F:F,'Hydruli stmnt'!N:N,'Pipe line  '!N18,'Hydruli stmnt'!D:D,'Pipe line  '!O18)</f>
        <v>0</v>
      </c>
      <c r="E18" s="112"/>
      <c r="F18" s="112"/>
      <c r="G18" s="112">
        <f t="shared" si="0"/>
        <v>0</v>
      </c>
      <c r="H18" s="112" t="s">
        <v>155</v>
      </c>
      <c r="I18" s="141" t="e">
        <f>#REF!</f>
        <v>#REF!</v>
      </c>
      <c r="J18" s="108" t="str">
        <f t="shared" si="1"/>
        <v>Rmt</v>
      </c>
      <c r="K18" s="113" t="e">
        <f t="shared" si="2"/>
        <v>#REF!</v>
      </c>
      <c r="L18" s="141">
        <v>2371.9546250439998</v>
      </c>
      <c r="M18" s="141">
        <v>1993.77</v>
      </c>
      <c r="N18" s="97">
        <v>315</v>
      </c>
      <c r="O18" s="97" t="s">
        <v>25</v>
      </c>
      <c r="P18" s="106" t="e">
        <f t="shared" si="3"/>
        <v>#REF!</v>
      </c>
      <c r="Q18" s="106">
        <f t="shared" si="4"/>
        <v>0</v>
      </c>
      <c r="R18" s="1060">
        <f>'[62]Pipe line  '!$D34</f>
        <v>0</v>
      </c>
      <c r="S18" s="1060">
        <f>'[63]Pipe line  '!$D34</f>
        <v>0</v>
      </c>
      <c r="T18" s="1060">
        <f>'[64]Pipe line  '!$D34</f>
        <v>0</v>
      </c>
      <c r="U18" s="1060">
        <f>'[65]Pipe line  '!$D34</f>
        <v>0</v>
      </c>
      <c r="V18" s="1060">
        <f>'[66]Pipe line  '!$D34</f>
        <v>0</v>
      </c>
      <c r="W18" s="1060">
        <f>'[67]Pipe line  '!$D34</f>
        <v>0</v>
      </c>
      <c r="X18" s="1060">
        <f>'[68]Pipe line  '!$D34</f>
        <v>0</v>
      </c>
      <c r="Y18" s="1060">
        <f>'[69]Pipe line  '!$D34</f>
        <v>0</v>
      </c>
      <c r="Z18" s="1060">
        <f>'[70]Pipe line  '!$D34</f>
        <v>0</v>
      </c>
      <c r="AA18" s="1060">
        <f>'[71]Pipe line  '!$D34</f>
        <v>0</v>
      </c>
      <c r="AB18" s="1060">
        <f>'[72]Pipe line  '!$D34</f>
        <v>0</v>
      </c>
      <c r="AC18" s="1060">
        <f>'[73]Pipe line  '!$D34</f>
        <v>0</v>
      </c>
      <c r="AD18" s="1060">
        <f>'[74]Pipe line  '!$D34</f>
        <v>0</v>
      </c>
      <c r="AE18" s="1060">
        <f>'[75]Pipe line  '!$D34</f>
        <v>0</v>
      </c>
      <c r="AF18" s="1060">
        <f>'[76]Pipe line  '!$D34</f>
        <v>0</v>
      </c>
      <c r="AG18" s="1060">
        <f>'[77]Pipe line  '!$D34</f>
        <v>0</v>
      </c>
      <c r="AH18" s="1060">
        <f>'[78]Pipe line  '!$D34</f>
        <v>0</v>
      </c>
      <c r="AI18" s="1060">
        <f>'[79]Pipe line  '!$D34</f>
        <v>0</v>
      </c>
      <c r="AJ18" s="1060">
        <f>'[80]Pipe line  '!$D34</f>
        <v>0</v>
      </c>
      <c r="AK18" s="1060">
        <f>'[81]Pipe line  '!$D34</f>
        <v>0</v>
      </c>
      <c r="AL18" s="1060">
        <f>'[82]Pipe line  '!$D34</f>
        <v>0</v>
      </c>
      <c r="AM18" s="1060">
        <f>'[83]Pipe line  '!$D34</f>
        <v>0</v>
      </c>
      <c r="AN18" s="1060">
        <f>'[84]Pipe line  '!$D34</f>
        <v>0</v>
      </c>
      <c r="AO18" s="1060">
        <f>'[85]Pipe line  '!$D34</f>
        <v>0</v>
      </c>
      <c r="AP18" s="1060">
        <f>'[86]Pipe line  '!$D34</f>
        <v>0</v>
      </c>
      <c r="AQ18" s="1060">
        <f>'[87]Pipe line  '!$D34</f>
        <v>0</v>
      </c>
      <c r="AR18" s="1060">
        <f>'[88]Pipe line  '!$D34</f>
        <v>0</v>
      </c>
      <c r="AS18" s="1060">
        <f>'[89]Pipe line  '!$D34</f>
        <v>0</v>
      </c>
      <c r="AT18" s="1060">
        <f>'[90]Pipe line  '!$D34</f>
        <v>0</v>
      </c>
      <c r="AU18" s="1060">
        <f>'[91]Pipe line  '!$D34</f>
        <v>0</v>
      </c>
      <c r="AV18" s="1060">
        <f>'[92]Pipe line  '!$D34</f>
        <v>0</v>
      </c>
      <c r="AW18" s="1060">
        <f>'[93]Pipe line  '!$D34</f>
        <v>0</v>
      </c>
      <c r="AX18" s="1060">
        <f>'[94]Pipe line  '!$D34</f>
        <v>0</v>
      </c>
      <c r="AY18" s="1060">
        <f>'[95]Pipe line  '!$D34</f>
        <v>0</v>
      </c>
      <c r="AZ18" s="1060">
        <f>'[96]Pipe line  '!$D34</f>
        <v>0</v>
      </c>
      <c r="BA18" s="1060">
        <f>'[97]Pipe line  '!$D34</f>
        <v>0</v>
      </c>
      <c r="BB18" s="1060">
        <f>'[98]Pipe line  '!$D34</f>
        <v>0</v>
      </c>
      <c r="BC18" s="1060">
        <f>'[99]Pipe line  '!$D34</f>
        <v>0</v>
      </c>
      <c r="BD18" s="1060">
        <f>'[100]Pipe line  '!$D34</f>
        <v>0</v>
      </c>
      <c r="BE18" s="1060">
        <f>'[101]Pipe line  '!$D34</f>
        <v>0</v>
      </c>
      <c r="BF18" s="1061">
        <f>'[102]Pipe line  '!$D34</f>
        <v>0</v>
      </c>
      <c r="BG18" s="1061">
        <f>'[103]Pipe line  '!$D34</f>
        <v>0</v>
      </c>
      <c r="BH18" s="1060">
        <f>'[104]Pipe line  '!$D34</f>
        <v>0</v>
      </c>
      <c r="BI18" s="1060">
        <f>'[105]Pipe line  '!$D34</f>
        <v>0</v>
      </c>
      <c r="BJ18" s="1060">
        <f>'[106]Pipe line  '!$D34</f>
        <v>0</v>
      </c>
      <c r="BK18" s="1060">
        <f>'[107]Pipe line  '!$D34</f>
        <v>0</v>
      </c>
      <c r="BL18" s="1060">
        <f>'[108]Pipe line  '!$D34</f>
        <v>0</v>
      </c>
      <c r="BM18" s="1060">
        <f>'[109]Pipe line  '!$D34</f>
        <v>0</v>
      </c>
      <c r="BN18" s="1060">
        <f>'[110]Pipe line  '!$D34</f>
        <v>0</v>
      </c>
      <c r="BO18" s="1060" t="e">
        <f>'[111]Pipe line  '!$D34</f>
        <v>#REF!</v>
      </c>
      <c r="BP18" s="1062" t="e">
        <f>'[112]Pipe line  '!$D34</f>
        <v>#REF!</v>
      </c>
    </row>
    <row r="19" spans="1:68">
      <c r="A19" s="110"/>
      <c r="B19" s="109"/>
      <c r="C19" s="112"/>
      <c r="D19" s="1048">
        <f>SUM(D6:D18)</f>
        <v>2500</v>
      </c>
      <c r="E19" s="112"/>
      <c r="F19" s="112"/>
      <c r="G19" s="112"/>
      <c r="H19" s="112"/>
      <c r="I19" s="141"/>
      <c r="J19" s="108"/>
      <c r="K19" s="113"/>
      <c r="L19" s="141"/>
      <c r="M19" s="141"/>
      <c r="P19" s="106" t="e">
        <f>SUM(P6:P18)</f>
        <v>#REF!</v>
      </c>
      <c r="Q19" s="106">
        <f t="shared" ref="Q19:BP19" si="5">SUM(Q6:Q18)</f>
        <v>2500</v>
      </c>
      <c r="R19" s="106">
        <f t="shared" si="5"/>
        <v>460</v>
      </c>
      <c r="S19" s="106">
        <f t="shared" si="5"/>
        <v>180</v>
      </c>
      <c r="T19" s="106">
        <f t="shared" si="5"/>
        <v>16965</v>
      </c>
      <c r="U19" s="106">
        <f t="shared" si="5"/>
        <v>500</v>
      </c>
      <c r="V19" s="106">
        <f t="shared" si="5"/>
        <v>5080</v>
      </c>
      <c r="W19" s="106">
        <f t="shared" si="5"/>
        <v>2840</v>
      </c>
      <c r="X19" s="106">
        <f t="shared" si="5"/>
        <v>150</v>
      </c>
      <c r="Y19" s="106">
        <f t="shared" si="5"/>
        <v>500</v>
      </c>
      <c r="Z19" s="106">
        <f t="shared" si="5"/>
        <v>250</v>
      </c>
      <c r="AA19" s="106">
        <f t="shared" si="5"/>
        <v>100</v>
      </c>
      <c r="AB19" s="106">
        <f t="shared" si="5"/>
        <v>296</v>
      </c>
      <c r="AC19" s="106">
        <f t="shared" si="5"/>
        <v>200</v>
      </c>
      <c r="AD19" s="106">
        <f t="shared" si="5"/>
        <v>1100</v>
      </c>
      <c r="AE19" s="106">
        <f t="shared" si="5"/>
        <v>100</v>
      </c>
      <c r="AF19" s="106">
        <f t="shared" si="5"/>
        <v>150</v>
      </c>
      <c r="AG19" s="106">
        <f t="shared" si="5"/>
        <v>150</v>
      </c>
      <c r="AH19" s="106">
        <f t="shared" si="5"/>
        <v>364</v>
      </c>
      <c r="AI19" s="106">
        <f t="shared" si="5"/>
        <v>100</v>
      </c>
      <c r="AJ19" s="106">
        <f t="shared" si="5"/>
        <v>210</v>
      </c>
      <c r="AK19" s="106">
        <f t="shared" si="5"/>
        <v>4110</v>
      </c>
      <c r="AL19" s="106">
        <f t="shared" si="5"/>
        <v>400</v>
      </c>
      <c r="AM19" s="106">
        <f t="shared" si="5"/>
        <v>150</v>
      </c>
      <c r="AN19" s="106">
        <f t="shared" si="5"/>
        <v>250</v>
      </c>
      <c r="AO19" s="106">
        <f t="shared" si="5"/>
        <v>150</v>
      </c>
      <c r="AP19" s="106">
        <f t="shared" si="5"/>
        <v>150</v>
      </c>
      <c r="AQ19" s="106">
        <f t="shared" si="5"/>
        <v>273</v>
      </c>
      <c r="AR19" s="106">
        <f t="shared" si="5"/>
        <v>400</v>
      </c>
      <c r="AS19" s="106">
        <f t="shared" si="5"/>
        <v>100</v>
      </c>
      <c r="AT19" s="106">
        <f t="shared" si="5"/>
        <v>200</v>
      </c>
      <c r="AU19" s="106">
        <f t="shared" si="5"/>
        <v>346</v>
      </c>
      <c r="AV19" s="106">
        <f t="shared" si="5"/>
        <v>370</v>
      </c>
      <c r="AW19" s="106">
        <f t="shared" si="5"/>
        <v>350</v>
      </c>
      <c r="AX19" s="106">
        <f t="shared" si="5"/>
        <v>200</v>
      </c>
      <c r="AY19" s="106">
        <f t="shared" si="5"/>
        <v>2460</v>
      </c>
      <c r="AZ19" s="106">
        <f t="shared" si="5"/>
        <v>160</v>
      </c>
      <c r="BA19" s="106">
        <f t="shared" si="5"/>
        <v>50</v>
      </c>
      <c r="BB19" s="106">
        <f t="shared" si="5"/>
        <v>150</v>
      </c>
      <c r="BC19" s="106">
        <f t="shared" si="5"/>
        <v>150</v>
      </c>
      <c r="BD19" s="106">
        <f t="shared" si="5"/>
        <v>840</v>
      </c>
      <c r="BE19" s="106">
        <f t="shared" si="5"/>
        <v>180</v>
      </c>
      <c r="BF19" s="106">
        <f t="shared" si="5"/>
        <v>2650</v>
      </c>
      <c r="BG19" s="106">
        <f t="shared" si="5"/>
        <v>1390</v>
      </c>
      <c r="BH19" s="106">
        <f t="shared" si="5"/>
        <v>100</v>
      </c>
      <c r="BI19" s="106">
        <f t="shared" si="5"/>
        <v>9410</v>
      </c>
      <c r="BJ19" s="106">
        <f t="shared" si="5"/>
        <v>100</v>
      </c>
      <c r="BK19" s="106">
        <f t="shared" si="5"/>
        <v>1365</v>
      </c>
      <c r="BL19" s="106">
        <f t="shared" si="5"/>
        <v>100</v>
      </c>
      <c r="BM19" s="106">
        <f t="shared" si="5"/>
        <v>2480</v>
      </c>
      <c r="BN19" s="106">
        <f t="shared" si="5"/>
        <v>250</v>
      </c>
      <c r="BO19" s="106" t="e">
        <f t="shared" si="5"/>
        <v>#REF!</v>
      </c>
      <c r="BP19" s="106" t="e">
        <f t="shared" si="5"/>
        <v>#REF!</v>
      </c>
    </row>
    <row r="20" spans="1:68" ht="22.5" customHeight="1">
      <c r="A20" s="110"/>
      <c r="B20" s="109"/>
      <c r="C20" s="112"/>
      <c r="D20" s="112"/>
      <c r="E20" s="112"/>
      <c r="F20" s="112"/>
      <c r="G20" s="112"/>
      <c r="H20" s="112"/>
      <c r="I20" s="141"/>
      <c r="J20" s="108"/>
      <c r="K20" s="113"/>
      <c r="L20" s="141"/>
      <c r="M20" s="141"/>
    </row>
    <row r="21" spans="1:68" ht="49.5">
      <c r="A21" s="110">
        <v>2</v>
      </c>
      <c r="B21" s="109" t="s">
        <v>1066</v>
      </c>
      <c r="C21" s="112"/>
      <c r="D21" s="112"/>
      <c r="E21" s="112"/>
      <c r="F21" s="112"/>
      <c r="G21" s="112"/>
      <c r="H21" s="112"/>
      <c r="I21" s="142"/>
      <c r="J21" s="108"/>
      <c r="K21" s="113"/>
      <c r="L21" s="141"/>
      <c r="M21" s="141"/>
    </row>
    <row r="22" spans="1:68">
      <c r="A22" s="110" t="s">
        <v>1071</v>
      </c>
      <c r="B22" s="109" t="s">
        <v>1067</v>
      </c>
      <c r="C22" s="112" t="s">
        <v>156</v>
      </c>
      <c r="D22" s="112">
        <f>D19*5%</f>
        <v>125</v>
      </c>
      <c r="E22" s="112">
        <v>0.5</v>
      </c>
      <c r="F22" s="112">
        <v>0.15</v>
      </c>
      <c r="G22" s="112">
        <f>ROUND(D22*E22*F22,0)</f>
        <v>9</v>
      </c>
      <c r="H22" s="112" t="s">
        <v>786</v>
      </c>
      <c r="I22" s="141">
        <v>902</v>
      </c>
      <c r="J22" s="108" t="str">
        <f>+H22</f>
        <v>Cum</v>
      </c>
      <c r="K22" s="113">
        <f>ROUND(G22*I22,0)</f>
        <v>8118</v>
      </c>
      <c r="L22" s="141">
        <v>403.36342614400002</v>
      </c>
      <c r="M22" s="141"/>
    </row>
    <row r="23" spans="1:68">
      <c r="A23" s="110" t="s">
        <v>1072</v>
      </c>
      <c r="B23" s="109" t="s">
        <v>1068</v>
      </c>
      <c r="C23" s="112" t="s">
        <v>156</v>
      </c>
      <c r="D23" s="112">
        <f>D19*15%</f>
        <v>375</v>
      </c>
      <c r="E23" s="112">
        <v>0.5</v>
      </c>
      <c r="F23" s="112">
        <v>0.15</v>
      </c>
      <c r="G23" s="112">
        <f>ROUND(D23*E23*F23,0)</f>
        <v>28</v>
      </c>
      <c r="H23" s="112" t="s">
        <v>786</v>
      </c>
      <c r="I23" s="141">
        <v>1878</v>
      </c>
      <c r="J23" s="108" t="str">
        <f t="shared" ref="J23" si="6">+H23</f>
        <v>Cum</v>
      </c>
      <c r="K23" s="113">
        <f t="shared" ref="K23" si="7">ROUND(G23*I23,0)</f>
        <v>52584</v>
      </c>
      <c r="L23" s="141">
        <v>436.62208143200002</v>
      </c>
      <c r="M23" s="141"/>
    </row>
    <row r="24" spans="1:68">
      <c r="A24" s="110"/>
      <c r="B24" s="109"/>
      <c r="C24" s="112"/>
      <c r="D24" s="112"/>
      <c r="E24" s="112"/>
      <c r="F24" s="112"/>
      <c r="G24" s="112"/>
      <c r="H24" s="112"/>
      <c r="I24" s="141"/>
      <c r="J24" s="108"/>
      <c r="K24" s="113"/>
      <c r="L24" s="141"/>
      <c r="M24" s="141"/>
    </row>
    <row r="25" spans="1:68" ht="179.25" customHeight="1">
      <c r="A25" s="110">
        <v>3</v>
      </c>
      <c r="B25" s="109" t="s">
        <v>922</v>
      </c>
      <c r="C25" s="112"/>
      <c r="D25" s="112"/>
      <c r="E25" s="112"/>
      <c r="F25" s="112"/>
      <c r="G25" s="112"/>
      <c r="H25" s="112"/>
      <c r="I25" s="111"/>
      <c r="J25" s="108"/>
      <c r="K25" s="113"/>
      <c r="L25" s="141"/>
      <c r="M25" s="141"/>
    </row>
    <row r="26" spans="1:68">
      <c r="A26" s="110"/>
      <c r="B26" s="1125" t="s">
        <v>1077</v>
      </c>
      <c r="C26" s="112" t="s">
        <v>960</v>
      </c>
      <c r="D26" s="112"/>
      <c r="E26" s="112"/>
      <c r="F26" s="112"/>
      <c r="G26" s="112">
        <v>6</v>
      </c>
      <c r="H26" s="112" t="s">
        <v>154</v>
      </c>
      <c r="I26" s="141" t="e">
        <f>'[52]sluice-PVC'!$C$20</f>
        <v>#REF!</v>
      </c>
      <c r="J26" s="108" t="str">
        <f>+H26</f>
        <v>No</v>
      </c>
      <c r="K26" s="113" t="e">
        <f>ROUND(G26*I26,0)</f>
        <v>#REF!</v>
      </c>
      <c r="L26" s="141">
        <v>35811.333000099999</v>
      </c>
      <c r="M26" s="141"/>
    </row>
    <row r="27" spans="1:68" ht="18" customHeight="1">
      <c r="A27" s="110"/>
      <c r="B27" s="114" t="s">
        <v>185</v>
      </c>
      <c r="C27" s="112" t="s">
        <v>966</v>
      </c>
      <c r="D27" s="112"/>
      <c r="E27" s="112"/>
      <c r="F27" s="112"/>
      <c r="G27" s="112">
        <v>12</v>
      </c>
      <c r="H27" s="112" t="s">
        <v>154</v>
      </c>
      <c r="I27" s="141" t="e">
        <f>'[52]sluice-PVC'!$D$20</f>
        <v>#REF!</v>
      </c>
      <c r="J27" s="108" t="str">
        <f>+H27</f>
        <v>No</v>
      </c>
      <c r="K27" s="113" t="e">
        <f>ROUND(G27*I27,0)</f>
        <v>#REF!</v>
      </c>
      <c r="L27" s="141">
        <v>35855.642850099997</v>
      </c>
      <c r="M27" s="141"/>
    </row>
    <row r="28" spans="1:68">
      <c r="A28" s="110"/>
      <c r="B28" s="114" t="s">
        <v>186</v>
      </c>
      <c r="C28" s="112" t="s">
        <v>959</v>
      </c>
      <c r="D28" s="112"/>
      <c r="E28" s="112"/>
      <c r="F28" s="112"/>
      <c r="G28" s="112">
        <v>4</v>
      </c>
      <c r="H28" s="112" t="s">
        <v>154</v>
      </c>
      <c r="I28" s="141" t="e">
        <f>'[52]sluice-PVC'!$E$20</f>
        <v>#REF!</v>
      </c>
      <c r="J28" s="108" t="str">
        <f t="shared" ref="J28:J36" si="8">+H28</f>
        <v>No</v>
      </c>
      <c r="K28" s="113" t="e">
        <f t="shared" ref="K28:K36" si="9">ROUND(G28*I28,0)</f>
        <v>#REF!</v>
      </c>
      <c r="L28" s="141">
        <v>35898.816550100004</v>
      </c>
      <c r="M28" s="141"/>
    </row>
    <row r="29" spans="1:68">
      <c r="A29" s="110"/>
      <c r="B29" s="114" t="s">
        <v>187</v>
      </c>
      <c r="C29" s="112" t="s">
        <v>548</v>
      </c>
      <c r="D29" s="112"/>
      <c r="E29" s="112"/>
      <c r="F29" s="112"/>
      <c r="G29" s="112">
        <v>2</v>
      </c>
      <c r="H29" s="112" t="s">
        <v>154</v>
      </c>
      <c r="I29" s="141" t="e">
        <f>'[52]sluice-PVC'!$F$20</f>
        <v>#REF!</v>
      </c>
      <c r="J29" s="108" t="str">
        <f t="shared" si="8"/>
        <v>No</v>
      </c>
      <c r="K29" s="113" t="e">
        <f t="shared" si="9"/>
        <v>#REF!</v>
      </c>
      <c r="L29" s="141">
        <v>47849.9492799</v>
      </c>
      <c r="M29" s="141"/>
    </row>
    <row r="30" spans="1:68">
      <c r="A30" s="110"/>
      <c r="B30" s="114" t="s">
        <v>188</v>
      </c>
      <c r="C30" s="112" t="s">
        <v>548</v>
      </c>
      <c r="D30" s="112"/>
      <c r="E30" s="112"/>
      <c r="F30" s="112"/>
      <c r="G30" s="112">
        <v>1</v>
      </c>
      <c r="H30" s="112" t="s">
        <v>154</v>
      </c>
      <c r="I30" s="141" t="e">
        <f>'[52]sluice-PVC'!$G$20</f>
        <v>#REF!</v>
      </c>
      <c r="J30" s="108" t="str">
        <f t="shared" si="8"/>
        <v>No</v>
      </c>
      <c r="K30" s="113" t="e">
        <f t="shared" si="9"/>
        <v>#REF!</v>
      </c>
      <c r="L30" s="141">
        <v>49284.593152500005</v>
      </c>
      <c r="M30" s="141"/>
    </row>
    <row r="31" spans="1:68">
      <c r="A31" s="110"/>
      <c r="B31" s="114" t="s">
        <v>189</v>
      </c>
      <c r="C31" s="112" t="s">
        <v>548</v>
      </c>
      <c r="D31" s="112"/>
      <c r="E31" s="112"/>
      <c r="F31" s="112"/>
      <c r="G31" s="112">
        <v>1</v>
      </c>
      <c r="H31" s="112" t="s">
        <v>154</v>
      </c>
      <c r="I31" s="141" t="e">
        <f>'[52]sluice-PVC'!$H$20</f>
        <v>#REF!</v>
      </c>
      <c r="J31" s="108" t="str">
        <f t="shared" si="8"/>
        <v>No</v>
      </c>
      <c r="K31" s="113" t="e">
        <f t="shared" si="9"/>
        <v>#REF!</v>
      </c>
      <c r="L31" s="141">
        <v>63872.154720699989</v>
      </c>
      <c r="M31" s="141"/>
    </row>
    <row r="32" spans="1:68">
      <c r="A32" s="110"/>
      <c r="B32" s="114" t="s">
        <v>190</v>
      </c>
      <c r="C32" s="112" t="s">
        <v>156</v>
      </c>
      <c r="D32" s="112"/>
      <c r="E32" s="112"/>
      <c r="F32" s="112"/>
      <c r="G32" s="112">
        <v>0</v>
      </c>
      <c r="H32" s="112" t="s">
        <v>154</v>
      </c>
      <c r="I32" s="141" t="e">
        <f>'[52]sluice-PVC'!$I$20</f>
        <v>#REF!</v>
      </c>
      <c r="J32" s="108" t="str">
        <f t="shared" si="8"/>
        <v>No</v>
      </c>
      <c r="K32" s="113" t="e">
        <f t="shared" si="9"/>
        <v>#REF!</v>
      </c>
      <c r="L32" s="141">
        <v>63922.145320699987</v>
      </c>
      <c r="M32" s="141"/>
    </row>
    <row r="33" spans="1:16">
      <c r="A33" s="110"/>
      <c r="B33" s="114" t="s">
        <v>191</v>
      </c>
      <c r="C33" s="112" t="s">
        <v>156</v>
      </c>
      <c r="D33" s="112"/>
      <c r="E33" s="112"/>
      <c r="F33" s="112"/>
      <c r="G33" s="112">
        <v>0</v>
      </c>
      <c r="H33" s="112" t="s">
        <v>154</v>
      </c>
      <c r="I33" s="141" t="e">
        <f>'[52]sluice-PVC'!$J$20</f>
        <v>#REF!</v>
      </c>
      <c r="J33" s="108" t="str">
        <f t="shared" si="8"/>
        <v>No</v>
      </c>
      <c r="K33" s="113" t="e">
        <f t="shared" si="9"/>
        <v>#REF!</v>
      </c>
      <c r="L33" s="141">
        <v>63984.633570699989</v>
      </c>
      <c r="M33" s="141"/>
    </row>
    <row r="34" spans="1:16">
      <c r="A34" s="110"/>
      <c r="B34" s="114" t="s">
        <v>192</v>
      </c>
      <c r="C34" s="112" t="s">
        <v>156</v>
      </c>
      <c r="D34" s="112"/>
      <c r="E34" s="112"/>
      <c r="F34" s="112"/>
      <c r="G34" s="112">
        <v>0</v>
      </c>
      <c r="H34" s="112" t="s">
        <v>154</v>
      </c>
      <c r="I34" s="141" t="e">
        <f>'[52]sluice-PVC'!$K$20</f>
        <v>#REF!</v>
      </c>
      <c r="J34" s="108" t="str">
        <f t="shared" si="8"/>
        <v>No</v>
      </c>
      <c r="K34" s="113" t="e">
        <f t="shared" si="9"/>
        <v>#REF!</v>
      </c>
      <c r="L34" s="141">
        <v>88983.096612300011</v>
      </c>
      <c r="M34" s="141"/>
    </row>
    <row r="35" spans="1:16">
      <c r="A35" s="110"/>
      <c r="B35" s="114" t="s">
        <v>193</v>
      </c>
      <c r="C35" s="112" t="s">
        <v>156</v>
      </c>
      <c r="D35" s="112"/>
      <c r="E35" s="112"/>
      <c r="F35" s="112"/>
      <c r="G35" s="112">
        <v>0</v>
      </c>
      <c r="H35" s="112" t="s">
        <v>154</v>
      </c>
      <c r="I35" s="141" t="e">
        <f>'[52]sluice-PVC'!$M$20</f>
        <v>#REF!</v>
      </c>
      <c r="J35" s="108" t="str">
        <f t="shared" si="8"/>
        <v>No</v>
      </c>
      <c r="K35" s="113" t="e">
        <f t="shared" si="9"/>
        <v>#REF!</v>
      </c>
      <c r="L35" s="141">
        <v>89038.767962300015</v>
      </c>
      <c r="M35" s="141"/>
    </row>
    <row r="36" spans="1:16">
      <c r="A36" s="110"/>
      <c r="B36" s="114" t="s">
        <v>194</v>
      </c>
      <c r="C36" s="112" t="s">
        <v>156</v>
      </c>
      <c r="D36" s="112"/>
      <c r="E36" s="112"/>
      <c r="F36" s="112"/>
      <c r="G36" s="112">
        <v>0</v>
      </c>
      <c r="H36" s="112" t="s">
        <v>154</v>
      </c>
      <c r="I36" s="141" t="e">
        <f>'[52]sluice-PVC'!$O$20</f>
        <v>#REF!</v>
      </c>
      <c r="J36" s="108" t="str">
        <f t="shared" si="8"/>
        <v>No</v>
      </c>
      <c r="K36" s="113" t="e">
        <f t="shared" si="9"/>
        <v>#REF!</v>
      </c>
      <c r="L36" s="141">
        <v>122212.44028809998</v>
      </c>
      <c r="M36" s="141"/>
    </row>
    <row r="37" spans="1:16" ht="143.25" customHeight="1">
      <c r="A37" s="110">
        <v>4</v>
      </c>
      <c r="B37" s="114" t="s">
        <v>978</v>
      </c>
      <c r="C37" s="112"/>
      <c r="D37" s="112"/>
      <c r="E37" s="112"/>
      <c r="F37" s="112"/>
      <c r="G37" s="112"/>
      <c r="H37" s="112"/>
      <c r="I37" s="111"/>
      <c r="J37" s="108"/>
      <c r="K37" s="113"/>
      <c r="L37" s="141">
        <v>122602.13973809998</v>
      </c>
      <c r="M37" s="141"/>
    </row>
    <row r="38" spans="1:16" ht="22.5" customHeight="1">
      <c r="A38" s="110" t="s">
        <v>1071</v>
      </c>
      <c r="B38" s="109" t="s">
        <v>1069</v>
      </c>
      <c r="C38" s="112" t="s">
        <v>156</v>
      </c>
      <c r="D38" s="112">
        <f t="shared" ref="D38:F39" si="10">D22</f>
        <v>125</v>
      </c>
      <c r="E38" s="112">
        <f t="shared" si="10"/>
        <v>0.5</v>
      </c>
      <c r="F38" s="112">
        <f t="shared" si="10"/>
        <v>0.15</v>
      </c>
      <c r="G38" s="112">
        <f>ROUND(D38*E38*F38,0)</f>
        <v>9</v>
      </c>
      <c r="H38" s="112" t="s">
        <v>786</v>
      </c>
      <c r="I38" s="141">
        <f>[113]Data!$I$437</f>
        <v>0</v>
      </c>
      <c r="J38" s="108" t="str">
        <f t="shared" ref="J38:J39" si="11">H38</f>
        <v>Cum</v>
      </c>
      <c r="K38" s="113">
        <f t="shared" ref="K38:K39" si="12">ROUND(G38*I38,0)</f>
        <v>0</v>
      </c>
      <c r="L38" s="141">
        <v>167052.60875129999</v>
      </c>
      <c r="M38" s="141"/>
    </row>
    <row r="39" spans="1:16" ht="22.5" customHeight="1">
      <c r="A39" s="110" t="s">
        <v>1072</v>
      </c>
      <c r="B39" s="109" t="s">
        <v>1070</v>
      </c>
      <c r="C39" s="112" t="s">
        <v>156</v>
      </c>
      <c r="D39" s="112">
        <f t="shared" si="10"/>
        <v>375</v>
      </c>
      <c r="E39" s="112">
        <f t="shared" si="10"/>
        <v>0.5</v>
      </c>
      <c r="F39" s="112">
        <f t="shared" si="10"/>
        <v>0.15</v>
      </c>
      <c r="G39" s="112">
        <f>ROUND(D39*E39*F39,0)</f>
        <v>28</v>
      </c>
      <c r="H39" s="112" t="s">
        <v>786</v>
      </c>
      <c r="I39" s="141">
        <f>[113]Data!$I$437</f>
        <v>0</v>
      </c>
      <c r="J39" s="108" t="str">
        <f t="shared" si="11"/>
        <v>Cum</v>
      </c>
      <c r="K39" s="113">
        <f t="shared" si="12"/>
        <v>0</v>
      </c>
      <c r="L39" s="141"/>
      <c r="M39" s="141"/>
    </row>
    <row r="40" spans="1:16">
      <c r="A40" s="110"/>
      <c r="B40" s="114"/>
      <c r="C40" s="112"/>
      <c r="D40" s="112"/>
      <c r="E40" s="112"/>
      <c r="F40" s="112"/>
      <c r="G40" s="112"/>
      <c r="H40" s="112"/>
      <c r="I40" s="111"/>
      <c r="J40" s="108"/>
      <c r="K40" s="113"/>
      <c r="L40" s="141"/>
      <c r="M40" s="141"/>
    </row>
    <row r="41" spans="1:16">
      <c r="A41" s="110"/>
      <c r="B41" s="114"/>
      <c r="C41" s="112"/>
      <c r="D41" s="112"/>
      <c r="E41" s="112"/>
      <c r="F41" s="112"/>
      <c r="G41" s="112"/>
      <c r="H41" s="112"/>
      <c r="I41" s="111"/>
      <c r="J41" s="108"/>
      <c r="K41" s="113"/>
      <c r="L41" s="141"/>
      <c r="M41" s="141"/>
    </row>
    <row r="42" spans="1:16" ht="297">
      <c r="A42" s="110">
        <v>5</v>
      </c>
      <c r="B42" s="109" t="s">
        <v>1096</v>
      </c>
      <c r="C42" s="112"/>
      <c r="D42" s="112"/>
      <c r="E42" s="112"/>
      <c r="F42" s="112"/>
      <c r="G42" s="112"/>
      <c r="H42" s="112"/>
      <c r="I42" s="111"/>
      <c r="J42" s="108"/>
      <c r="K42" s="113"/>
      <c r="L42" s="141"/>
      <c r="M42" s="141"/>
    </row>
    <row r="43" spans="1:16">
      <c r="A43" s="110"/>
      <c r="B43" s="114"/>
      <c r="C43" s="112">
        <f>Input!B13</f>
        <v>805</v>
      </c>
      <c r="D43" s="112"/>
      <c r="E43" s="112"/>
      <c r="F43" s="112"/>
      <c r="G43" s="112">
        <f>C43</f>
        <v>805</v>
      </c>
      <c r="H43" s="112" t="s">
        <v>249</v>
      </c>
      <c r="I43" s="141">
        <v>1998</v>
      </c>
      <c r="J43" s="108" t="s">
        <v>249</v>
      </c>
      <c r="K43" s="113">
        <f>ROUND(G43*I43,0)</f>
        <v>1608390</v>
      </c>
      <c r="L43" s="141"/>
      <c r="M43" s="141"/>
    </row>
    <row r="44" spans="1:16">
      <c r="A44" s="110"/>
      <c r="B44" s="114"/>
      <c r="C44" s="112"/>
      <c r="D44" s="112"/>
      <c r="E44" s="112"/>
      <c r="F44" s="112"/>
      <c r="G44" s="112"/>
      <c r="H44" s="112"/>
      <c r="I44" s="111"/>
      <c r="J44" s="108"/>
      <c r="K44" s="141"/>
      <c r="L44" s="141"/>
      <c r="M44" s="141"/>
    </row>
    <row r="45" spans="1:16">
      <c r="A45" s="110">
        <v>6</v>
      </c>
      <c r="B45" s="114" t="s">
        <v>926</v>
      </c>
      <c r="C45" s="112"/>
      <c r="D45" s="112"/>
      <c r="E45" s="112"/>
      <c r="F45" s="112"/>
      <c r="G45" s="112"/>
      <c r="H45" s="112"/>
      <c r="I45" s="111"/>
      <c r="J45" s="108"/>
      <c r="K45" s="141">
        <f>ROUND((D6*M6+D7*M7+D8*M8)*12.36%,0)</f>
        <v>29947</v>
      </c>
      <c r="L45" s="141"/>
      <c r="M45" s="141"/>
    </row>
    <row r="46" spans="1:16">
      <c r="A46" s="110"/>
      <c r="B46" s="114"/>
      <c r="C46" s="112"/>
      <c r="D46" s="112"/>
      <c r="E46" s="112"/>
      <c r="F46" s="112"/>
      <c r="G46" s="112"/>
      <c r="H46" s="112"/>
      <c r="I46" s="111"/>
      <c r="J46" s="108"/>
      <c r="K46" s="141"/>
      <c r="L46" s="141"/>
      <c r="M46" s="141"/>
    </row>
    <row r="47" spans="1:16" ht="36.75" customHeight="1">
      <c r="A47" s="110">
        <v>7</v>
      </c>
      <c r="B47" s="109" t="s">
        <v>153</v>
      </c>
      <c r="C47" s="1907" t="s">
        <v>152</v>
      </c>
      <c r="D47" s="1907"/>
      <c r="E47" s="1907"/>
      <c r="F47" s="108"/>
      <c r="G47" s="107"/>
      <c r="H47" s="99"/>
      <c r="J47" s="107"/>
      <c r="K47" s="99"/>
      <c r="L47" s="99"/>
      <c r="M47" s="99"/>
      <c r="O47" s="106"/>
      <c r="P47" s="106"/>
    </row>
    <row r="48" spans="1:16">
      <c r="A48" s="105"/>
      <c r="B48" s="104"/>
      <c r="C48" s="103"/>
      <c r="D48" s="103"/>
      <c r="E48" s="103"/>
      <c r="F48" s="103"/>
      <c r="G48" s="103"/>
      <c r="H48" s="103"/>
      <c r="I48" s="103" t="s">
        <v>151</v>
      </c>
      <c r="J48" s="103"/>
      <c r="K48" s="102" t="e">
        <f>SUM(K5:K47)</f>
        <v>#REF!</v>
      </c>
      <c r="L48" s="1014"/>
      <c r="M48" s="1014"/>
      <c r="N48" s="97">
        <v>110000</v>
      </c>
      <c r="O48" s="101">
        <v>130000</v>
      </c>
      <c r="P48" s="101"/>
    </row>
    <row r="49" spans="1:19">
      <c r="A49" s="99"/>
      <c r="K49" s="101"/>
      <c r="L49" s="101"/>
      <c r="M49" s="101"/>
      <c r="S49" s="100"/>
    </row>
    <row r="50" spans="1:19">
      <c r="A50" s="99"/>
      <c r="K50" s="101"/>
      <c r="L50" s="101"/>
      <c r="M50" s="101"/>
      <c r="S50" s="100"/>
    </row>
    <row r="51" spans="1:19">
      <c r="A51" s="99"/>
      <c r="K51" s="101"/>
      <c r="L51" s="101"/>
      <c r="M51" s="101"/>
      <c r="S51" s="100"/>
    </row>
    <row r="52" spans="1:19">
      <c r="A52" s="99"/>
      <c r="K52" s="101"/>
      <c r="L52" s="101"/>
      <c r="M52" s="101"/>
      <c r="S52" s="100"/>
    </row>
    <row r="53" spans="1:19">
      <c r="A53" s="99"/>
      <c r="S53" s="100"/>
    </row>
    <row r="55" spans="1:19">
      <c r="A55" s="99"/>
      <c r="B55" s="97" t="str">
        <f>Specification!B52</f>
        <v>Asst. Engineer</v>
      </c>
      <c r="H55" s="97" t="str">
        <f>Specification!G52</f>
        <v>Dy. Exe Engineer</v>
      </c>
      <c r="I55" s="97"/>
      <c r="J55" s="97"/>
    </row>
    <row r="56" spans="1:19">
      <c r="B56" s="97" t="str">
        <f>Specification!B53</f>
        <v>RWS &amp; S Thirumalagiri</v>
      </c>
      <c r="H56" s="97" t="str">
        <f>Specification!G53</f>
        <v>RWS Subdivision Thungathurthy</v>
      </c>
      <c r="I56" s="97"/>
      <c r="J56" s="97"/>
    </row>
    <row r="59" spans="1:19">
      <c r="B59" s="97" t="str">
        <f>Specification!B56</f>
        <v>Executive Engineer</v>
      </c>
      <c r="H59" s="97" t="str">
        <f>Specification!G56</f>
        <v>Superintending Engineer</v>
      </c>
    </row>
    <row r="60" spans="1:19">
      <c r="B60" s="97" t="str">
        <f>Specification!B57</f>
        <v>RWS&amp;S Div-I Nalgonda</v>
      </c>
      <c r="H60" s="97" t="str">
        <f>Specification!G57</f>
        <v>RWS&amp;S Circle Nalgonda</v>
      </c>
    </row>
  </sheetData>
  <mergeCells count="3">
    <mergeCell ref="A1:K1"/>
    <mergeCell ref="A2:K2"/>
    <mergeCell ref="C47:E47"/>
  </mergeCells>
  <printOptions gridLines="1"/>
  <pageMargins left="0.118110236220472" right="0.118110236220472" top="0.484251969" bottom="0.484251969" header="0.511811023622047" footer="0.511811023622047"/>
  <pageSetup paperSize="9" scale="75" orientation="portrait" r:id="rId1"/>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75"/>
  <sheetViews>
    <sheetView view="pageBreakPreview" topLeftCell="A9" zoomScaleNormal="75" zoomScaleSheetLayoutView="100" workbookViewId="0">
      <selection activeCell="I8" sqref="I8"/>
    </sheetView>
  </sheetViews>
  <sheetFormatPr defaultColWidth="8.85546875" defaultRowHeight="12.75"/>
  <cols>
    <col min="1" max="1" width="4.85546875" style="271" customWidth="1"/>
    <col min="2" max="2" width="31.7109375" style="271" customWidth="1"/>
    <col min="3" max="3" width="14.140625" style="271" customWidth="1"/>
    <col min="4" max="4" width="12" style="271" customWidth="1"/>
    <col min="5" max="5" width="2.28515625" style="271" customWidth="1"/>
    <col min="6" max="6" width="8" style="271" customWidth="1"/>
    <col min="7" max="7" width="2.28515625" style="271" customWidth="1"/>
    <col min="8" max="8" width="9.28515625" style="271" customWidth="1"/>
    <col min="9" max="9" width="12.85546875" style="271" customWidth="1"/>
    <col min="10" max="10" width="7" style="271" hidden="1" customWidth="1"/>
    <col min="11" max="11" width="4.140625" style="271" hidden="1" customWidth="1"/>
    <col min="12" max="12" width="8.85546875" style="271" customWidth="1"/>
    <col min="13" max="13" width="8.7109375" style="271" customWidth="1"/>
    <col min="14" max="256" width="8.85546875" style="271"/>
    <col min="257" max="257" width="4.85546875" style="271" customWidth="1"/>
    <col min="258" max="258" width="31.7109375" style="271" customWidth="1"/>
    <col min="259" max="259" width="14.140625" style="271" customWidth="1"/>
    <col min="260" max="260" width="8" style="271" customWidth="1"/>
    <col min="261" max="261" width="2.28515625" style="271" customWidth="1"/>
    <col min="262" max="262" width="8" style="271" customWidth="1"/>
    <col min="263" max="263" width="2.28515625" style="271" customWidth="1"/>
    <col min="264" max="264" width="8.7109375" style="271" customWidth="1"/>
    <col min="265" max="265" width="12.85546875" style="271" customWidth="1"/>
    <col min="266" max="267" width="0" style="271" hidden="1" customWidth="1"/>
    <col min="268" max="268" width="8.85546875" style="271" customWidth="1"/>
    <col min="269" max="269" width="8.7109375" style="271" customWidth="1"/>
    <col min="270" max="512" width="8.85546875" style="271"/>
    <col min="513" max="513" width="4.85546875" style="271" customWidth="1"/>
    <col min="514" max="514" width="31.7109375" style="271" customWidth="1"/>
    <col min="515" max="515" width="14.140625" style="271" customWidth="1"/>
    <col min="516" max="516" width="8" style="271" customWidth="1"/>
    <col min="517" max="517" width="2.28515625" style="271" customWidth="1"/>
    <col min="518" max="518" width="8" style="271" customWidth="1"/>
    <col min="519" max="519" width="2.28515625" style="271" customWidth="1"/>
    <col min="520" max="520" width="8.7109375" style="271" customWidth="1"/>
    <col min="521" max="521" width="12.85546875" style="271" customWidth="1"/>
    <col min="522" max="523" width="0" style="271" hidden="1" customWidth="1"/>
    <col min="524" max="524" width="8.85546875" style="271" customWidth="1"/>
    <col min="525" max="525" width="8.7109375" style="271" customWidth="1"/>
    <col min="526" max="768" width="8.85546875" style="271"/>
    <col min="769" max="769" width="4.85546875" style="271" customWidth="1"/>
    <col min="770" max="770" width="31.7109375" style="271" customWidth="1"/>
    <col min="771" max="771" width="14.140625" style="271" customWidth="1"/>
    <col min="772" max="772" width="8" style="271" customWidth="1"/>
    <col min="773" max="773" width="2.28515625" style="271" customWidth="1"/>
    <col min="774" max="774" width="8" style="271" customWidth="1"/>
    <col min="775" max="775" width="2.28515625" style="271" customWidth="1"/>
    <col min="776" max="776" width="8.7109375" style="271" customWidth="1"/>
    <col min="777" max="777" width="12.85546875" style="271" customWidth="1"/>
    <col min="778" max="779" width="0" style="271" hidden="1" customWidth="1"/>
    <col min="780" max="780" width="8.85546875" style="271" customWidth="1"/>
    <col min="781" max="781" width="8.7109375" style="271" customWidth="1"/>
    <col min="782" max="1024" width="8.85546875" style="271"/>
    <col min="1025" max="1025" width="4.85546875" style="271" customWidth="1"/>
    <col min="1026" max="1026" width="31.7109375" style="271" customWidth="1"/>
    <col min="1027" max="1027" width="14.140625" style="271" customWidth="1"/>
    <col min="1028" max="1028" width="8" style="271" customWidth="1"/>
    <col min="1029" max="1029" width="2.28515625" style="271" customWidth="1"/>
    <col min="1030" max="1030" width="8" style="271" customWidth="1"/>
    <col min="1031" max="1031" width="2.28515625" style="271" customWidth="1"/>
    <col min="1032" max="1032" width="8.7109375" style="271" customWidth="1"/>
    <col min="1033" max="1033" width="12.85546875" style="271" customWidth="1"/>
    <col min="1034" max="1035" width="0" style="271" hidden="1" customWidth="1"/>
    <col min="1036" max="1036" width="8.85546875" style="271" customWidth="1"/>
    <col min="1037" max="1037" width="8.7109375" style="271" customWidth="1"/>
    <col min="1038" max="1280" width="8.85546875" style="271"/>
    <col min="1281" max="1281" width="4.85546875" style="271" customWidth="1"/>
    <col min="1282" max="1282" width="31.7109375" style="271" customWidth="1"/>
    <col min="1283" max="1283" width="14.140625" style="271" customWidth="1"/>
    <col min="1284" max="1284" width="8" style="271" customWidth="1"/>
    <col min="1285" max="1285" width="2.28515625" style="271" customWidth="1"/>
    <col min="1286" max="1286" width="8" style="271" customWidth="1"/>
    <col min="1287" max="1287" width="2.28515625" style="271" customWidth="1"/>
    <col min="1288" max="1288" width="8.7109375" style="271" customWidth="1"/>
    <col min="1289" max="1289" width="12.85546875" style="271" customWidth="1"/>
    <col min="1290" max="1291" width="0" style="271" hidden="1" customWidth="1"/>
    <col min="1292" max="1292" width="8.85546875" style="271" customWidth="1"/>
    <col min="1293" max="1293" width="8.7109375" style="271" customWidth="1"/>
    <col min="1294" max="1536" width="8.85546875" style="271"/>
    <col min="1537" max="1537" width="4.85546875" style="271" customWidth="1"/>
    <col min="1538" max="1538" width="31.7109375" style="271" customWidth="1"/>
    <col min="1539" max="1539" width="14.140625" style="271" customWidth="1"/>
    <col min="1540" max="1540" width="8" style="271" customWidth="1"/>
    <col min="1541" max="1541" width="2.28515625" style="271" customWidth="1"/>
    <col min="1542" max="1542" width="8" style="271" customWidth="1"/>
    <col min="1543" max="1543" width="2.28515625" style="271" customWidth="1"/>
    <col min="1544" max="1544" width="8.7109375" style="271" customWidth="1"/>
    <col min="1545" max="1545" width="12.85546875" style="271" customWidth="1"/>
    <col min="1546" max="1547" width="0" style="271" hidden="1" customWidth="1"/>
    <col min="1548" max="1548" width="8.85546875" style="271" customWidth="1"/>
    <col min="1549" max="1549" width="8.7109375" style="271" customWidth="1"/>
    <col min="1550" max="1792" width="8.85546875" style="271"/>
    <col min="1793" max="1793" width="4.85546875" style="271" customWidth="1"/>
    <col min="1794" max="1794" width="31.7109375" style="271" customWidth="1"/>
    <col min="1795" max="1795" width="14.140625" style="271" customWidth="1"/>
    <col min="1796" max="1796" width="8" style="271" customWidth="1"/>
    <col min="1797" max="1797" width="2.28515625" style="271" customWidth="1"/>
    <col min="1798" max="1798" width="8" style="271" customWidth="1"/>
    <col min="1799" max="1799" width="2.28515625" style="271" customWidth="1"/>
    <col min="1800" max="1800" width="8.7109375" style="271" customWidth="1"/>
    <col min="1801" max="1801" width="12.85546875" style="271" customWidth="1"/>
    <col min="1802" max="1803" width="0" style="271" hidden="1" customWidth="1"/>
    <col min="1804" max="1804" width="8.85546875" style="271" customWidth="1"/>
    <col min="1805" max="1805" width="8.7109375" style="271" customWidth="1"/>
    <col min="1806" max="2048" width="8.85546875" style="271"/>
    <col min="2049" max="2049" width="4.85546875" style="271" customWidth="1"/>
    <col min="2050" max="2050" width="31.7109375" style="271" customWidth="1"/>
    <col min="2051" max="2051" width="14.140625" style="271" customWidth="1"/>
    <col min="2052" max="2052" width="8" style="271" customWidth="1"/>
    <col min="2053" max="2053" width="2.28515625" style="271" customWidth="1"/>
    <col min="2054" max="2054" width="8" style="271" customWidth="1"/>
    <col min="2055" max="2055" width="2.28515625" style="271" customWidth="1"/>
    <col min="2056" max="2056" width="8.7109375" style="271" customWidth="1"/>
    <col min="2057" max="2057" width="12.85546875" style="271" customWidth="1"/>
    <col min="2058" max="2059" width="0" style="271" hidden="1" customWidth="1"/>
    <col min="2060" max="2060" width="8.85546875" style="271" customWidth="1"/>
    <col min="2061" max="2061" width="8.7109375" style="271" customWidth="1"/>
    <col min="2062" max="2304" width="8.85546875" style="271"/>
    <col min="2305" max="2305" width="4.85546875" style="271" customWidth="1"/>
    <col min="2306" max="2306" width="31.7109375" style="271" customWidth="1"/>
    <col min="2307" max="2307" width="14.140625" style="271" customWidth="1"/>
    <col min="2308" max="2308" width="8" style="271" customWidth="1"/>
    <col min="2309" max="2309" width="2.28515625" style="271" customWidth="1"/>
    <col min="2310" max="2310" width="8" style="271" customWidth="1"/>
    <col min="2311" max="2311" width="2.28515625" style="271" customWidth="1"/>
    <col min="2312" max="2312" width="8.7109375" style="271" customWidth="1"/>
    <col min="2313" max="2313" width="12.85546875" style="271" customWidth="1"/>
    <col min="2314" max="2315" width="0" style="271" hidden="1" customWidth="1"/>
    <col min="2316" max="2316" width="8.85546875" style="271" customWidth="1"/>
    <col min="2317" max="2317" width="8.7109375" style="271" customWidth="1"/>
    <col min="2318" max="2560" width="8.85546875" style="271"/>
    <col min="2561" max="2561" width="4.85546875" style="271" customWidth="1"/>
    <col min="2562" max="2562" width="31.7109375" style="271" customWidth="1"/>
    <col min="2563" max="2563" width="14.140625" style="271" customWidth="1"/>
    <col min="2564" max="2564" width="8" style="271" customWidth="1"/>
    <col min="2565" max="2565" width="2.28515625" style="271" customWidth="1"/>
    <col min="2566" max="2566" width="8" style="271" customWidth="1"/>
    <col min="2567" max="2567" width="2.28515625" style="271" customWidth="1"/>
    <col min="2568" max="2568" width="8.7109375" style="271" customWidth="1"/>
    <col min="2569" max="2569" width="12.85546875" style="271" customWidth="1"/>
    <col min="2570" max="2571" width="0" style="271" hidden="1" customWidth="1"/>
    <col min="2572" max="2572" width="8.85546875" style="271" customWidth="1"/>
    <col min="2573" max="2573" width="8.7109375" style="271" customWidth="1"/>
    <col min="2574" max="2816" width="8.85546875" style="271"/>
    <col min="2817" max="2817" width="4.85546875" style="271" customWidth="1"/>
    <col min="2818" max="2818" width="31.7109375" style="271" customWidth="1"/>
    <col min="2819" max="2819" width="14.140625" style="271" customWidth="1"/>
    <col min="2820" max="2820" width="8" style="271" customWidth="1"/>
    <col min="2821" max="2821" width="2.28515625" style="271" customWidth="1"/>
    <col min="2822" max="2822" width="8" style="271" customWidth="1"/>
    <col min="2823" max="2823" width="2.28515625" style="271" customWidth="1"/>
    <col min="2824" max="2824" width="8.7109375" style="271" customWidth="1"/>
    <col min="2825" max="2825" width="12.85546875" style="271" customWidth="1"/>
    <col min="2826" max="2827" width="0" style="271" hidden="1" customWidth="1"/>
    <col min="2828" max="2828" width="8.85546875" style="271" customWidth="1"/>
    <col min="2829" max="2829" width="8.7109375" style="271" customWidth="1"/>
    <col min="2830" max="3072" width="8.85546875" style="271"/>
    <col min="3073" max="3073" width="4.85546875" style="271" customWidth="1"/>
    <col min="3074" max="3074" width="31.7109375" style="271" customWidth="1"/>
    <col min="3075" max="3075" width="14.140625" style="271" customWidth="1"/>
    <col min="3076" max="3076" width="8" style="271" customWidth="1"/>
    <col min="3077" max="3077" width="2.28515625" style="271" customWidth="1"/>
    <col min="3078" max="3078" width="8" style="271" customWidth="1"/>
    <col min="3079" max="3079" width="2.28515625" style="271" customWidth="1"/>
    <col min="3080" max="3080" width="8.7109375" style="271" customWidth="1"/>
    <col min="3081" max="3081" width="12.85546875" style="271" customWidth="1"/>
    <col min="3082" max="3083" width="0" style="271" hidden="1" customWidth="1"/>
    <col min="3084" max="3084" width="8.85546875" style="271" customWidth="1"/>
    <col min="3085" max="3085" width="8.7109375" style="271" customWidth="1"/>
    <col min="3086" max="3328" width="8.85546875" style="271"/>
    <col min="3329" max="3329" width="4.85546875" style="271" customWidth="1"/>
    <col min="3330" max="3330" width="31.7109375" style="271" customWidth="1"/>
    <col min="3331" max="3331" width="14.140625" style="271" customWidth="1"/>
    <col min="3332" max="3332" width="8" style="271" customWidth="1"/>
    <col min="3333" max="3333" width="2.28515625" style="271" customWidth="1"/>
    <col min="3334" max="3334" width="8" style="271" customWidth="1"/>
    <col min="3335" max="3335" width="2.28515625" style="271" customWidth="1"/>
    <col min="3336" max="3336" width="8.7109375" style="271" customWidth="1"/>
    <col min="3337" max="3337" width="12.85546875" style="271" customWidth="1"/>
    <col min="3338" max="3339" width="0" style="271" hidden="1" customWidth="1"/>
    <col min="3340" max="3340" width="8.85546875" style="271" customWidth="1"/>
    <col min="3341" max="3341" width="8.7109375" style="271" customWidth="1"/>
    <col min="3342" max="3584" width="8.85546875" style="271"/>
    <col min="3585" max="3585" width="4.85546875" style="271" customWidth="1"/>
    <col min="3586" max="3586" width="31.7109375" style="271" customWidth="1"/>
    <col min="3587" max="3587" width="14.140625" style="271" customWidth="1"/>
    <col min="3588" max="3588" width="8" style="271" customWidth="1"/>
    <col min="3589" max="3589" width="2.28515625" style="271" customWidth="1"/>
    <col min="3590" max="3590" width="8" style="271" customWidth="1"/>
    <col min="3591" max="3591" width="2.28515625" style="271" customWidth="1"/>
    <col min="3592" max="3592" width="8.7109375" style="271" customWidth="1"/>
    <col min="3593" max="3593" width="12.85546875" style="271" customWidth="1"/>
    <col min="3594" max="3595" width="0" style="271" hidden="1" customWidth="1"/>
    <col min="3596" max="3596" width="8.85546875" style="271" customWidth="1"/>
    <col min="3597" max="3597" width="8.7109375" style="271" customWidth="1"/>
    <col min="3598" max="3840" width="8.85546875" style="271"/>
    <col min="3841" max="3841" width="4.85546875" style="271" customWidth="1"/>
    <col min="3842" max="3842" width="31.7109375" style="271" customWidth="1"/>
    <col min="3843" max="3843" width="14.140625" style="271" customWidth="1"/>
    <col min="3844" max="3844" width="8" style="271" customWidth="1"/>
    <col min="3845" max="3845" width="2.28515625" style="271" customWidth="1"/>
    <col min="3846" max="3846" width="8" style="271" customWidth="1"/>
    <col min="3847" max="3847" width="2.28515625" style="271" customWidth="1"/>
    <col min="3848" max="3848" width="8.7109375" style="271" customWidth="1"/>
    <col min="3849" max="3849" width="12.85546875" style="271" customWidth="1"/>
    <col min="3850" max="3851" width="0" style="271" hidden="1" customWidth="1"/>
    <col min="3852" max="3852" width="8.85546875" style="271" customWidth="1"/>
    <col min="3853" max="3853" width="8.7109375" style="271" customWidth="1"/>
    <col min="3854" max="4096" width="8.85546875" style="271"/>
    <col min="4097" max="4097" width="4.85546875" style="271" customWidth="1"/>
    <col min="4098" max="4098" width="31.7109375" style="271" customWidth="1"/>
    <col min="4099" max="4099" width="14.140625" style="271" customWidth="1"/>
    <col min="4100" max="4100" width="8" style="271" customWidth="1"/>
    <col min="4101" max="4101" width="2.28515625" style="271" customWidth="1"/>
    <col min="4102" max="4102" width="8" style="271" customWidth="1"/>
    <col min="4103" max="4103" width="2.28515625" style="271" customWidth="1"/>
    <col min="4104" max="4104" width="8.7109375" style="271" customWidth="1"/>
    <col min="4105" max="4105" width="12.85546875" style="271" customWidth="1"/>
    <col min="4106" max="4107" width="0" style="271" hidden="1" customWidth="1"/>
    <col min="4108" max="4108" width="8.85546875" style="271" customWidth="1"/>
    <col min="4109" max="4109" width="8.7109375" style="271" customWidth="1"/>
    <col min="4110" max="4352" width="8.85546875" style="271"/>
    <col min="4353" max="4353" width="4.85546875" style="271" customWidth="1"/>
    <col min="4354" max="4354" width="31.7109375" style="271" customWidth="1"/>
    <col min="4355" max="4355" width="14.140625" style="271" customWidth="1"/>
    <col min="4356" max="4356" width="8" style="271" customWidth="1"/>
    <col min="4357" max="4357" width="2.28515625" style="271" customWidth="1"/>
    <col min="4358" max="4358" width="8" style="271" customWidth="1"/>
    <col min="4359" max="4359" width="2.28515625" style="271" customWidth="1"/>
    <col min="4360" max="4360" width="8.7109375" style="271" customWidth="1"/>
    <col min="4361" max="4361" width="12.85546875" style="271" customWidth="1"/>
    <col min="4362" max="4363" width="0" style="271" hidden="1" customWidth="1"/>
    <col min="4364" max="4364" width="8.85546875" style="271" customWidth="1"/>
    <col min="4365" max="4365" width="8.7109375" style="271" customWidth="1"/>
    <col min="4366" max="4608" width="8.85546875" style="271"/>
    <col min="4609" max="4609" width="4.85546875" style="271" customWidth="1"/>
    <col min="4610" max="4610" width="31.7109375" style="271" customWidth="1"/>
    <col min="4611" max="4611" width="14.140625" style="271" customWidth="1"/>
    <col min="4612" max="4612" width="8" style="271" customWidth="1"/>
    <col min="4613" max="4613" width="2.28515625" style="271" customWidth="1"/>
    <col min="4614" max="4614" width="8" style="271" customWidth="1"/>
    <col min="4615" max="4615" width="2.28515625" style="271" customWidth="1"/>
    <col min="4616" max="4616" width="8.7109375" style="271" customWidth="1"/>
    <col min="4617" max="4617" width="12.85546875" style="271" customWidth="1"/>
    <col min="4618" max="4619" width="0" style="271" hidden="1" customWidth="1"/>
    <col min="4620" max="4620" width="8.85546875" style="271" customWidth="1"/>
    <col min="4621" max="4621" width="8.7109375" style="271" customWidth="1"/>
    <col min="4622" max="4864" width="8.85546875" style="271"/>
    <col min="4865" max="4865" width="4.85546875" style="271" customWidth="1"/>
    <col min="4866" max="4866" width="31.7109375" style="271" customWidth="1"/>
    <col min="4867" max="4867" width="14.140625" style="271" customWidth="1"/>
    <col min="4868" max="4868" width="8" style="271" customWidth="1"/>
    <col min="4869" max="4869" width="2.28515625" style="271" customWidth="1"/>
    <col min="4870" max="4870" width="8" style="271" customWidth="1"/>
    <col min="4871" max="4871" width="2.28515625" style="271" customWidth="1"/>
    <col min="4872" max="4872" width="8.7109375" style="271" customWidth="1"/>
    <col min="4873" max="4873" width="12.85546875" style="271" customWidth="1"/>
    <col min="4874" max="4875" width="0" style="271" hidden="1" customWidth="1"/>
    <col min="4876" max="4876" width="8.85546875" style="271" customWidth="1"/>
    <col min="4877" max="4877" width="8.7109375" style="271" customWidth="1"/>
    <col min="4878" max="5120" width="8.85546875" style="271"/>
    <col min="5121" max="5121" width="4.85546875" style="271" customWidth="1"/>
    <col min="5122" max="5122" width="31.7109375" style="271" customWidth="1"/>
    <col min="5123" max="5123" width="14.140625" style="271" customWidth="1"/>
    <col min="5124" max="5124" width="8" style="271" customWidth="1"/>
    <col min="5125" max="5125" width="2.28515625" style="271" customWidth="1"/>
    <col min="5126" max="5126" width="8" style="271" customWidth="1"/>
    <col min="5127" max="5127" width="2.28515625" style="271" customWidth="1"/>
    <col min="5128" max="5128" width="8.7109375" style="271" customWidth="1"/>
    <col min="5129" max="5129" width="12.85546875" style="271" customWidth="1"/>
    <col min="5130" max="5131" width="0" style="271" hidden="1" customWidth="1"/>
    <col min="5132" max="5132" width="8.85546875" style="271" customWidth="1"/>
    <col min="5133" max="5133" width="8.7109375" style="271" customWidth="1"/>
    <col min="5134" max="5376" width="8.85546875" style="271"/>
    <col min="5377" max="5377" width="4.85546875" style="271" customWidth="1"/>
    <col min="5378" max="5378" width="31.7109375" style="271" customWidth="1"/>
    <col min="5379" max="5379" width="14.140625" style="271" customWidth="1"/>
    <col min="5380" max="5380" width="8" style="271" customWidth="1"/>
    <col min="5381" max="5381" width="2.28515625" style="271" customWidth="1"/>
    <col min="5382" max="5382" width="8" style="271" customWidth="1"/>
    <col min="5383" max="5383" width="2.28515625" style="271" customWidth="1"/>
    <col min="5384" max="5384" width="8.7109375" style="271" customWidth="1"/>
    <col min="5385" max="5385" width="12.85546875" style="271" customWidth="1"/>
    <col min="5386" max="5387" width="0" style="271" hidden="1" customWidth="1"/>
    <col min="5388" max="5388" width="8.85546875" style="271" customWidth="1"/>
    <col min="5389" max="5389" width="8.7109375" style="271" customWidth="1"/>
    <col min="5390" max="5632" width="8.85546875" style="271"/>
    <col min="5633" max="5633" width="4.85546875" style="271" customWidth="1"/>
    <col min="5634" max="5634" width="31.7109375" style="271" customWidth="1"/>
    <col min="5635" max="5635" width="14.140625" style="271" customWidth="1"/>
    <col min="5636" max="5636" width="8" style="271" customWidth="1"/>
    <col min="5637" max="5637" width="2.28515625" style="271" customWidth="1"/>
    <col min="5638" max="5638" width="8" style="271" customWidth="1"/>
    <col min="5639" max="5639" width="2.28515625" style="271" customWidth="1"/>
    <col min="5640" max="5640" width="8.7109375" style="271" customWidth="1"/>
    <col min="5641" max="5641" width="12.85546875" style="271" customWidth="1"/>
    <col min="5642" max="5643" width="0" style="271" hidden="1" customWidth="1"/>
    <col min="5644" max="5644" width="8.85546875" style="271" customWidth="1"/>
    <col min="5645" max="5645" width="8.7109375" style="271" customWidth="1"/>
    <col min="5646" max="5888" width="8.85546875" style="271"/>
    <col min="5889" max="5889" width="4.85546875" style="271" customWidth="1"/>
    <col min="5890" max="5890" width="31.7109375" style="271" customWidth="1"/>
    <col min="5891" max="5891" width="14.140625" style="271" customWidth="1"/>
    <col min="5892" max="5892" width="8" style="271" customWidth="1"/>
    <col min="5893" max="5893" width="2.28515625" style="271" customWidth="1"/>
    <col min="5894" max="5894" width="8" style="271" customWidth="1"/>
    <col min="5895" max="5895" width="2.28515625" style="271" customWidth="1"/>
    <col min="5896" max="5896" width="8.7109375" style="271" customWidth="1"/>
    <col min="5897" max="5897" width="12.85546875" style="271" customWidth="1"/>
    <col min="5898" max="5899" width="0" style="271" hidden="1" customWidth="1"/>
    <col min="5900" max="5900" width="8.85546875" style="271" customWidth="1"/>
    <col min="5901" max="5901" width="8.7109375" style="271" customWidth="1"/>
    <col min="5902" max="6144" width="8.85546875" style="271"/>
    <col min="6145" max="6145" width="4.85546875" style="271" customWidth="1"/>
    <col min="6146" max="6146" width="31.7109375" style="271" customWidth="1"/>
    <col min="6147" max="6147" width="14.140625" style="271" customWidth="1"/>
    <col min="6148" max="6148" width="8" style="271" customWidth="1"/>
    <col min="6149" max="6149" width="2.28515625" style="271" customWidth="1"/>
    <col min="6150" max="6150" width="8" style="271" customWidth="1"/>
    <col min="6151" max="6151" width="2.28515625" style="271" customWidth="1"/>
    <col min="6152" max="6152" width="8.7109375" style="271" customWidth="1"/>
    <col min="6153" max="6153" width="12.85546875" style="271" customWidth="1"/>
    <col min="6154" max="6155" width="0" style="271" hidden="1" customWidth="1"/>
    <col min="6156" max="6156" width="8.85546875" style="271" customWidth="1"/>
    <col min="6157" max="6157" width="8.7109375" style="271" customWidth="1"/>
    <col min="6158" max="6400" width="8.85546875" style="271"/>
    <col min="6401" max="6401" width="4.85546875" style="271" customWidth="1"/>
    <col min="6402" max="6402" width="31.7109375" style="271" customWidth="1"/>
    <col min="6403" max="6403" width="14.140625" style="271" customWidth="1"/>
    <col min="6404" max="6404" width="8" style="271" customWidth="1"/>
    <col min="6405" max="6405" width="2.28515625" style="271" customWidth="1"/>
    <col min="6406" max="6406" width="8" style="271" customWidth="1"/>
    <col min="6407" max="6407" width="2.28515625" style="271" customWidth="1"/>
    <col min="6408" max="6408" width="8.7109375" style="271" customWidth="1"/>
    <col min="6409" max="6409" width="12.85546875" style="271" customWidth="1"/>
    <col min="6410" max="6411" width="0" style="271" hidden="1" customWidth="1"/>
    <col min="6412" max="6412" width="8.85546875" style="271" customWidth="1"/>
    <col min="6413" max="6413" width="8.7109375" style="271" customWidth="1"/>
    <col min="6414" max="6656" width="8.85546875" style="271"/>
    <col min="6657" max="6657" width="4.85546875" style="271" customWidth="1"/>
    <col min="6658" max="6658" width="31.7109375" style="271" customWidth="1"/>
    <col min="6659" max="6659" width="14.140625" style="271" customWidth="1"/>
    <col min="6660" max="6660" width="8" style="271" customWidth="1"/>
    <col min="6661" max="6661" width="2.28515625" style="271" customWidth="1"/>
    <col min="6662" max="6662" width="8" style="271" customWidth="1"/>
    <col min="6663" max="6663" width="2.28515625" style="271" customWidth="1"/>
    <col min="6664" max="6664" width="8.7109375" style="271" customWidth="1"/>
    <col min="6665" max="6665" width="12.85546875" style="271" customWidth="1"/>
    <col min="6666" max="6667" width="0" style="271" hidden="1" customWidth="1"/>
    <col min="6668" max="6668" width="8.85546875" style="271" customWidth="1"/>
    <col min="6669" max="6669" width="8.7109375" style="271" customWidth="1"/>
    <col min="6670" max="6912" width="8.85546875" style="271"/>
    <col min="6913" max="6913" width="4.85546875" style="271" customWidth="1"/>
    <col min="6914" max="6914" width="31.7109375" style="271" customWidth="1"/>
    <col min="6915" max="6915" width="14.140625" style="271" customWidth="1"/>
    <col min="6916" max="6916" width="8" style="271" customWidth="1"/>
    <col min="6917" max="6917" width="2.28515625" style="271" customWidth="1"/>
    <col min="6918" max="6918" width="8" style="271" customWidth="1"/>
    <col min="6919" max="6919" width="2.28515625" style="271" customWidth="1"/>
    <col min="6920" max="6920" width="8.7109375" style="271" customWidth="1"/>
    <col min="6921" max="6921" width="12.85546875" style="271" customWidth="1"/>
    <col min="6922" max="6923" width="0" style="271" hidden="1" customWidth="1"/>
    <col min="6924" max="6924" width="8.85546875" style="271" customWidth="1"/>
    <col min="6925" max="6925" width="8.7109375" style="271" customWidth="1"/>
    <col min="6926" max="7168" width="8.85546875" style="271"/>
    <col min="7169" max="7169" width="4.85546875" style="271" customWidth="1"/>
    <col min="7170" max="7170" width="31.7109375" style="271" customWidth="1"/>
    <col min="7171" max="7171" width="14.140625" style="271" customWidth="1"/>
    <col min="7172" max="7172" width="8" style="271" customWidth="1"/>
    <col min="7173" max="7173" width="2.28515625" style="271" customWidth="1"/>
    <col min="7174" max="7174" width="8" style="271" customWidth="1"/>
    <col min="7175" max="7175" width="2.28515625" style="271" customWidth="1"/>
    <col min="7176" max="7176" width="8.7109375" style="271" customWidth="1"/>
    <col min="7177" max="7177" width="12.85546875" style="271" customWidth="1"/>
    <col min="7178" max="7179" width="0" style="271" hidden="1" customWidth="1"/>
    <col min="7180" max="7180" width="8.85546875" style="271" customWidth="1"/>
    <col min="7181" max="7181" width="8.7109375" style="271" customWidth="1"/>
    <col min="7182" max="7424" width="8.85546875" style="271"/>
    <col min="7425" max="7425" width="4.85546875" style="271" customWidth="1"/>
    <col min="7426" max="7426" width="31.7109375" style="271" customWidth="1"/>
    <col min="7427" max="7427" width="14.140625" style="271" customWidth="1"/>
    <col min="7428" max="7428" width="8" style="271" customWidth="1"/>
    <col min="7429" max="7429" width="2.28515625" style="271" customWidth="1"/>
    <col min="7430" max="7430" width="8" style="271" customWidth="1"/>
    <col min="7431" max="7431" width="2.28515625" style="271" customWidth="1"/>
    <col min="7432" max="7432" width="8.7109375" style="271" customWidth="1"/>
    <col min="7433" max="7433" width="12.85546875" style="271" customWidth="1"/>
    <col min="7434" max="7435" width="0" style="271" hidden="1" customWidth="1"/>
    <col min="7436" max="7436" width="8.85546875" style="271" customWidth="1"/>
    <col min="7437" max="7437" width="8.7109375" style="271" customWidth="1"/>
    <col min="7438" max="7680" width="8.85546875" style="271"/>
    <col min="7681" max="7681" width="4.85546875" style="271" customWidth="1"/>
    <col min="7682" max="7682" width="31.7109375" style="271" customWidth="1"/>
    <col min="7683" max="7683" width="14.140625" style="271" customWidth="1"/>
    <col min="7684" max="7684" width="8" style="271" customWidth="1"/>
    <col min="7685" max="7685" width="2.28515625" style="271" customWidth="1"/>
    <col min="7686" max="7686" width="8" style="271" customWidth="1"/>
    <col min="7687" max="7687" width="2.28515625" style="271" customWidth="1"/>
    <col min="7688" max="7688" width="8.7109375" style="271" customWidth="1"/>
    <col min="7689" max="7689" width="12.85546875" style="271" customWidth="1"/>
    <col min="7690" max="7691" width="0" style="271" hidden="1" customWidth="1"/>
    <col min="7692" max="7692" width="8.85546875" style="271" customWidth="1"/>
    <col min="7693" max="7693" width="8.7109375" style="271" customWidth="1"/>
    <col min="7694" max="7936" width="8.85546875" style="271"/>
    <col min="7937" max="7937" width="4.85546875" style="271" customWidth="1"/>
    <col min="7938" max="7938" width="31.7109375" style="271" customWidth="1"/>
    <col min="7939" max="7939" width="14.140625" style="271" customWidth="1"/>
    <col min="7940" max="7940" width="8" style="271" customWidth="1"/>
    <col min="7941" max="7941" width="2.28515625" style="271" customWidth="1"/>
    <col min="7942" max="7942" width="8" style="271" customWidth="1"/>
    <col min="7943" max="7943" width="2.28515625" style="271" customWidth="1"/>
    <col min="7944" max="7944" width="8.7109375" style="271" customWidth="1"/>
    <col min="7945" max="7945" width="12.85546875" style="271" customWidth="1"/>
    <col min="7946" max="7947" width="0" style="271" hidden="1" customWidth="1"/>
    <col min="7948" max="7948" width="8.85546875" style="271" customWidth="1"/>
    <col min="7949" max="7949" width="8.7109375" style="271" customWidth="1"/>
    <col min="7950" max="8192" width="8.85546875" style="271"/>
    <col min="8193" max="8193" width="4.85546875" style="271" customWidth="1"/>
    <col min="8194" max="8194" width="31.7109375" style="271" customWidth="1"/>
    <col min="8195" max="8195" width="14.140625" style="271" customWidth="1"/>
    <col min="8196" max="8196" width="8" style="271" customWidth="1"/>
    <col min="8197" max="8197" width="2.28515625" style="271" customWidth="1"/>
    <col min="8198" max="8198" width="8" style="271" customWidth="1"/>
    <col min="8199" max="8199" width="2.28515625" style="271" customWidth="1"/>
    <col min="8200" max="8200" width="8.7109375" style="271" customWidth="1"/>
    <col min="8201" max="8201" width="12.85546875" style="271" customWidth="1"/>
    <col min="8202" max="8203" width="0" style="271" hidden="1" customWidth="1"/>
    <col min="8204" max="8204" width="8.85546875" style="271" customWidth="1"/>
    <col min="8205" max="8205" width="8.7109375" style="271" customWidth="1"/>
    <col min="8206" max="8448" width="8.85546875" style="271"/>
    <col min="8449" max="8449" width="4.85546875" style="271" customWidth="1"/>
    <col min="8450" max="8450" width="31.7109375" style="271" customWidth="1"/>
    <col min="8451" max="8451" width="14.140625" style="271" customWidth="1"/>
    <col min="8452" max="8452" width="8" style="271" customWidth="1"/>
    <col min="8453" max="8453" width="2.28515625" style="271" customWidth="1"/>
    <col min="8454" max="8454" width="8" style="271" customWidth="1"/>
    <col min="8455" max="8455" width="2.28515625" style="271" customWidth="1"/>
    <col min="8456" max="8456" width="8.7109375" style="271" customWidth="1"/>
    <col min="8457" max="8457" width="12.85546875" style="271" customWidth="1"/>
    <col min="8458" max="8459" width="0" style="271" hidden="1" customWidth="1"/>
    <col min="8460" max="8460" width="8.85546875" style="271" customWidth="1"/>
    <col min="8461" max="8461" width="8.7109375" style="271" customWidth="1"/>
    <col min="8462" max="8704" width="8.85546875" style="271"/>
    <col min="8705" max="8705" width="4.85546875" style="271" customWidth="1"/>
    <col min="8706" max="8706" width="31.7109375" style="271" customWidth="1"/>
    <col min="8707" max="8707" width="14.140625" style="271" customWidth="1"/>
    <col min="8708" max="8708" width="8" style="271" customWidth="1"/>
    <col min="8709" max="8709" width="2.28515625" style="271" customWidth="1"/>
    <col min="8710" max="8710" width="8" style="271" customWidth="1"/>
    <col min="8711" max="8711" width="2.28515625" style="271" customWidth="1"/>
    <col min="8712" max="8712" width="8.7109375" style="271" customWidth="1"/>
    <col min="8713" max="8713" width="12.85546875" style="271" customWidth="1"/>
    <col min="8714" max="8715" width="0" style="271" hidden="1" customWidth="1"/>
    <col min="8716" max="8716" width="8.85546875" style="271" customWidth="1"/>
    <col min="8717" max="8717" width="8.7109375" style="271" customWidth="1"/>
    <col min="8718" max="8960" width="8.85546875" style="271"/>
    <col min="8961" max="8961" width="4.85546875" style="271" customWidth="1"/>
    <col min="8962" max="8962" width="31.7109375" style="271" customWidth="1"/>
    <col min="8963" max="8963" width="14.140625" style="271" customWidth="1"/>
    <col min="8964" max="8964" width="8" style="271" customWidth="1"/>
    <col min="8965" max="8965" width="2.28515625" style="271" customWidth="1"/>
    <col min="8966" max="8966" width="8" style="271" customWidth="1"/>
    <col min="8967" max="8967" width="2.28515625" style="271" customWidth="1"/>
    <col min="8968" max="8968" width="8.7109375" style="271" customWidth="1"/>
    <col min="8969" max="8969" width="12.85546875" style="271" customWidth="1"/>
    <col min="8970" max="8971" width="0" style="271" hidden="1" customWidth="1"/>
    <col min="8972" max="8972" width="8.85546875" style="271" customWidth="1"/>
    <col min="8973" max="8973" width="8.7109375" style="271" customWidth="1"/>
    <col min="8974" max="9216" width="8.85546875" style="271"/>
    <col min="9217" max="9217" width="4.85546875" style="271" customWidth="1"/>
    <col min="9218" max="9218" width="31.7109375" style="271" customWidth="1"/>
    <col min="9219" max="9219" width="14.140625" style="271" customWidth="1"/>
    <col min="9220" max="9220" width="8" style="271" customWidth="1"/>
    <col min="9221" max="9221" width="2.28515625" style="271" customWidth="1"/>
    <col min="9222" max="9222" width="8" style="271" customWidth="1"/>
    <col min="9223" max="9223" width="2.28515625" style="271" customWidth="1"/>
    <col min="9224" max="9224" width="8.7109375" style="271" customWidth="1"/>
    <col min="9225" max="9225" width="12.85546875" style="271" customWidth="1"/>
    <col min="9226" max="9227" width="0" style="271" hidden="1" customWidth="1"/>
    <col min="9228" max="9228" width="8.85546875" style="271" customWidth="1"/>
    <col min="9229" max="9229" width="8.7109375" style="271" customWidth="1"/>
    <col min="9230" max="9472" width="8.85546875" style="271"/>
    <col min="9473" max="9473" width="4.85546875" style="271" customWidth="1"/>
    <col min="9474" max="9474" width="31.7109375" style="271" customWidth="1"/>
    <col min="9475" max="9475" width="14.140625" style="271" customWidth="1"/>
    <col min="9476" max="9476" width="8" style="271" customWidth="1"/>
    <col min="9477" max="9477" width="2.28515625" style="271" customWidth="1"/>
    <col min="9478" max="9478" width="8" style="271" customWidth="1"/>
    <col min="9479" max="9479" width="2.28515625" style="271" customWidth="1"/>
    <col min="9480" max="9480" width="8.7109375" style="271" customWidth="1"/>
    <col min="9481" max="9481" width="12.85546875" style="271" customWidth="1"/>
    <col min="9482" max="9483" width="0" style="271" hidden="1" customWidth="1"/>
    <col min="9484" max="9484" width="8.85546875" style="271" customWidth="1"/>
    <col min="9485" max="9485" width="8.7109375" style="271" customWidth="1"/>
    <col min="9486" max="9728" width="8.85546875" style="271"/>
    <col min="9729" max="9729" width="4.85546875" style="271" customWidth="1"/>
    <col min="9730" max="9730" width="31.7109375" style="271" customWidth="1"/>
    <col min="9731" max="9731" width="14.140625" style="271" customWidth="1"/>
    <col min="9732" max="9732" width="8" style="271" customWidth="1"/>
    <col min="9733" max="9733" width="2.28515625" style="271" customWidth="1"/>
    <col min="9734" max="9734" width="8" style="271" customWidth="1"/>
    <col min="9735" max="9735" width="2.28515625" style="271" customWidth="1"/>
    <col min="9736" max="9736" width="8.7109375" style="271" customWidth="1"/>
    <col min="9737" max="9737" width="12.85546875" style="271" customWidth="1"/>
    <col min="9738" max="9739" width="0" style="271" hidden="1" customWidth="1"/>
    <col min="9740" max="9740" width="8.85546875" style="271" customWidth="1"/>
    <col min="9741" max="9741" width="8.7109375" style="271" customWidth="1"/>
    <col min="9742" max="9984" width="8.85546875" style="271"/>
    <col min="9985" max="9985" width="4.85546875" style="271" customWidth="1"/>
    <col min="9986" max="9986" width="31.7109375" style="271" customWidth="1"/>
    <col min="9987" max="9987" width="14.140625" style="271" customWidth="1"/>
    <col min="9988" max="9988" width="8" style="271" customWidth="1"/>
    <col min="9989" max="9989" width="2.28515625" style="271" customWidth="1"/>
    <col min="9990" max="9990" width="8" style="271" customWidth="1"/>
    <col min="9991" max="9991" width="2.28515625" style="271" customWidth="1"/>
    <col min="9992" max="9992" width="8.7109375" style="271" customWidth="1"/>
    <col min="9993" max="9993" width="12.85546875" style="271" customWidth="1"/>
    <col min="9994" max="9995" width="0" style="271" hidden="1" customWidth="1"/>
    <col min="9996" max="9996" width="8.85546875" style="271" customWidth="1"/>
    <col min="9997" max="9997" width="8.7109375" style="271" customWidth="1"/>
    <col min="9998" max="10240" width="8.85546875" style="271"/>
    <col min="10241" max="10241" width="4.85546875" style="271" customWidth="1"/>
    <col min="10242" max="10242" width="31.7109375" style="271" customWidth="1"/>
    <col min="10243" max="10243" width="14.140625" style="271" customWidth="1"/>
    <col min="10244" max="10244" width="8" style="271" customWidth="1"/>
    <col min="10245" max="10245" width="2.28515625" style="271" customWidth="1"/>
    <col min="10246" max="10246" width="8" style="271" customWidth="1"/>
    <col min="10247" max="10247" width="2.28515625" style="271" customWidth="1"/>
    <col min="10248" max="10248" width="8.7109375" style="271" customWidth="1"/>
    <col min="10249" max="10249" width="12.85546875" style="271" customWidth="1"/>
    <col min="10250" max="10251" width="0" style="271" hidden="1" customWidth="1"/>
    <col min="10252" max="10252" width="8.85546875" style="271" customWidth="1"/>
    <col min="10253" max="10253" width="8.7109375" style="271" customWidth="1"/>
    <col min="10254" max="10496" width="8.85546875" style="271"/>
    <col min="10497" max="10497" width="4.85546875" style="271" customWidth="1"/>
    <col min="10498" max="10498" width="31.7109375" style="271" customWidth="1"/>
    <col min="10499" max="10499" width="14.140625" style="271" customWidth="1"/>
    <col min="10500" max="10500" width="8" style="271" customWidth="1"/>
    <col min="10501" max="10501" width="2.28515625" style="271" customWidth="1"/>
    <col min="10502" max="10502" width="8" style="271" customWidth="1"/>
    <col min="10503" max="10503" width="2.28515625" style="271" customWidth="1"/>
    <col min="10504" max="10504" width="8.7109375" style="271" customWidth="1"/>
    <col min="10505" max="10505" width="12.85546875" style="271" customWidth="1"/>
    <col min="10506" max="10507" width="0" style="271" hidden="1" customWidth="1"/>
    <col min="10508" max="10508" width="8.85546875" style="271" customWidth="1"/>
    <col min="10509" max="10509" width="8.7109375" style="271" customWidth="1"/>
    <col min="10510" max="10752" width="8.85546875" style="271"/>
    <col min="10753" max="10753" width="4.85546875" style="271" customWidth="1"/>
    <col min="10754" max="10754" width="31.7109375" style="271" customWidth="1"/>
    <col min="10755" max="10755" width="14.140625" style="271" customWidth="1"/>
    <col min="10756" max="10756" width="8" style="271" customWidth="1"/>
    <col min="10757" max="10757" width="2.28515625" style="271" customWidth="1"/>
    <col min="10758" max="10758" width="8" style="271" customWidth="1"/>
    <col min="10759" max="10759" width="2.28515625" style="271" customWidth="1"/>
    <col min="10760" max="10760" width="8.7109375" style="271" customWidth="1"/>
    <col min="10761" max="10761" width="12.85546875" style="271" customWidth="1"/>
    <col min="10762" max="10763" width="0" style="271" hidden="1" customWidth="1"/>
    <col min="10764" max="10764" width="8.85546875" style="271" customWidth="1"/>
    <col min="10765" max="10765" width="8.7109375" style="271" customWidth="1"/>
    <col min="10766" max="11008" width="8.85546875" style="271"/>
    <col min="11009" max="11009" width="4.85546875" style="271" customWidth="1"/>
    <col min="11010" max="11010" width="31.7109375" style="271" customWidth="1"/>
    <col min="11011" max="11011" width="14.140625" style="271" customWidth="1"/>
    <col min="11012" max="11012" width="8" style="271" customWidth="1"/>
    <col min="11013" max="11013" width="2.28515625" style="271" customWidth="1"/>
    <col min="11014" max="11014" width="8" style="271" customWidth="1"/>
    <col min="11015" max="11015" width="2.28515625" style="271" customWidth="1"/>
    <col min="11016" max="11016" width="8.7109375" style="271" customWidth="1"/>
    <col min="11017" max="11017" width="12.85546875" style="271" customWidth="1"/>
    <col min="11018" max="11019" width="0" style="271" hidden="1" customWidth="1"/>
    <col min="11020" max="11020" width="8.85546875" style="271" customWidth="1"/>
    <col min="11021" max="11021" width="8.7109375" style="271" customWidth="1"/>
    <col min="11022" max="11264" width="8.85546875" style="271"/>
    <col min="11265" max="11265" width="4.85546875" style="271" customWidth="1"/>
    <col min="11266" max="11266" width="31.7109375" style="271" customWidth="1"/>
    <col min="11267" max="11267" width="14.140625" style="271" customWidth="1"/>
    <col min="11268" max="11268" width="8" style="271" customWidth="1"/>
    <col min="11269" max="11269" width="2.28515625" style="271" customWidth="1"/>
    <col min="11270" max="11270" width="8" style="271" customWidth="1"/>
    <col min="11271" max="11271" width="2.28515625" style="271" customWidth="1"/>
    <col min="11272" max="11272" width="8.7109375" style="271" customWidth="1"/>
    <col min="11273" max="11273" width="12.85546875" style="271" customWidth="1"/>
    <col min="11274" max="11275" width="0" style="271" hidden="1" customWidth="1"/>
    <col min="11276" max="11276" width="8.85546875" style="271" customWidth="1"/>
    <col min="11277" max="11277" width="8.7109375" style="271" customWidth="1"/>
    <col min="11278" max="11520" width="8.85546875" style="271"/>
    <col min="11521" max="11521" width="4.85546875" style="271" customWidth="1"/>
    <col min="11522" max="11522" width="31.7109375" style="271" customWidth="1"/>
    <col min="11523" max="11523" width="14.140625" style="271" customWidth="1"/>
    <col min="11524" max="11524" width="8" style="271" customWidth="1"/>
    <col min="11525" max="11525" width="2.28515625" style="271" customWidth="1"/>
    <col min="11526" max="11526" width="8" style="271" customWidth="1"/>
    <col min="11527" max="11527" width="2.28515625" style="271" customWidth="1"/>
    <col min="11528" max="11528" width="8.7109375" style="271" customWidth="1"/>
    <col min="11529" max="11529" width="12.85546875" style="271" customWidth="1"/>
    <col min="11530" max="11531" width="0" style="271" hidden="1" customWidth="1"/>
    <col min="11532" max="11532" width="8.85546875" style="271" customWidth="1"/>
    <col min="11533" max="11533" width="8.7109375" style="271" customWidth="1"/>
    <col min="11534" max="11776" width="8.85546875" style="271"/>
    <col min="11777" max="11777" width="4.85546875" style="271" customWidth="1"/>
    <col min="11778" max="11778" width="31.7109375" style="271" customWidth="1"/>
    <col min="11779" max="11779" width="14.140625" style="271" customWidth="1"/>
    <col min="11780" max="11780" width="8" style="271" customWidth="1"/>
    <col min="11781" max="11781" width="2.28515625" style="271" customWidth="1"/>
    <col min="11782" max="11782" width="8" style="271" customWidth="1"/>
    <col min="11783" max="11783" width="2.28515625" style="271" customWidth="1"/>
    <col min="11784" max="11784" width="8.7109375" style="271" customWidth="1"/>
    <col min="11785" max="11785" width="12.85546875" style="271" customWidth="1"/>
    <col min="11786" max="11787" width="0" style="271" hidden="1" customWidth="1"/>
    <col min="11788" max="11788" width="8.85546875" style="271" customWidth="1"/>
    <col min="11789" max="11789" width="8.7109375" style="271" customWidth="1"/>
    <col min="11790" max="12032" width="8.85546875" style="271"/>
    <col min="12033" max="12033" width="4.85546875" style="271" customWidth="1"/>
    <col min="12034" max="12034" width="31.7109375" style="271" customWidth="1"/>
    <col min="12035" max="12035" width="14.140625" style="271" customWidth="1"/>
    <col min="12036" max="12036" width="8" style="271" customWidth="1"/>
    <col min="12037" max="12037" width="2.28515625" style="271" customWidth="1"/>
    <col min="12038" max="12038" width="8" style="271" customWidth="1"/>
    <col min="12039" max="12039" width="2.28515625" style="271" customWidth="1"/>
    <col min="12040" max="12040" width="8.7109375" style="271" customWidth="1"/>
    <col min="12041" max="12041" width="12.85546875" style="271" customWidth="1"/>
    <col min="12042" max="12043" width="0" style="271" hidden="1" customWidth="1"/>
    <col min="12044" max="12044" width="8.85546875" style="271" customWidth="1"/>
    <col min="12045" max="12045" width="8.7109375" style="271" customWidth="1"/>
    <col min="12046" max="12288" width="8.85546875" style="271"/>
    <col min="12289" max="12289" width="4.85546875" style="271" customWidth="1"/>
    <col min="12290" max="12290" width="31.7109375" style="271" customWidth="1"/>
    <col min="12291" max="12291" width="14.140625" style="271" customWidth="1"/>
    <col min="12292" max="12292" width="8" style="271" customWidth="1"/>
    <col min="12293" max="12293" width="2.28515625" style="271" customWidth="1"/>
    <col min="12294" max="12294" width="8" style="271" customWidth="1"/>
    <col min="12295" max="12295" width="2.28515625" style="271" customWidth="1"/>
    <col min="12296" max="12296" width="8.7109375" style="271" customWidth="1"/>
    <col min="12297" max="12297" width="12.85546875" style="271" customWidth="1"/>
    <col min="12298" max="12299" width="0" style="271" hidden="1" customWidth="1"/>
    <col min="12300" max="12300" width="8.85546875" style="271" customWidth="1"/>
    <col min="12301" max="12301" width="8.7109375" style="271" customWidth="1"/>
    <col min="12302" max="12544" width="8.85546875" style="271"/>
    <col min="12545" max="12545" width="4.85546875" style="271" customWidth="1"/>
    <col min="12546" max="12546" width="31.7109375" style="271" customWidth="1"/>
    <col min="12547" max="12547" width="14.140625" style="271" customWidth="1"/>
    <col min="12548" max="12548" width="8" style="271" customWidth="1"/>
    <col min="12549" max="12549" width="2.28515625" style="271" customWidth="1"/>
    <col min="12550" max="12550" width="8" style="271" customWidth="1"/>
    <col min="12551" max="12551" width="2.28515625" style="271" customWidth="1"/>
    <col min="12552" max="12552" width="8.7109375" style="271" customWidth="1"/>
    <col min="12553" max="12553" width="12.85546875" style="271" customWidth="1"/>
    <col min="12554" max="12555" width="0" style="271" hidden="1" customWidth="1"/>
    <col min="12556" max="12556" width="8.85546875" style="271" customWidth="1"/>
    <col min="12557" max="12557" width="8.7109375" style="271" customWidth="1"/>
    <col min="12558" max="12800" width="8.85546875" style="271"/>
    <col min="12801" max="12801" width="4.85546875" style="271" customWidth="1"/>
    <col min="12802" max="12802" width="31.7109375" style="271" customWidth="1"/>
    <col min="12803" max="12803" width="14.140625" style="271" customWidth="1"/>
    <col min="12804" max="12804" width="8" style="271" customWidth="1"/>
    <col min="12805" max="12805" width="2.28515625" style="271" customWidth="1"/>
    <col min="12806" max="12806" width="8" style="271" customWidth="1"/>
    <col min="12807" max="12807" width="2.28515625" style="271" customWidth="1"/>
    <col min="12808" max="12808" width="8.7109375" style="271" customWidth="1"/>
    <col min="12809" max="12809" width="12.85546875" style="271" customWidth="1"/>
    <col min="12810" max="12811" width="0" style="271" hidden="1" customWidth="1"/>
    <col min="12812" max="12812" width="8.85546875" style="271" customWidth="1"/>
    <col min="12813" max="12813" width="8.7109375" style="271" customWidth="1"/>
    <col min="12814" max="13056" width="8.85546875" style="271"/>
    <col min="13057" max="13057" width="4.85546875" style="271" customWidth="1"/>
    <col min="13058" max="13058" width="31.7109375" style="271" customWidth="1"/>
    <col min="13059" max="13059" width="14.140625" style="271" customWidth="1"/>
    <col min="13060" max="13060" width="8" style="271" customWidth="1"/>
    <col min="13061" max="13061" width="2.28515625" style="271" customWidth="1"/>
    <col min="13062" max="13062" width="8" style="271" customWidth="1"/>
    <col min="13063" max="13063" width="2.28515625" style="271" customWidth="1"/>
    <col min="13064" max="13064" width="8.7109375" style="271" customWidth="1"/>
    <col min="13065" max="13065" width="12.85546875" style="271" customWidth="1"/>
    <col min="13066" max="13067" width="0" style="271" hidden="1" customWidth="1"/>
    <col min="13068" max="13068" width="8.85546875" style="271" customWidth="1"/>
    <col min="13069" max="13069" width="8.7109375" style="271" customWidth="1"/>
    <col min="13070" max="13312" width="8.85546875" style="271"/>
    <col min="13313" max="13313" width="4.85546875" style="271" customWidth="1"/>
    <col min="13314" max="13314" width="31.7109375" style="271" customWidth="1"/>
    <col min="13315" max="13315" width="14.140625" style="271" customWidth="1"/>
    <col min="13316" max="13316" width="8" style="271" customWidth="1"/>
    <col min="13317" max="13317" width="2.28515625" style="271" customWidth="1"/>
    <col min="13318" max="13318" width="8" style="271" customWidth="1"/>
    <col min="13319" max="13319" width="2.28515625" style="271" customWidth="1"/>
    <col min="13320" max="13320" width="8.7109375" style="271" customWidth="1"/>
    <col min="13321" max="13321" width="12.85546875" style="271" customWidth="1"/>
    <col min="13322" max="13323" width="0" style="271" hidden="1" customWidth="1"/>
    <col min="13324" max="13324" width="8.85546875" style="271" customWidth="1"/>
    <col min="13325" max="13325" width="8.7109375" style="271" customWidth="1"/>
    <col min="13326" max="13568" width="8.85546875" style="271"/>
    <col min="13569" max="13569" width="4.85546875" style="271" customWidth="1"/>
    <col min="13570" max="13570" width="31.7109375" style="271" customWidth="1"/>
    <col min="13571" max="13571" width="14.140625" style="271" customWidth="1"/>
    <col min="13572" max="13572" width="8" style="271" customWidth="1"/>
    <col min="13573" max="13573" width="2.28515625" style="271" customWidth="1"/>
    <col min="13574" max="13574" width="8" style="271" customWidth="1"/>
    <col min="13575" max="13575" width="2.28515625" style="271" customWidth="1"/>
    <col min="13576" max="13576" width="8.7109375" style="271" customWidth="1"/>
    <col min="13577" max="13577" width="12.85546875" style="271" customWidth="1"/>
    <col min="13578" max="13579" width="0" style="271" hidden="1" customWidth="1"/>
    <col min="13580" max="13580" width="8.85546875" style="271" customWidth="1"/>
    <col min="13581" max="13581" width="8.7109375" style="271" customWidth="1"/>
    <col min="13582" max="13824" width="8.85546875" style="271"/>
    <col min="13825" max="13825" width="4.85546875" style="271" customWidth="1"/>
    <col min="13826" max="13826" width="31.7109375" style="271" customWidth="1"/>
    <col min="13827" max="13827" width="14.140625" style="271" customWidth="1"/>
    <col min="13828" max="13828" width="8" style="271" customWidth="1"/>
    <col min="13829" max="13829" width="2.28515625" style="271" customWidth="1"/>
    <col min="13830" max="13830" width="8" style="271" customWidth="1"/>
    <col min="13831" max="13831" width="2.28515625" style="271" customWidth="1"/>
    <col min="13832" max="13832" width="8.7109375" style="271" customWidth="1"/>
    <col min="13833" max="13833" width="12.85546875" style="271" customWidth="1"/>
    <col min="13834" max="13835" width="0" style="271" hidden="1" customWidth="1"/>
    <col min="13836" max="13836" width="8.85546875" style="271" customWidth="1"/>
    <col min="13837" max="13837" width="8.7109375" style="271" customWidth="1"/>
    <col min="13838" max="14080" width="8.85546875" style="271"/>
    <col min="14081" max="14081" width="4.85546875" style="271" customWidth="1"/>
    <col min="14082" max="14082" width="31.7109375" style="271" customWidth="1"/>
    <col min="14083" max="14083" width="14.140625" style="271" customWidth="1"/>
    <col min="14084" max="14084" width="8" style="271" customWidth="1"/>
    <col min="14085" max="14085" width="2.28515625" style="271" customWidth="1"/>
    <col min="14086" max="14086" width="8" style="271" customWidth="1"/>
    <col min="14087" max="14087" width="2.28515625" style="271" customWidth="1"/>
    <col min="14088" max="14088" width="8.7109375" style="271" customWidth="1"/>
    <col min="14089" max="14089" width="12.85546875" style="271" customWidth="1"/>
    <col min="14090" max="14091" width="0" style="271" hidden="1" customWidth="1"/>
    <col min="14092" max="14092" width="8.85546875" style="271" customWidth="1"/>
    <col min="14093" max="14093" width="8.7109375" style="271" customWidth="1"/>
    <col min="14094" max="14336" width="8.85546875" style="271"/>
    <col min="14337" max="14337" width="4.85546875" style="271" customWidth="1"/>
    <col min="14338" max="14338" width="31.7109375" style="271" customWidth="1"/>
    <col min="14339" max="14339" width="14.140625" style="271" customWidth="1"/>
    <col min="14340" max="14340" width="8" style="271" customWidth="1"/>
    <col min="14341" max="14341" width="2.28515625" style="271" customWidth="1"/>
    <col min="14342" max="14342" width="8" style="271" customWidth="1"/>
    <col min="14343" max="14343" width="2.28515625" style="271" customWidth="1"/>
    <col min="14344" max="14344" width="8.7109375" style="271" customWidth="1"/>
    <col min="14345" max="14345" width="12.85546875" style="271" customWidth="1"/>
    <col min="14346" max="14347" width="0" style="271" hidden="1" customWidth="1"/>
    <col min="14348" max="14348" width="8.85546875" style="271" customWidth="1"/>
    <col min="14349" max="14349" width="8.7109375" style="271" customWidth="1"/>
    <col min="14350" max="14592" width="8.85546875" style="271"/>
    <col min="14593" max="14593" width="4.85546875" style="271" customWidth="1"/>
    <col min="14594" max="14594" width="31.7109375" style="271" customWidth="1"/>
    <col min="14595" max="14595" width="14.140625" style="271" customWidth="1"/>
    <col min="14596" max="14596" width="8" style="271" customWidth="1"/>
    <col min="14597" max="14597" width="2.28515625" style="271" customWidth="1"/>
    <col min="14598" max="14598" width="8" style="271" customWidth="1"/>
    <col min="14599" max="14599" width="2.28515625" style="271" customWidth="1"/>
    <col min="14600" max="14600" width="8.7109375" style="271" customWidth="1"/>
    <col min="14601" max="14601" width="12.85546875" style="271" customWidth="1"/>
    <col min="14602" max="14603" width="0" style="271" hidden="1" customWidth="1"/>
    <col min="14604" max="14604" width="8.85546875" style="271" customWidth="1"/>
    <col min="14605" max="14605" width="8.7109375" style="271" customWidth="1"/>
    <col min="14606" max="14848" width="8.85546875" style="271"/>
    <col min="14849" max="14849" width="4.85546875" style="271" customWidth="1"/>
    <col min="14850" max="14850" width="31.7109375" style="271" customWidth="1"/>
    <col min="14851" max="14851" width="14.140625" style="271" customWidth="1"/>
    <col min="14852" max="14852" width="8" style="271" customWidth="1"/>
    <col min="14853" max="14853" width="2.28515625" style="271" customWidth="1"/>
    <col min="14854" max="14854" width="8" style="271" customWidth="1"/>
    <col min="14855" max="14855" width="2.28515625" style="271" customWidth="1"/>
    <col min="14856" max="14856" width="8.7109375" style="271" customWidth="1"/>
    <col min="14857" max="14857" width="12.85546875" style="271" customWidth="1"/>
    <col min="14858" max="14859" width="0" style="271" hidden="1" customWidth="1"/>
    <col min="14860" max="14860" width="8.85546875" style="271" customWidth="1"/>
    <col min="14861" max="14861" width="8.7109375" style="271" customWidth="1"/>
    <col min="14862" max="15104" width="8.85546875" style="271"/>
    <col min="15105" max="15105" width="4.85546875" style="271" customWidth="1"/>
    <col min="15106" max="15106" width="31.7109375" style="271" customWidth="1"/>
    <col min="15107" max="15107" width="14.140625" style="271" customWidth="1"/>
    <col min="15108" max="15108" width="8" style="271" customWidth="1"/>
    <col min="15109" max="15109" width="2.28515625" style="271" customWidth="1"/>
    <col min="15110" max="15110" width="8" style="271" customWidth="1"/>
    <col min="15111" max="15111" width="2.28515625" style="271" customWidth="1"/>
    <col min="15112" max="15112" width="8.7109375" style="271" customWidth="1"/>
    <col min="15113" max="15113" width="12.85546875" style="271" customWidth="1"/>
    <col min="15114" max="15115" width="0" style="271" hidden="1" customWidth="1"/>
    <col min="15116" max="15116" width="8.85546875" style="271" customWidth="1"/>
    <col min="15117" max="15117" width="8.7109375" style="271" customWidth="1"/>
    <col min="15118" max="15360" width="8.85546875" style="271"/>
    <col min="15361" max="15361" width="4.85546875" style="271" customWidth="1"/>
    <col min="15362" max="15362" width="31.7109375" style="271" customWidth="1"/>
    <col min="15363" max="15363" width="14.140625" style="271" customWidth="1"/>
    <col min="15364" max="15364" width="8" style="271" customWidth="1"/>
    <col min="15365" max="15365" width="2.28515625" style="271" customWidth="1"/>
    <col min="15366" max="15366" width="8" style="271" customWidth="1"/>
    <col min="15367" max="15367" width="2.28515625" style="271" customWidth="1"/>
    <col min="15368" max="15368" width="8.7109375" style="271" customWidth="1"/>
    <col min="15369" max="15369" width="12.85546875" style="271" customWidth="1"/>
    <col min="15370" max="15371" width="0" style="271" hidden="1" customWidth="1"/>
    <col min="15372" max="15372" width="8.85546875" style="271" customWidth="1"/>
    <col min="15373" max="15373" width="8.7109375" style="271" customWidth="1"/>
    <col min="15374" max="15616" width="8.85546875" style="271"/>
    <col min="15617" max="15617" width="4.85546875" style="271" customWidth="1"/>
    <col min="15618" max="15618" width="31.7109375" style="271" customWidth="1"/>
    <col min="15619" max="15619" width="14.140625" style="271" customWidth="1"/>
    <col min="15620" max="15620" width="8" style="271" customWidth="1"/>
    <col min="15621" max="15621" width="2.28515625" style="271" customWidth="1"/>
    <col min="15622" max="15622" width="8" style="271" customWidth="1"/>
    <col min="15623" max="15623" width="2.28515625" style="271" customWidth="1"/>
    <col min="15624" max="15624" width="8.7109375" style="271" customWidth="1"/>
    <col min="15625" max="15625" width="12.85546875" style="271" customWidth="1"/>
    <col min="15626" max="15627" width="0" style="271" hidden="1" customWidth="1"/>
    <col min="15628" max="15628" width="8.85546875" style="271" customWidth="1"/>
    <col min="15629" max="15629" width="8.7109375" style="271" customWidth="1"/>
    <col min="15630" max="15872" width="8.85546875" style="271"/>
    <col min="15873" max="15873" width="4.85546875" style="271" customWidth="1"/>
    <col min="15874" max="15874" width="31.7109375" style="271" customWidth="1"/>
    <col min="15875" max="15875" width="14.140625" style="271" customWidth="1"/>
    <col min="15876" max="15876" width="8" style="271" customWidth="1"/>
    <col min="15877" max="15877" width="2.28515625" style="271" customWidth="1"/>
    <col min="15878" max="15878" width="8" style="271" customWidth="1"/>
    <col min="15879" max="15879" width="2.28515625" style="271" customWidth="1"/>
    <col min="15880" max="15880" width="8.7109375" style="271" customWidth="1"/>
    <col min="15881" max="15881" width="12.85546875" style="271" customWidth="1"/>
    <col min="15882" max="15883" width="0" style="271" hidden="1" customWidth="1"/>
    <col min="15884" max="15884" width="8.85546875" style="271" customWidth="1"/>
    <col min="15885" max="15885" width="8.7109375" style="271" customWidth="1"/>
    <col min="15886" max="16128" width="8.85546875" style="271"/>
    <col min="16129" max="16129" width="4.85546875" style="271" customWidth="1"/>
    <col min="16130" max="16130" width="31.7109375" style="271" customWidth="1"/>
    <col min="16131" max="16131" width="14.140625" style="271" customWidth="1"/>
    <col min="16132" max="16132" width="8" style="271" customWidth="1"/>
    <col min="16133" max="16133" width="2.28515625" style="271" customWidth="1"/>
    <col min="16134" max="16134" width="8" style="271" customWidth="1"/>
    <col min="16135" max="16135" width="2.28515625" style="271" customWidth="1"/>
    <col min="16136" max="16136" width="8.7109375" style="271" customWidth="1"/>
    <col min="16137" max="16137" width="12.85546875" style="271" customWidth="1"/>
    <col min="16138" max="16139" width="0" style="271" hidden="1" customWidth="1"/>
    <col min="16140" max="16140" width="8.85546875" style="271" customWidth="1"/>
    <col min="16141" max="16141" width="8.7109375" style="271" customWidth="1"/>
    <col min="16142" max="16384" width="8.85546875" style="271"/>
  </cols>
  <sheetData>
    <row r="1" spans="1:12" s="434" customFormat="1" ht="15.75">
      <c r="A1" s="431"/>
      <c r="B1" s="1909" t="s">
        <v>334</v>
      </c>
      <c r="C1" s="1909"/>
      <c r="D1" s="432">
        <v>60000</v>
      </c>
      <c r="E1" s="433" t="s">
        <v>335</v>
      </c>
      <c r="G1" s="431"/>
      <c r="H1" s="431"/>
      <c r="I1" s="431"/>
      <c r="J1" s="435"/>
    </row>
    <row r="2" spans="1:12" s="301" customFormat="1" ht="15" customHeight="1">
      <c r="B2" s="436"/>
      <c r="C2" s="437" t="s">
        <v>336</v>
      </c>
      <c r="D2" s="438">
        <v>12</v>
      </c>
      <c r="E2" s="439" t="s">
        <v>337</v>
      </c>
      <c r="F2" s="432"/>
      <c r="G2" s="440"/>
      <c r="J2" s="304">
        <v>90000</v>
      </c>
      <c r="K2" s="301">
        <v>125</v>
      </c>
    </row>
    <row r="3" spans="1:12" ht="3" customHeight="1">
      <c r="C3" s="272"/>
      <c r="D3" s="272"/>
      <c r="E3" s="272"/>
      <c r="F3" s="272"/>
      <c r="G3" s="272"/>
      <c r="H3" s="272"/>
      <c r="I3" s="273"/>
      <c r="J3" s="272"/>
    </row>
    <row r="4" spans="1:12" s="301" customFormat="1" ht="15" customHeight="1">
      <c r="A4" s="441" t="s">
        <v>164</v>
      </c>
      <c r="B4" s="1910" t="s">
        <v>338</v>
      </c>
      <c r="C4" s="1910"/>
      <c r="D4" s="442" t="s">
        <v>160</v>
      </c>
      <c r="E4" s="442"/>
      <c r="F4" s="443" t="s">
        <v>159</v>
      </c>
      <c r="G4" s="443"/>
      <c r="H4" s="441" t="s">
        <v>339</v>
      </c>
      <c r="I4" s="442" t="s">
        <v>157</v>
      </c>
      <c r="J4" s="304">
        <v>200000</v>
      </c>
      <c r="K4" s="301">
        <v>200</v>
      </c>
    </row>
    <row r="5" spans="1:12" ht="237" customHeight="1">
      <c r="A5" s="274">
        <v>1</v>
      </c>
      <c r="B5" s="1911" t="s">
        <v>838</v>
      </c>
      <c r="C5" s="1911"/>
      <c r="D5" s="1911"/>
      <c r="E5" s="1911"/>
      <c r="F5" s="1911"/>
      <c r="G5" s="1911"/>
      <c r="H5" s="1911"/>
      <c r="I5" s="275"/>
      <c r="K5" s="276" t="s">
        <v>340</v>
      </c>
      <c r="L5" s="276"/>
    </row>
    <row r="6" spans="1:12" s="280" customFormat="1" ht="21" customHeight="1">
      <c r="D6" s="313">
        <f>+D1</f>
        <v>60000</v>
      </c>
      <c r="E6" s="313" t="s">
        <v>223</v>
      </c>
      <c r="F6" s="314">
        <f>+H65</f>
        <v>24.053485999999999</v>
      </c>
      <c r="G6" s="280" t="s">
        <v>341</v>
      </c>
      <c r="I6" s="315">
        <f>ROUND(D6*F6,0)</f>
        <v>1443209</v>
      </c>
      <c r="J6" s="279"/>
    </row>
    <row r="7" spans="1:12" s="280" customFormat="1">
      <c r="D7" s="313"/>
      <c r="E7" s="313"/>
      <c r="F7" s="314"/>
      <c r="I7" s="315"/>
      <c r="J7" s="279"/>
    </row>
    <row r="8" spans="1:12" s="280" customFormat="1" ht="21" customHeight="1">
      <c r="A8" s="280">
        <v>2</v>
      </c>
      <c r="B8" s="389" t="s">
        <v>988</v>
      </c>
      <c r="D8" s="313"/>
      <c r="E8" s="313"/>
      <c r="F8" s="314"/>
      <c r="I8" s="315" t="e">
        <f>DI!G46</f>
        <v>#N/A</v>
      </c>
      <c r="J8" s="279"/>
      <c r="L8" s="452"/>
    </row>
    <row r="9" spans="1:12" s="280" customFormat="1">
      <c r="D9" s="313"/>
      <c r="E9" s="313"/>
      <c r="F9" s="314"/>
      <c r="I9" s="315"/>
      <c r="J9" s="279"/>
    </row>
    <row r="10" spans="1:12" s="280" customFormat="1">
      <c r="A10" s="389">
        <v>3</v>
      </c>
      <c r="B10" s="389" t="s">
        <v>544</v>
      </c>
      <c r="D10" s="313"/>
      <c r="E10" s="313"/>
      <c r="F10" s="314"/>
      <c r="I10" s="315" t="e">
        <f>ROUND((I6+I8)*13.615%,0)</f>
        <v>#N/A</v>
      </c>
      <c r="J10" s="279"/>
    </row>
    <row r="11" spans="1:12" s="280" customFormat="1">
      <c r="A11" s="389"/>
      <c r="B11" s="389"/>
      <c r="D11" s="313"/>
      <c r="E11" s="313"/>
      <c r="F11" s="314"/>
      <c r="I11" s="315"/>
      <c r="J11" s="279"/>
    </row>
    <row r="12" spans="1:12" s="280" customFormat="1" ht="21" customHeight="1">
      <c r="A12" s="280">
        <v>4</v>
      </c>
      <c r="B12" s="389" t="s">
        <v>540</v>
      </c>
      <c r="D12" s="313"/>
      <c r="E12" s="313"/>
      <c r="F12" s="314"/>
      <c r="I12" s="315"/>
      <c r="J12" s="279"/>
    </row>
    <row r="13" spans="1:12" s="280" customFormat="1" ht="21" customHeight="1">
      <c r="B13" s="389"/>
      <c r="D13" s="313"/>
      <c r="E13" s="313"/>
      <c r="F13" s="314"/>
      <c r="H13" s="280" t="s">
        <v>42</v>
      </c>
      <c r="I13" s="394" t="e">
        <f>SUM(I6:I12)</f>
        <v>#N/A</v>
      </c>
      <c r="J13" s="279"/>
    </row>
    <row r="14" spans="1:12" s="280" customFormat="1" ht="21" customHeight="1">
      <c r="B14" s="389"/>
      <c r="D14" s="313"/>
      <c r="E14" s="313"/>
      <c r="F14" s="314"/>
      <c r="I14" s="315"/>
      <c r="J14" s="279"/>
    </row>
    <row r="15" spans="1:12" s="280" customFormat="1" ht="21" customHeight="1">
      <c r="B15" s="389"/>
      <c r="D15" s="313"/>
      <c r="E15" s="313"/>
      <c r="F15" s="314"/>
      <c r="I15" s="315"/>
      <c r="J15" s="279"/>
    </row>
    <row r="16" spans="1:12" s="389" customFormat="1" ht="21" customHeight="1">
      <c r="B16" s="389" t="str">
        <f>Specification!B52</f>
        <v>Asst. Engineer</v>
      </c>
      <c r="D16" s="390"/>
      <c r="E16" s="390" t="str">
        <f>Specification!G52</f>
        <v>Dy. Exe Engineer</v>
      </c>
      <c r="F16" s="391"/>
      <c r="I16" s="392"/>
      <c r="J16" s="393"/>
    </row>
    <row r="17" spans="2:10" s="389" customFormat="1" ht="21" customHeight="1">
      <c r="B17" s="389" t="str">
        <f>Specification!B53</f>
        <v>RWS &amp; S Thirumalagiri</v>
      </c>
      <c r="D17" s="390"/>
      <c r="E17" s="390" t="str">
        <f>Specification!G53</f>
        <v>RWS Subdivision Thungathurthy</v>
      </c>
      <c r="F17" s="391"/>
      <c r="I17" s="392"/>
      <c r="J17" s="393"/>
    </row>
    <row r="18" spans="2:10" s="280" customFormat="1" ht="21" customHeight="1">
      <c r="B18" s="389"/>
      <c r="D18" s="313"/>
      <c r="E18" s="313"/>
      <c r="F18" s="314"/>
      <c r="I18" s="315"/>
      <c r="J18" s="279"/>
    </row>
    <row r="19" spans="2:10" s="389" customFormat="1" ht="21" customHeight="1">
      <c r="D19" s="390"/>
      <c r="E19" s="390"/>
      <c r="F19" s="391"/>
      <c r="I19" s="392"/>
      <c r="J19" s="393"/>
    </row>
    <row r="20" spans="2:10" s="280" customFormat="1" ht="21" customHeight="1">
      <c r="B20" s="1053" t="str">
        <f>Specification!B56</f>
        <v>Executive Engineer</v>
      </c>
      <c r="D20" s="313"/>
      <c r="E20" s="1053" t="str">
        <f>Specification!G56</f>
        <v>Superintending Engineer</v>
      </c>
      <c r="F20" s="314"/>
      <c r="I20" s="315"/>
      <c r="J20" s="279"/>
    </row>
    <row r="21" spans="2:10" s="280" customFormat="1" ht="21" customHeight="1">
      <c r="B21" s="1053" t="str">
        <f>Specification!B57</f>
        <v>RWS&amp;S Div-I Nalgonda</v>
      </c>
      <c r="D21" s="313"/>
      <c r="E21" s="1053" t="str">
        <f>Specification!G57</f>
        <v>RWS&amp;S Circle Nalgonda</v>
      </c>
      <c r="F21" s="314"/>
      <c r="I21" s="315"/>
      <c r="J21" s="279"/>
    </row>
    <row r="22" spans="2:10" s="280" customFormat="1" ht="21" hidden="1" customHeight="1">
      <c r="D22" s="313"/>
      <c r="E22" s="313"/>
      <c r="F22" s="314"/>
      <c r="I22" s="315"/>
      <c r="J22" s="279"/>
    </row>
    <row r="23" spans="2:10" s="280" customFormat="1" ht="21" hidden="1" customHeight="1">
      <c r="D23" s="313"/>
      <c r="E23" s="313"/>
      <c r="F23" s="314"/>
      <c r="I23" s="315"/>
      <c r="J23" s="279"/>
    </row>
    <row r="24" spans="2:10" s="280" customFormat="1" ht="21" hidden="1" customHeight="1">
      <c r="D24" s="313"/>
      <c r="E24" s="313"/>
      <c r="F24" s="314"/>
      <c r="I24" s="315"/>
      <c r="J24" s="279"/>
    </row>
    <row r="25" spans="2:10" s="280" customFormat="1" ht="21" hidden="1" customHeight="1">
      <c r="D25" s="313"/>
      <c r="E25" s="313"/>
      <c r="F25" s="314"/>
      <c r="I25" s="315"/>
      <c r="J25" s="279"/>
    </row>
    <row r="26" spans="2:10" s="280" customFormat="1" ht="21" hidden="1" customHeight="1">
      <c r="D26" s="313"/>
      <c r="E26" s="313"/>
      <c r="F26" s="314"/>
      <c r="I26" s="315"/>
      <c r="J26" s="279"/>
    </row>
    <row r="27" spans="2:10" s="280" customFormat="1" ht="21" hidden="1" customHeight="1">
      <c r="D27" s="313"/>
      <c r="E27" s="313"/>
      <c r="F27" s="314"/>
      <c r="I27" s="315"/>
      <c r="J27" s="279"/>
    </row>
    <row r="28" spans="2:10" s="280" customFormat="1" ht="12.75" customHeight="1">
      <c r="D28" s="313"/>
      <c r="E28" s="313"/>
      <c r="F28" s="314"/>
      <c r="I28" s="315"/>
      <c r="J28" s="279"/>
    </row>
    <row r="29" spans="2:10" s="280" customFormat="1" ht="21" customHeight="1">
      <c r="D29" s="313"/>
      <c r="E29" s="313"/>
      <c r="F29" s="314"/>
      <c r="I29" s="315"/>
      <c r="J29" s="279"/>
    </row>
    <row r="30" spans="2:10" s="280" customFormat="1" ht="21" hidden="1" customHeight="1">
      <c r="D30" s="313"/>
      <c r="E30" s="313"/>
      <c r="F30" s="314"/>
      <c r="I30" s="315"/>
      <c r="J30" s="279"/>
    </row>
    <row r="31" spans="2:10" s="280" customFormat="1" ht="21" hidden="1" customHeight="1">
      <c r="D31" s="313"/>
      <c r="E31" s="313"/>
      <c r="F31" s="314"/>
      <c r="I31" s="315"/>
      <c r="J31" s="279"/>
    </row>
    <row r="32" spans="2:10" s="280" customFormat="1" ht="21" hidden="1" customHeight="1">
      <c r="D32" s="313"/>
      <c r="E32" s="313"/>
      <c r="F32" s="314"/>
      <c r="I32" s="315"/>
      <c r="J32" s="279"/>
    </row>
    <row r="33" spans="1:10" s="280" customFormat="1" ht="21" hidden="1" customHeight="1">
      <c r="D33" s="313"/>
      <c r="E33" s="313"/>
      <c r="F33" s="314"/>
      <c r="I33" s="315"/>
      <c r="J33" s="279"/>
    </row>
    <row r="34" spans="1:10" s="280" customFormat="1" ht="21" hidden="1" customHeight="1">
      <c r="D34" s="313"/>
      <c r="E34" s="313"/>
      <c r="F34" s="314"/>
      <c r="I34" s="315"/>
      <c r="J34" s="279"/>
    </row>
    <row r="35" spans="1:10" s="280" customFormat="1" ht="21" hidden="1" customHeight="1">
      <c r="D35" s="313"/>
      <c r="E35" s="313"/>
      <c r="F35" s="314"/>
      <c r="I35" s="315"/>
      <c r="J35" s="279"/>
    </row>
    <row r="36" spans="1:10">
      <c r="B36" s="1912" t="str">
        <f>CONCATENATE("DATA for construction of OHSR of capacity ",D1," Litres with staging of ",D2," mts &amp; raft foundation")</f>
        <v>DATA for construction of OHSR of capacity 60000 Litres with staging of 12 mts &amp; raft foundation</v>
      </c>
      <c r="C36" s="1912"/>
      <c r="D36" s="1912"/>
      <c r="E36" s="1912"/>
      <c r="F36" s="1912"/>
      <c r="G36" s="1912"/>
      <c r="H36" s="1912"/>
      <c r="I36" s="1912"/>
    </row>
    <row r="37" spans="1:10">
      <c r="B37" s="281"/>
      <c r="C37" s="281"/>
      <c r="D37" s="281"/>
      <c r="E37" s="281"/>
      <c r="F37" s="281"/>
      <c r="G37" s="281"/>
      <c r="H37" s="282" t="s">
        <v>342</v>
      </c>
      <c r="I37" s="281" t="s">
        <v>367</v>
      </c>
    </row>
    <row r="38" spans="1:10" ht="51.75" customHeight="1">
      <c r="A38" s="283">
        <v>1</v>
      </c>
      <c r="B38" s="1913" t="str">
        <f>CONCATENATE("Construction of VRCC OHSR as per departmental drawins and specifications, with ",  D2, " Mts staging height and with raft footings. And with cement rate of  Rs ",  'OHSR 16-17'!D24, " / MT and steel rate @ Rs ",'OHSR 16-17'!D25, " /MT")</f>
        <v>Construction of VRCC OHSR as per departmental drawins and specifications, with 12 Mts staging height and with raft footings. And with cement rate of  Rs 5500 / MT and steel rate @ Rs 33000 /MT</v>
      </c>
      <c r="C38" s="1913"/>
      <c r="D38" s="1913"/>
    </row>
    <row r="39" spans="1:10" ht="14.25" customHeight="1">
      <c r="A39" s="284"/>
      <c r="B39" s="285" t="str">
        <f>CONCATENATE("Basic rate for OHSR of ",D1," Litres")</f>
        <v>Basic rate for OHSR of 60000 Litres</v>
      </c>
      <c r="H39" s="286">
        <f>LOOKUP(D1,'OHSR 16-17'!$C$12:$C$21,'OHSR 16-17'!$D$12:$D$21)</f>
        <v>23.58</v>
      </c>
      <c r="I39" s="271" t="s">
        <v>343</v>
      </c>
    </row>
    <row r="40" spans="1:10" ht="39" customHeight="1">
      <c r="A40" s="284"/>
      <c r="B40" s="287" t="s">
        <v>460</v>
      </c>
      <c r="C40" s="288" t="s">
        <v>459</v>
      </c>
      <c r="D40" s="289">
        <f>IF(D2&lt;12,D2-12,0)</f>
        <v>0</v>
      </c>
      <c r="E40" s="271" t="s">
        <v>96</v>
      </c>
      <c r="F40" s="290">
        <v>0.05</v>
      </c>
      <c r="G40" s="291" t="s">
        <v>108</v>
      </c>
      <c r="H40" s="292">
        <f>+D40*F40</f>
        <v>0</v>
      </c>
      <c r="I40" s="271" t="s">
        <v>343</v>
      </c>
    </row>
    <row r="41" spans="1:10">
      <c r="A41" s="284"/>
      <c r="B41" s="285"/>
      <c r="H41" s="293">
        <f>SUM(H39:H40)</f>
        <v>23.58</v>
      </c>
      <c r="I41" s="271" t="s">
        <v>343</v>
      </c>
    </row>
    <row r="42" spans="1:10">
      <c r="A42" s="283">
        <v>2</v>
      </c>
      <c r="B42" s="294" t="s">
        <v>344</v>
      </c>
    </row>
    <row r="43" spans="1:10">
      <c r="A43" s="284"/>
      <c r="B43" s="271" t="s">
        <v>345</v>
      </c>
      <c r="H43" s="295">
        <f>'OHSR 16-17'!D5</f>
        <v>5600</v>
      </c>
      <c r="I43" s="291" t="s">
        <v>346</v>
      </c>
    </row>
    <row r="44" spans="1:10">
      <c r="A44" s="284"/>
      <c r="B44" s="271" t="s">
        <v>347</v>
      </c>
      <c r="H44" s="295">
        <f>'OHSR 16-17'!D24</f>
        <v>5500</v>
      </c>
      <c r="I44" s="291" t="s">
        <v>346</v>
      </c>
    </row>
    <row r="45" spans="1:10">
      <c r="A45" s="284"/>
      <c r="B45" s="271" t="s">
        <v>348</v>
      </c>
      <c r="H45" s="296">
        <f>H43-H44</f>
        <v>100</v>
      </c>
      <c r="I45" s="291" t="s">
        <v>346</v>
      </c>
    </row>
    <row r="46" spans="1:10">
      <c r="A46" s="284"/>
      <c r="B46" s="271" t="s">
        <v>349</v>
      </c>
      <c r="H46" s="271">
        <f>H45/100</f>
        <v>1</v>
      </c>
    </row>
    <row r="47" spans="1:10" ht="38.25">
      <c r="A47" s="284"/>
      <c r="B47" s="285" t="s">
        <v>350</v>
      </c>
      <c r="D47" s="271">
        <f>H46</f>
        <v>1</v>
      </c>
      <c r="E47" s="271" t="s">
        <v>96</v>
      </c>
      <c r="F47" s="290">
        <v>0.7</v>
      </c>
      <c r="G47" s="291" t="s">
        <v>108</v>
      </c>
      <c r="H47" s="271">
        <f>+D47*F47</f>
        <v>0.7</v>
      </c>
      <c r="I47" s="271" t="s">
        <v>351</v>
      </c>
    </row>
    <row r="48" spans="1:10">
      <c r="A48" s="283">
        <v>3</v>
      </c>
      <c r="B48" s="297" t="s">
        <v>352</v>
      </c>
      <c r="F48" s="272"/>
    </row>
    <row r="49" spans="1:9">
      <c r="A49" s="284"/>
      <c r="B49" s="271" t="s">
        <v>353</v>
      </c>
      <c r="F49" s="272"/>
      <c r="H49" s="295">
        <f>'OHSR 16-17'!D6</f>
        <v>37000</v>
      </c>
      <c r="I49" s="291" t="s">
        <v>346</v>
      </c>
    </row>
    <row r="50" spans="1:9">
      <c r="A50" s="284"/>
      <c r="B50" s="271" t="s">
        <v>354</v>
      </c>
      <c r="F50" s="272"/>
      <c r="H50" s="295">
        <f>'OHSR 16-17'!D25</f>
        <v>33000</v>
      </c>
      <c r="I50" s="291" t="s">
        <v>346</v>
      </c>
    </row>
    <row r="51" spans="1:9">
      <c r="A51" s="284"/>
      <c r="B51" s="271" t="s">
        <v>348</v>
      </c>
      <c r="F51" s="272"/>
      <c r="H51" s="296">
        <f>H49-H50</f>
        <v>4000</v>
      </c>
      <c r="I51" s="291" t="s">
        <v>346</v>
      </c>
    </row>
    <row r="52" spans="1:9" ht="6.75" customHeight="1">
      <c r="A52" s="284"/>
      <c r="F52" s="272"/>
      <c r="H52" s="295"/>
      <c r="I52" s="291"/>
    </row>
    <row r="53" spans="1:9">
      <c r="A53" s="284"/>
      <c r="B53" s="271" t="s">
        <v>355</v>
      </c>
      <c r="F53" s="272"/>
      <c r="H53" s="271">
        <f>H51/1000</f>
        <v>4</v>
      </c>
    </row>
    <row r="54" spans="1:9" ht="38.25">
      <c r="A54" s="284"/>
      <c r="B54" s="285" t="s">
        <v>356</v>
      </c>
      <c r="D54" s="271">
        <f>H53</f>
        <v>4</v>
      </c>
      <c r="E54" s="271" t="s">
        <v>96</v>
      </c>
      <c r="F54" s="290">
        <v>2</v>
      </c>
      <c r="G54" s="291" t="s">
        <v>108</v>
      </c>
      <c r="H54" s="271">
        <f>+D54*F54</f>
        <v>8</v>
      </c>
      <c r="I54" s="271" t="s">
        <v>351</v>
      </c>
    </row>
    <row r="55" spans="1:9" ht="13.5" customHeight="1">
      <c r="A55" s="283">
        <v>4</v>
      </c>
      <c r="B55" s="285" t="s">
        <v>357</v>
      </c>
      <c r="F55" s="290"/>
      <c r="G55" s="291"/>
    </row>
    <row r="56" spans="1:9" ht="13.5" customHeight="1">
      <c r="A56" s="284"/>
      <c r="B56" s="285" t="s">
        <v>358</v>
      </c>
      <c r="F56" s="290"/>
      <c r="G56" s="291"/>
      <c r="H56" s="295">
        <v>250</v>
      </c>
      <c r="I56" s="271" t="s">
        <v>359</v>
      </c>
    </row>
    <row r="57" spans="1:9">
      <c r="A57" s="284"/>
      <c r="B57" s="285" t="s">
        <v>360</v>
      </c>
      <c r="F57" s="290"/>
      <c r="G57" s="291"/>
      <c r="H57" s="271">
        <v>116.16</v>
      </c>
    </row>
    <row r="58" spans="1:9">
      <c r="A58" s="284"/>
      <c r="B58" s="285" t="s">
        <v>348</v>
      </c>
      <c r="F58" s="290"/>
      <c r="G58" s="291"/>
      <c r="H58" s="295">
        <f>H57-H56</f>
        <v>-133.84</v>
      </c>
    </row>
    <row r="59" spans="1:9">
      <c r="A59" s="284"/>
      <c r="B59" s="285" t="s">
        <v>361</v>
      </c>
      <c r="D59" s="295">
        <f>H58</f>
        <v>-133.84</v>
      </c>
      <c r="E59" s="271" t="s">
        <v>96</v>
      </c>
      <c r="F59" s="290">
        <v>0.05</v>
      </c>
      <c r="G59" s="291" t="s">
        <v>108</v>
      </c>
      <c r="H59" s="271">
        <f>D59*F59</f>
        <v>-6.6920000000000002</v>
      </c>
    </row>
    <row r="60" spans="1:9">
      <c r="A60" s="284"/>
      <c r="B60" s="271" t="s">
        <v>362</v>
      </c>
      <c r="H60" s="292">
        <f>+H41</f>
        <v>23.58</v>
      </c>
      <c r="I60" s="271" t="s">
        <v>343</v>
      </c>
    </row>
    <row r="61" spans="1:9">
      <c r="A61" s="284"/>
      <c r="B61" s="271" t="s">
        <v>363</v>
      </c>
      <c r="H61" s="292">
        <f>H60*H47/100</f>
        <v>0.16505999999999996</v>
      </c>
      <c r="I61" s="271" t="s">
        <v>343</v>
      </c>
    </row>
    <row r="62" spans="1:9">
      <c r="A62" s="284"/>
      <c r="B62" s="271" t="s">
        <v>364</v>
      </c>
      <c r="H62" s="292">
        <f>H60*H54/100</f>
        <v>1.8863999999999999</v>
      </c>
      <c r="I62" s="271" t="s">
        <v>343</v>
      </c>
    </row>
    <row r="63" spans="1:9">
      <c r="A63" s="284"/>
      <c r="B63" s="271" t="s">
        <v>365</v>
      </c>
      <c r="H63" s="292">
        <f>H59*H60/100</f>
        <v>-1.5779736</v>
      </c>
      <c r="I63" s="271" t="s">
        <v>343</v>
      </c>
    </row>
    <row r="64" spans="1:9">
      <c r="A64" s="284"/>
      <c r="B64" s="271" t="s">
        <v>533</v>
      </c>
      <c r="H64" s="388">
        <f>H60*0</f>
        <v>0</v>
      </c>
    </row>
    <row r="65" spans="1:10">
      <c r="A65" s="298"/>
      <c r="B65" s="299"/>
      <c r="C65" s="299"/>
      <c r="D65" s="299"/>
      <c r="E65" s="299"/>
      <c r="F65" s="300" t="s">
        <v>366</v>
      </c>
      <c r="G65" s="299"/>
      <c r="H65" s="293">
        <f>TRUNC(SUM(H60:H64),6)</f>
        <v>24.053485999999999</v>
      </c>
      <c r="I65" s="299" t="s">
        <v>343</v>
      </c>
    </row>
    <row r="66" spans="1:10">
      <c r="A66" s="284"/>
    </row>
    <row r="67" spans="1:10">
      <c r="A67" s="284"/>
    </row>
    <row r="68" spans="1:10">
      <c r="A68" s="284"/>
      <c r="B68" s="272" t="str">
        <f>'Pipe line  '!B55</f>
        <v>Asst. Engineer</v>
      </c>
      <c r="C68" s="1908"/>
      <c r="D68" s="1908"/>
      <c r="E68" s="1908" t="str">
        <f>'Pipe line  '!H55</f>
        <v>Dy. Exe Engineer</v>
      </c>
      <c r="F68" s="1908"/>
      <c r="G68" s="1908"/>
      <c r="H68" s="1908"/>
    </row>
    <row r="69" spans="1:10">
      <c r="A69" s="284"/>
      <c r="B69" s="272" t="str">
        <f>'Pipe line  '!B56</f>
        <v>RWS &amp; S Thirumalagiri</v>
      </c>
      <c r="C69" s="1908"/>
      <c r="D69" s="1908"/>
      <c r="E69" s="271" t="str">
        <f>'Pipe line  '!H56</f>
        <v>RWS Subdivision Thungathurthy</v>
      </c>
    </row>
    <row r="70" spans="1:10">
      <c r="C70" s="1908"/>
      <c r="D70" s="1908"/>
      <c r="E70" s="1908"/>
      <c r="F70" s="1908"/>
      <c r="G70" s="1908"/>
      <c r="H70" s="1908"/>
    </row>
    <row r="73" spans="1:10" s="280" customFormat="1" ht="21" customHeight="1">
      <c r="B73" s="1053" t="s">
        <v>983</v>
      </c>
      <c r="D73" s="313"/>
      <c r="E73" s="1053" t="s">
        <v>980</v>
      </c>
      <c r="F73" s="314"/>
      <c r="I73" s="315"/>
      <c r="J73" s="279"/>
    </row>
    <row r="74" spans="1:10" s="280" customFormat="1" ht="21" customHeight="1">
      <c r="B74" s="1053" t="s">
        <v>984</v>
      </c>
      <c r="D74" s="313"/>
      <c r="E74" s="1053" t="s">
        <v>982</v>
      </c>
      <c r="F74" s="314"/>
      <c r="I74" s="315"/>
      <c r="J74" s="279"/>
    </row>
    <row r="75" spans="1:10">
      <c r="C75" s="1908"/>
      <c r="D75" s="1908"/>
      <c r="E75" s="1908"/>
      <c r="F75" s="1908"/>
      <c r="G75" s="1908"/>
      <c r="H75" s="1908"/>
    </row>
  </sheetData>
  <mergeCells count="12">
    <mergeCell ref="C75:D75"/>
    <mergeCell ref="E75:H75"/>
    <mergeCell ref="C69:D69"/>
    <mergeCell ref="C70:D70"/>
    <mergeCell ref="E70:H70"/>
    <mergeCell ref="C68:D68"/>
    <mergeCell ref="E68:H68"/>
    <mergeCell ref="B1:C1"/>
    <mergeCell ref="B4:C4"/>
    <mergeCell ref="B5:H5"/>
    <mergeCell ref="B36:I36"/>
    <mergeCell ref="B38:D38"/>
  </mergeCells>
  <printOptions horizontalCentered="1" gridLines="1"/>
  <pageMargins left="0.47244094488188981" right="0.43307086614173229" top="0.39370078740157483" bottom="0.39370078740157483" header="0.35433070866141736" footer="0.35433070866141736"/>
  <pageSetup paperSize="9" scale="96" orientation="portrait" horizontalDpi="180" verticalDpi="180" r:id="rId1"/>
  <headerFooter alignWithMargins="0"/>
  <rowBreaks count="1" manualBreakCount="1">
    <brk id="29" max="16383" man="1"/>
  </rowBreaks>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sheetPr>
  <dimension ref="A1:X119"/>
  <sheetViews>
    <sheetView view="pageBreakPreview" topLeftCell="A62" zoomScale="115" zoomScaleSheetLayoutView="115" workbookViewId="0">
      <selection activeCell="J93" sqref="J93"/>
    </sheetView>
  </sheetViews>
  <sheetFormatPr defaultRowHeight="15"/>
  <cols>
    <col min="1" max="1" width="9.140625" style="148"/>
    <col min="2" max="2" width="11.140625" style="148" customWidth="1"/>
    <col min="3" max="4" width="9.28515625" style="148" bestFit="1" customWidth="1"/>
    <col min="5" max="5" width="9.7109375" style="148" bestFit="1" customWidth="1"/>
    <col min="6" max="6" width="9.85546875" style="148" bestFit="1" customWidth="1"/>
    <col min="7" max="7" width="9.140625" style="154"/>
    <col min="8" max="8" width="9.140625" style="148"/>
    <col min="9" max="9" width="13.7109375" style="151" customWidth="1"/>
    <col min="10" max="10" width="13.28515625" style="148" customWidth="1"/>
    <col min="11" max="11" width="9.140625" style="148"/>
    <col min="12" max="12" width="13.85546875" style="148" customWidth="1"/>
    <col min="13" max="13" width="9.140625" style="148"/>
    <col min="14" max="14" width="10.42578125" style="148" bestFit="1" customWidth="1"/>
    <col min="15" max="15" width="9.85546875" style="148" bestFit="1" customWidth="1"/>
    <col min="16" max="257" width="9.140625" style="148"/>
    <col min="258" max="258" width="11.140625" style="148" customWidth="1"/>
    <col min="259" max="260" width="9.28515625" style="148" bestFit="1" customWidth="1"/>
    <col min="261" max="261" width="9.7109375" style="148" bestFit="1" customWidth="1"/>
    <col min="262" max="262" width="9.85546875" style="148" bestFit="1" customWidth="1"/>
    <col min="263" max="264" width="9.140625" style="148"/>
    <col min="265" max="265" width="13.7109375" style="148" customWidth="1"/>
    <col min="266" max="266" width="13.28515625" style="148" customWidth="1"/>
    <col min="267" max="267" width="9.140625" style="148"/>
    <col min="268" max="268" width="13.85546875" style="148" customWidth="1"/>
    <col min="269" max="269" width="9.140625" style="148"/>
    <col min="270" max="270" width="10.42578125" style="148" bestFit="1" customWidth="1"/>
    <col min="271" max="271" width="9.85546875" style="148" bestFit="1" customWidth="1"/>
    <col min="272" max="513" width="9.140625" style="148"/>
    <col min="514" max="514" width="11.140625" style="148" customWidth="1"/>
    <col min="515" max="516" width="9.28515625" style="148" bestFit="1" customWidth="1"/>
    <col min="517" max="517" width="9.7109375" style="148" bestFit="1" customWidth="1"/>
    <col min="518" max="518" width="9.85546875" style="148" bestFit="1" customWidth="1"/>
    <col min="519" max="520" width="9.140625" style="148"/>
    <col min="521" max="521" width="13.7109375" style="148" customWidth="1"/>
    <col min="522" max="522" width="13.28515625" style="148" customWidth="1"/>
    <col min="523" max="523" width="9.140625" style="148"/>
    <col min="524" max="524" width="13.85546875" style="148" customWidth="1"/>
    <col min="525" max="525" width="9.140625" style="148"/>
    <col min="526" max="526" width="10.42578125" style="148" bestFit="1" customWidth="1"/>
    <col min="527" max="527" width="9.85546875" style="148" bestFit="1" customWidth="1"/>
    <col min="528" max="769" width="9.140625" style="148"/>
    <col min="770" max="770" width="11.140625" style="148" customWidth="1"/>
    <col min="771" max="772" width="9.28515625" style="148" bestFit="1" customWidth="1"/>
    <col min="773" max="773" width="9.7109375" style="148" bestFit="1" customWidth="1"/>
    <col min="774" max="774" width="9.85546875" style="148" bestFit="1" customWidth="1"/>
    <col min="775" max="776" width="9.140625" style="148"/>
    <col min="777" max="777" width="13.7109375" style="148" customWidth="1"/>
    <col min="778" max="778" width="13.28515625" style="148" customWidth="1"/>
    <col min="779" max="779" width="9.140625" style="148"/>
    <col min="780" max="780" width="13.85546875" style="148" customWidth="1"/>
    <col min="781" max="781" width="9.140625" style="148"/>
    <col min="782" max="782" width="10.42578125" style="148" bestFit="1" customWidth="1"/>
    <col min="783" max="783" width="9.85546875" style="148" bestFit="1" customWidth="1"/>
    <col min="784" max="1025" width="9.140625" style="148"/>
    <col min="1026" max="1026" width="11.140625" style="148" customWidth="1"/>
    <col min="1027" max="1028" width="9.28515625" style="148" bestFit="1" customWidth="1"/>
    <col min="1029" max="1029" width="9.7109375" style="148" bestFit="1" customWidth="1"/>
    <col min="1030" max="1030" width="9.85546875" style="148" bestFit="1" customWidth="1"/>
    <col min="1031" max="1032" width="9.140625" style="148"/>
    <col min="1033" max="1033" width="13.7109375" style="148" customWidth="1"/>
    <col min="1034" max="1034" width="13.28515625" style="148" customWidth="1"/>
    <col min="1035" max="1035" width="9.140625" style="148"/>
    <col min="1036" max="1036" width="13.85546875" style="148" customWidth="1"/>
    <col min="1037" max="1037" width="9.140625" style="148"/>
    <col min="1038" max="1038" width="10.42578125" style="148" bestFit="1" customWidth="1"/>
    <col min="1039" max="1039" width="9.85546875" style="148" bestFit="1" customWidth="1"/>
    <col min="1040" max="1281" width="9.140625" style="148"/>
    <col min="1282" max="1282" width="11.140625" style="148" customWidth="1"/>
    <col min="1283" max="1284" width="9.28515625" style="148" bestFit="1" customWidth="1"/>
    <col min="1285" max="1285" width="9.7109375" style="148" bestFit="1" customWidth="1"/>
    <col min="1286" max="1286" width="9.85546875" style="148" bestFit="1" customWidth="1"/>
    <col min="1287" max="1288" width="9.140625" style="148"/>
    <col min="1289" max="1289" width="13.7109375" style="148" customWidth="1"/>
    <col min="1290" max="1290" width="13.28515625" style="148" customWidth="1"/>
    <col min="1291" max="1291" width="9.140625" style="148"/>
    <col min="1292" max="1292" width="13.85546875" style="148" customWidth="1"/>
    <col min="1293" max="1293" width="9.140625" style="148"/>
    <col min="1294" max="1294" width="10.42578125" style="148" bestFit="1" customWidth="1"/>
    <col min="1295" max="1295" width="9.85546875" style="148" bestFit="1" customWidth="1"/>
    <col min="1296" max="1537" width="9.140625" style="148"/>
    <col min="1538" max="1538" width="11.140625" style="148" customWidth="1"/>
    <col min="1539" max="1540" width="9.28515625" style="148" bestFit="1" customWidth="1"/>
    <col min="1541" max="1541" width="9.7109375" style="148" bestFit="1" customWidth="1"/>
    <col min="1542" max="1542" width="9.85546875" style="148" bestFit="1" customWidth="1"/>
    <col min="1543" max="1544" width="9.140625" style="148"/>
    <col min="1545" max="1545" width="13.7109375" style="148" customWidth="1"/>
    <col min="1546" max="1546" width="13.28515625" style="148" customWidth="1"/>
    <col min="1547" max="1547" width="9.140625" style="148"/>
    <col min="1548" max="1548" width="13.85546875" style="148" customWidth="1"/>
    <col min="1549" max="1549" width="9.140625" style="148"/>
    <col min="1550" max="1550" width="10.42578125" style="148" bestFit="1" customWidth="1"/>
    <col min="1551" max="1551" width="9.85546875" style="148" bestFit="1" customWidth="1"/>
    <col min="1552" max="1793" width="9.140625" style="148"/>
    <col min="1794" max="1794" width="11.140625" style="148" customWidth="1"/>
    <col min="1795" max="1796" width="9.28515625" style="148" bestFit="1" customWidth="1"/>
    <col min="1797" max="1797" width="9.7109375" style="148" bestFit="1" customWidth="1"/>
    <col min="1798" max="1798" width="9.85546875" style="148" bestFit="1" customWidth="1"/>
    <col min="1799" max="1800" width="9.140625" style="148"/>
    <col min="1801" max="1801" width="13.7109375" style="148" customWidth="1"/>
    <col min="1802" max="1802" width="13.28515625" style="148" customWidth="1"/>
    <col min="1803" max="1803" width="9.140625" style="148"/>
    <col min="1804" max="1804" width="13.85546875" style="148" customWidth="1"/>
    <col min="1805" max="1805" width="9.140625" style="148"/>
    <col min="1806" max="1806" width="10.42578125" style="148" bestFit="1" customWidth="1"/>
    <col min="1807" max="1807" width="9.85546875" style="148" bestFit="1" customWidth="1"/>
    <col min="1808" max="2049" width="9.140625" style="148"/>
    <col min="2050" max="2050" width="11.140625" style="148" customWidth="1"/>
    <col min="2051" max="2052" width="9.28515625" style="148" bestFit="1" customWidth="1"/>
    <col min="2053" max="2053" width="9.7109375" style="148" bestFit="1" customWidth="1"/>
    <col min="2054" max="2054" width="9.85546875" style="148" bestFit="1" customWidth="1"/>
    <col min="2055" max="2056" width="9.140625" style="148"/>
    <col min="2057" max="2057" width="13.7109375" style="148" customWidth="1"/>
    <col min="2058" max="2058" width="13.28515625" style="148" customWidth="1"/>
    <col min="2059" max="2059" width="9.140625" style="148"/>
    <col min="2060" max="2060" width="13.85546875" style="148" customWidth="1"/>
    <col min="2061" max="2061" width="9.140625" style="148"/>
    <col min="2062" max="2062" width="10.42578125" style="148" bestFit="1" customWidth="1"/>
    <col min="2063" max="2063" width="9.85546875" style="148" bestFit="1" customWidth="1"/>
    <col min="2064" max="2305" width="9.140625" style="148"/>
    <col min="2306" max="2306" width="11.140625" style="148" customWidth="1"/>
    <col min="2307" max="2308" width="9.28515625" style="148" bestFit="1" customWidth="1"/>
    <col min="2309" max="2309" width="9.7109375" style="148" bestFit="1" customWidth="1"/>
    <col min="2310" max="2310" width="9.85546875" style="148" bestFit="1" customWidth="1"/>
    <col min="2311" max="2312" width="9.140625" style="148"/>
    <col min="2313" max="2313" width="13.7109375" style="148" customWidth="1"/>
    <col min="2314" max="2314" width="13.28515625" style="148" customWidth="1"/>
    <col min="2315" max="2315" width="9.140625" style="148"/>
    <col min="2316" max="2316" width="13.85546875" style="148" customWidth="1"/>
    <col min="2317" max="2317" width="9.140625" style="148"/>
    <col min="2318" max="2318" width="10.42578125" style="148" bestFit="1" customWidth="1"/>
    <col min="2319" max="2319" width="9.85546875" style="148" bestFit="1" customWidth="1"/>
    <col min="2320" max="2561" width="9.140625" style="148"/>
    <col min="2562" max="2562" width="11.140625" style="148" customWidth="1"/>
    <col min="2563" max="2564" width="9.28515625" style="148" bestFit="1" customWidth="1"/>
    <col min="2565" max="2565" width="9.7109375" style="148" bestFit="1" customWidth="1"/>
    <col min="2566" max="2566" width="9.85546875" style="148" bestFit="1" customWidth="1"/>
    <col min="2567" max="2568" width="9.140625" style="148"/>
    <col min="2569" max="2569" width="13.7109375" style="148" customWidth="1"/>
    <col min="2570" max="2570" width="13.28515625" style="148" customWidth="1"/>
    <col min="2571" max="2571" width="9.140625" style="148"/>
    <col min="2572" max="2572" width="13.85546875" style="148" customWidth="1"/>
    <col min="2573" max="2573" width="9.140625" style="148"/>
    <col min="2574" max="2574" width="10.42578125" style="148" bestFit="1" customWidth="1"/>
    <col min="2575" max="2575" width="9.85546875" style="148" bestFit="1" customWidth="1"/>
    <col min="2576" max="2817" width="9.140625" style="148"/>
    <col min="2818" max="2818" width="11.140625" style="148" customWidth="1"/>
    <col min="2819" max="2820" width="9.28515625" style="148" bestFit="1" customWidth="1"/>
    <col min="2821" max="2821" width="9.7109375" style="148" bestFit="1" customWidth="1"/>
    <col min="2822" max="2822" width="9.85546875" style="148" bestFit="1" customWidth="1"/>
    <col min="2823" max="2824" width="9.140625" style="148"/>
    <col min="2825" max="2825" width="13.7109375" style="148" customWidth="1"/>
    <col min="2826" max="2826" width="13.28515625" style="148" customWidth="1"/>
    <col min="2827" max="2827" width="9.140625" style="148"/>
    <col min="2828" max="2828" width="13.85546875" style="148" customWidth="1"/>
    <col min="2829" max="2829" width="9.140625" style="148"/>
    <col min="2830" max="2830" width="10.42578125" style="148" bestFit="1" customWidth="1"/>
    <col min="2831" max="2831" width="9.85546875" style="148" bestFit="1" customWidth="1"/>
    <col min="2832" max="3073" width="9.140625" style="148"/>
    <col min="3074" max="3074" width="11.140625" style="148" customWidth="1"/>
    <col min="3075" max="3076" width="9.28515625" style="148" bestFit="1" customWidth="1"/>
    <col min="3077" max="3077" width="9.7109375" style="148" bestFit="1" customWidth="1"/>
    <col min="3078" max="3078" width="9.85546875" style="148" bestFit="1" customWidth="1"/>
    <col min="3079" max="3080" width="9.140625" style="148"/>
    <col min="3081" max="3081" width="13.7109375" style="148" customWidth="1"/>
    <col min="3082" max="3082" width="13.28515625" style="148" customWidth="1"/>
    <col min="3083" max="3083" width="9.140625" style="148"/>
    <col min="3084" max="3084" width="13.85546875" style="148" customWidth="1"/>
    <col min="3085" max="3085" width="9.140625" style="148"/>
    <col min="3086" max="3086" width="10.42578125" style="148" bestFit="1" customWidth="1"/>
    <col min="3087" max="3087" width="9.85546875" style="148" bestFit="1" customWidth="1"/>
    <col min="3088" max="3329" width="9.140625" style="148"/>
    <col min="3330" max="3330" width="11.140625" style="148" customWidth="1"/>
    <col min="3331" max="3332" width="9.28515625" style="148" bestFit="1" customWidth="1"/>
    <col min="3333" max="3333" width="9.7109375" style="148" bestFit="1" customWidth="1"/>
    <col min="3334" max="3334" width="9.85546875" style="148" bestFit="1" customWidth="1"/>
    <col min="3335" max="3336" width="9.140625" style="148"/>
    <col min="3337" max="3337" width="13.7109375" style="148" customWidth="1"/>
    <col min="3338" max="3338" width="13.28515625" style="148" customWidth="1"/>
    <col min="3339" max="3339" width="9.140625" style="148"/>
    <col min="3340" max="3340" width="13.85546875" style="148" customWidth="1"/>
    <col min="3341" max="3341" width="9.140625" style="148"/>
    <col min="3342" max="3342" width="10.42578125" style="148" bestFit="1" customWidth="1"/>
    <col min="3343" max="3343" width="9.85546875" style="148" bestFit="1" customWidth="1"/>
    <col min="3344" max="3585" width="9.140625" style="148"/>
    <col min="3586" max="3586" width="11.140625" style="148" customWidth="1"/>
    <col min="3587" max="3588" width="9.28515625" style="148" bestFit="1" customWidth="1"/>
    <col min="3589" max="3589" width="9.7109375" style="148" bestFit="1" customWidth="1"/>
    <col min="3590" max="3590" width="9.85546875" style="148" bestFit="1" customWidth="1"/>
    <col min="3591" max="3592" width="9.140625" style="148"/>
    <col min="3593" max="3593" width="13.7109375" style="148" customWidth="1"/>
    <col min="3594" max="3594" width="13.28515625" style="148" customWidth="1"/>
    <col min="3595" max="3595" width="9.140625" style="148"/>
    <col min="3596" max="3596" width="13.85546875" style="148" customWidth="1"/>
    <col min="3597" max="3597" width="9.140625" style="148"/>
    <col min="3598" max="3598" width="10.42578125" style="148" bestFit="1" customWidth="1"/>
    <col min="3599" max="3599" width="9.85546875" style="148" bestFit="1" customWidth="1"/>
    <col min="3600" max="3841" width="9.140625" style="148"/>
    <col min="3842" max="3842" width="11.140625" style="148" customWidth="1"/>
    <col min="3843" max="3844" width="9.28515625" style="148" bestFit="1" customWidth="1"/>
    <col min="3845" max="3845" width="9.7109375" style="148" bestFit="1" customWidth="1"/>
    <col min="3846" max="3846" width="9.85546875" style="148" bestFit="1" customWidth="1"/>
    <col min="3847" max="3848" width="9.140625" style="148"/>
    <col min="3849" max="3849" width="13.7109375" style="148" customWidth="1"/>
    <col min="3850" max="3850" width="13.28515625" style="148" customWidth="1"/>
    <col min="3851" max="3851" width="9.140625" style="148"/>
    <col min="3852" max="3852" width="13.85546875" style="148" customWidth="1"/>
    <col min="3853" max="3853" width="9.140625" style="148"/>
    <col min="3854" max="3854" width="10.42578125" style="148" bestFit="1" customWidth="1"/>
    <col min="3855" max="3855" width="9.85546875" style="148" bestFit="1" customWidth="1"/>
    <col min="3856" max="4097" width="9.140625" style="148"/>
    <col min="4098" max="4098" width="11.140625" style="148" customWidth="1"/>
    <col min="4099" max="4100" width="9.28515625" style="148" bestFit="1" customWidth="1"/>
    <col min="4101" max="4101" width="9.7109375" style="148" bestFit="1" customWidth="1"/>
    <col min="4102" max="4102" width="9.85546875" style="148" bestFit="1" customWidth="1"/>
    <col min="4103" max="4104" width="9.140625" style="148"/>
    <col min="4105" max="4105" width="13.7109375" style="148" customWidth="1"/>
    <col min="4106" max="4106" width="13.28515625" style="148" customWidth="1"/>
    <col min="4107" max="4107" width="9.140625" style="148"/>
    <col min="4108" max="4108" width="13.85546875" style="148" customWidth="1"/>
    <col min="4109" max="4109" width="9.140625" style="148"/>
    <col min="4110" max="4110" width="10.42578125" style="148" bestFit="1" customWidth="1"/>
    <col min="4111" max="4111" width="9.85546875" style="148" bestFit="1" customWidth="1"/>
    <col min="4112" max="4353" width="9.140625" style="148"/>
    <col min="4354" max="4354" width="11.140625" style="148" customWidth="1"/>
    <col min="4355" max="4356" width="9.28515625" style="148" bestFit="1" customWidth="1"/>
    <col min="4357" max="4357" width="9.7109375" style="148" bestFit="1" customWidth="1"/>
    <col min="4358" max="4358" width="9.85546875" style="148" bestFit="1" customWidth="1"/>
    <col min="4359" max="4360" width="9.140625" style="148"/>
    <col min="4361" max="4361" width="13.7109375" style="148" customWidth="1"/>
    <col min="4362" max="4362" width="13.28515625" style="148" customWidth="1"/>
    <col min="4363" max="4363" width="9.140625" style="148"/>
    <col min="4364" max="4364" width="13.85546875" style="148" customWidth="1"/>
    <col min="4365" max="4365" width="9.140625" style="148"/>
    <col min="4366" max="4366" width="10.42578125" style="148" bestFit="1" customWidth="1"/>
    <col min="4367" max="4367" width="9.85546875" style="148" bestFit="1" customWidth="1"/>
    <col min="4368" max="4609" width="9.140625" style="148"/>
    <col min="4610" max="4610" width="11.140625" style="148" customWidth="1"/>
    <col min="4611" max="4612" width="9.28515625" style="148" bestFit="1" customWidth="1"/>
    <col min="4613" max="4613" width="9.7109375" style="148" bestFit="1" customWidth="1"/>
    <col min="4614" max="4614" width="9.85546875" style="148" bestFit="1" customWidth="1"/>
    <col min="4615" max="4616" width="9.140625" style="148"/>
    <col min="4617" max="4617" width="13.7109375" style="148" customWidth="1"/>
    <col min="4618" max="4618" width="13.28515625" style="148" customWidth="1"/>
    <col min="4619" max="4619" width="9.140625" style="148"/>
    <col min="4620" max="4620" width="13.85546875" style="148" customWidth="1"/>
    <col min="4621" max="4621" width="9.140625" style="148"/>
    <col min="4622" max="4622" width="10.42578125" style="148" bestFit="1" customWidth="1"/>
    <col min="4623" max="4623" width="9.85546875" style="148" bestFit="1" customWidth="1"/>
    <col min="4624" max="4865" width="9.140625" style="148"/>
    <col min="4866" max="4866" width="11.140625" style="148" customWidth="1"/>
    <col min="4867" max="4868" width="9.28515625" style="148" bestFit="1" customWidth="1"/>
    <col min="4869" max="4869" width="9.7109375" style="148" bestFit="1" customWidth="1"/>
    <col min="4870" max="4870" width="9.85546875" style="148" bestFit="1" customWidth="1"/>
    <col min="4871" max="4872" width="9.140625" style="148"/>
    <col min="4873" max="4873" width="13.7109375" style="148" customWidth="1"/>
    <col min="4874" max="4874" width="13.28515625" style="148" customWidth="1"/>
    <col min="4875" max="4875" width="9.140625" style="148"/>
    <col min="4876" max="4876" width="13.85546875" style="148" customWidth="1"/>
    <col min="4877" max="4877" width="9.140625" style="148"/>
    <col min="4878" max="4878" width="10.42578125" style="148" bestFit="1" customWidth="1"/>
    <col min="4879" max="4879" width="9.85546875" style="148" bestFit="1" customWidth="1"/>
    <col min="4880" max="5121" width="9.140625" style="148"/>
    <col min="5122" max="5122" width="11.140625" style="148" customWidth="1"/>
    <col min="5123" max="5124" width="9.28515625" style="148" bestFit="1" customWidth="1"/>
    <col min="5125" max="5125" width="9.7109375" style="148" bestFit="1" customWidth="1"/>
    <col min="5126" max="5126" width="9.85546875" style="148" bestFit="1" customWidth="1"/>
    <col min="5127" max="5128" width="9.140625" style="148"/>
    <col min="5129" max="5129" width="13.7109375" style="148" customWidth="1"/>
    <col min="5130" max="5130" width="13.28515625" style="148" customWidth="1"/>
    <col min="5131" max="5131" width="9.140625" style="148"/>
    <col min="5132" max="5132" width="13.85546875" style="148" customWidth="1"/>
    <col min="5133" max="5133" width="9.140625" style="148"/>
    <col min="5134" max="5134" width="10.42578125" style="148" bestFit="1" customWidth="1"/>
    <col min="5135" max="5135" width="9.85546875" style="148" bestFit="1" customWidth="1"/>
    <col min="5136" max="5377" width="9.140625" style="148"/>
    <col min="5378" max="5378" width="11.140625" style="148" customWidth="1"/>
    <col min="5379" max="5380" width="9.28515625" style="148" bestFit="1" customWidth="1"/>
    <col min="5381" max="5381" width="9.7109375" style="148" bestFit="1" customWidth="1"/>
    <col min="5382" max="5382" width="9.85546875" style="148" bestFit="1" customWidth="1"/>
    <col min="5383" max="5384" width="9.140625" style="148"/>
    <col min="5385" max="5385" width="13.7109375" style="148" customWidth="1"/>
    <col min="5386" max="5386" width="13.28515625" style="148" customWidth="1"/>
    <col min="5387" max="5387" width="9.140625" style="148"/>
    <col min="5388" max="5388" width="13.85546875" style="148" customWidth="1"/>
    <col min="5389" max="5389" width="9.140625" style="148"/>
    <col min="5390" max="5390" width="10.42578125" style="148" bestFit="1" customWidth="1"/>
    <col min="5391" max="5391" width="9.85546875" style="148" bestFit="1" customWidth="1"/>
    <col min="5392" max="5633" width="9.140625" style="148"/>
    <col min="5634" max="5634" width="11.140625" style="148" customWidth="1"/>
    <col min="5635" max="5636" width="9.28515625" style="148" bestFit="1" customWidth="1"/>
    <col min="5637" max="5637" width="9.7109375" style="148" bestFit="1" customWidth="1"/>
    <col min="5638" max="5638" width="9.85546875" style="148" bestFit="1" customWidth="1"/>
    <col min="5639" max="5640" width="9.140625" style="148"/>
    <col min="5641" max="5641" width="13.7109375" style="148" customWidth="1"/>
    <col min="5642" max="5642" width="13.28515625" style="148" customWidth="1"/>
    <col min="5643" max="5643" width="9.140625" style="148"/>
    <col min="5644" max="5644" width="13.85546875" style="148" customWidth="1"/>
    <col min="5645" max="5645" width="9.140625" style="148"/>
    <col min="5646" max="5646" width="10.42578125" style="148" bestFit="1" customWidth="1"/>
    <col min="5647" max="5647" width="9.85546875" style="148" bestFit="1" customWidth="1"/>
    <col min="5648" max="5889" width="9.140625" style="148"/>
    <col min="5890" max="5890" width="11.140625" style="148" customWidth="1"/>
    <col min="5891" max="5892" width="9.28515625" style="148" bestFit="1" customWidth="1"/>
    <col min="5893" max="5893" width="9.7109375" style="148" bestFit="1" customWidth="1"/>
    <col min="5894" max="5894" width="9.85546875" style="148" bestFit="1" customWidth="1"/>
    <col min="5895" max="5896" width="9.140625" style="148"/>
    <col min="5897" max="5897" width="13.7109375" style="148" customWidth="1"/>
    <col min="5898" max="5898" width="13.28515625" style="148" customWidth="1"/>
    <col min="5899" max="5899" width="9.140625" style="148"/>
    <col min="5900" max="5900" width="13.85546875" style="148" customWidth="1"/>
    <col min="5901" max="5901" width="9.140625" style="148"/>
    <col min="5902" max="5902" width="10.42578125" style="148" bestFit="1" customWidth="1"/>
    <col min="5903" max="5903" width="9.85546875" style="148" bestFit="1" customWidth="1"/>
    <col min="5904" max="6145" width="9.140625" style="148"/>
    <col min="6146" max="6146" width="11.140625" style="148" customWidth="1"/>
    <col min="6147" max="6148" width="9.28515625" style="148" bestFit="1" customWidth="1"/>
    <col min="6149" max="6149" width="9.7109375" style="148" bestFit="1" customWidth="1"/>
    <col min="6150" max="6150" width="9.85546875" style="148" bestFit="1" customWidth="1"/>
    <col min="6151" max="6152" width="9.140625" style="148"/>
    <col min="6153" max="6153" width="13.7109375" style="148" customWidth="1"/>
    <col min="6154" max="6154" width="13.28515625" style="148" customWidth="1"/>
    <col min="6155" max="6155" width="9.140625" style="148"/>
    <col min="6156" max="6156" width="13.85546875" style="148" customWidth="1"/>
    <col min="6157" max="6157" width="9.140625" style="148"/>
    <col min="6158" max="6158" width="10.42578125" style="148" bestFit="1" customWidth="1"/>
    <col min="6159" max="6159" width="9.85546875" style="148" bestFit="1" customWidth="1"/>
    <col min="6160" max="6401" width="9.140625" style="148"/>
    <col min="6402" max="6402" width="11.140625" style="148" customWidth="1"/>
    <col min="6403" max="6404" width="9.28515625" style="148" bestFit="1" customWidth="1"/>
    <col min="6405" max="6405" width="9.7109375" style="148" bestFit="1" customWidth="1"/>
    <col min="6406" max="6406" width="9.85546875" style="148" bestFit="1" customWidth="1"/>
    <col min="6407" max="6408" width="9.140625" style="148"/>
    <col min="6409" max="6409" width="13.7109375" style="148" customWidth="1"/>
    <col min="6410" max="6410" width="13.28515625" style="148" customWidth="1"/>
    <col min="6411" max="6411" width="9.140625" style="148"/>
    <col min="6412" max="6412" width="13.85546875" style="148" customWidth="1"/>
    <col min="6413" max="6413" width="9.140625" style="148"/>
    <col min="6414" max="6414" width="10.42578125" style="148" bestFit="1" customWidth="1"/>
    <col min="6415" max="6415" width="9.85546875" style="148" bestFit="1" customWidth="1"/>
    <col min="6416" max="6657" width="9.140625" style="148"/>
    <col min="6658" max="6658" width="11.140625" style="148" customWidth="1"/>
    <col min="6659" max="6660" width="9.28515625" style="148" bestFit="1" customWidth="1"/>
    <col min="6661" max="6661" width="9.7109375" style="148" bestFit="1" customWidth="1"/>
    <col min="6662" max="6662" width="9.85546875" style="148" bestFit="1" customWidth="1"/>
    <col min="6663" max="6664" width="9.140625" style="148"/>
    <col min="6665" max="6665" width="13.7109375" style="148" customWidth="1"/>
    <col min="6666" max="6666" width="13.28515625" style="148" customWidth="1"/>
    <col min="6667" max="6667" width="9.140625" style="148"/>
    <col min="6668" max="6668" width="13.85546875" style="148" customWidth="1"/>
    <col min="6669" max="6669" width="9.140625" style="148"/>
    <col min="6670" max="6670" width="10.42578125" style="148" bestFit="1" customWidth="1"/>
    <col min="6671" max="6671" width="9.85546875" style="148" bestFit="1" customWidth="1"/>
    <col min="6672" max="6913" width="9.140625" style="148"/>
    <col min="6914" max="6914" width="11.140625" style="148" customWidth="1"/>
    <col min="6915" max="6916" width="9.28515625" style="148" bestFit="1" customWidth="1"/>
    <col min="6917" max="6917" width="9.7109375" style="148" bestFit="1" customWidth="1"/>
    <col min="6918" max="6918" width="9.85546875" style="148" bestFit="1" customWidth="1"/>
    <col min="6919" max="6920" width="9.140625" style="148"/>
    <col min="6921" max="6921" width="13.7109375" style="148" customWidth="1"/>
    <col min="6922" max="6922" width="13.28515625" style="148" customWidth="1"/>
    <col min="6923" max="6923" width="9.140625" style="148"/>
    <col min="6924" max="6924" width="13.85546875" style="148" customWidth="1"/>
    <col min="6925" max="6925" width="9.140625" style="148"/>
    <col min="6926" max="6926" width="10.42578125" style="148" bestFit="1" customWidth="1"/>
    <col min="6927" max="6927" width="9.85546875" style="148" bestFit="1" customWidth="1"/>
    <col min="6928" max="7169" width="9.140625" style="148"/>
    <col min="7170" max="7170" width="11.140625" style="148" customWidth="1"/>
    <col min="7171" max="7172" width="9.28515625" style="148" bestFit="1" customWidth="1"/>
    <col min="7173" max="7173" width="9.7109375" style="148" bestFit="1" customWidth="1"/>
    <col min="7174" max="7174" width="9.85546875" style="148" bestFit="1" customWidth="1"/>
    <col min="7175" max="7176" width="9.140625" style="148"/>
    <col min="7177" max="7177" width="13.7109375" style="148" customWidth="1"/>
    <col min="7178" max="7178" width="13.28515625" style="148" customWidth="1"/>
    <col min="7179" max="7179" width="9.140625" style="148"/>
    <col min="7180" max="7180" width="13.85546875" style="148" customWidth="1"/>
    <col min="7181" max="7181" width="9.140625" style="148"/>
    <col min="7182" max="7182" width="10.42578125" style="148" bestFit="1" customWidth="1"/>
    <col min="7183" max="7183" width="9.85546875" style="148" bestFit="1" customWidth="1"/>
    <col min="7184" max="7425" width="9.140625" style="148"/>
    <col min="7426" max="7426" width="11.140625" style="148" customWidth="1"/>
    <col min="7427" max="7428" width="9.28515625" style="148" bestFit="1" customWidth="1"/>
    <col min="7429" max="7429" width="9.7109375" style="148" bestFit="1" customWidth="1"/>
    <col min="7430" max="7430" width="9.85546875" style="148" bestFit="1" customWidth="1"/>
    <col min="7431" max="7432" width="9.140625" style="148"/>
    <col min="7433" max="7433" width="13.7109375" style="148" customWidth="1"/>
    <col min="7434" max="7434" width="13.28515625" style="148" customWidth="1"/>
    <col min="7435" max="7435" width="9.140625" style="148"/>
    <col min="7436" max="7436" width="13.85546875" style="148" customWidth="1"/>
    <col min="7437" max="7437" width="9.140625" style="148"/>
    <col min="7438" max="7438" width="10.42578125" style="148" bestFit="1" customWidth="1"/>
    <col min="7439" max="7439" width="9.85546875" style="148" bestFit="1" customWidth="1"/>
    <col min="7440" max="7681" width="9.140625" style="148"/>
    <col min="7682" max="7682" width="11.140625" style="148" customWidth="1"/>
    <col min="7683" max="7684" width="9.28515625" style="148" bestFit="1" customWidth="1"/>
    <col min="7685" max="7685" width="9.7109375" style="148" bestFit="1" customWidth="1"/>
    <col min="7686" max="7686" width="9.85546875" style="148" bestFit="1" customWidth="1"/>
    <col min="7687" max="7688" width="9.140625" style="148"/>
    <col min="7689" max="7689" width="13.7109375" style="148" customWidth="1"/>
    <col min="7690" max="7690" width="13.28515625" style="148" customWidth="1"/>
    <col min="7691" max="7691" width="9.140625" style="148"/>
    <col min="7692" max="7692" width="13.85546875" style="148" customWidth="1"/>
    <col min="7693" max="7693" width="9.140625" style="148"/>
    <col min="7694" max="7694" width="10.42578125" style="148" bestFit="1" customWidth="1"/>
    <col min="7695" max="7695" width="9.85546875" style="148" bestFit="1" customWidth="1"/>
    <col min="7696" max="7937" width="9.140625" style="148"/>
    <col min="7938" max="7938" width="11.140625" style="148" customWidth="1"/>
    <col min="7939" max="7940" width="9.28515625" style="148" bestFit="1" customWidth="1"/>
    <col min="7941" max="7941" width="9.7109375" style="148" bestFit="1" customWidth="1"/>
    <col min="7942" max="7942" width="9.85546875" style="148" bestFit="1" customWidth="1"/>
    <col min="7943" max="7944" width="9.140625" style="148"/>
    <col min="7945" max="7945" width="13.7109375" style="148" customWidth="1"/>
    <col min="7946" max="7946" width="13.28515625" style="148" customWidth="1"/>
    <col min="7947" max="7947" width="9.140625" style="148"/>
    <col min="7948" max="7948" width="13.85546875" style="148" customWidth="1"/>
    <col min="7949" max="7949" width="9.140625" style="148"/>
    <col min="7950" max="7950" width="10.42578125" style="148" bestFit="1" customWidth="1"/>
    <col min="7951" max="7951" width="9.85546875" style="148" bestFit="1" customWidth="1"/>
    <col min="7952" max="8193" width="9.140625" style="148"/>
    <col min="8194" max="8194" width="11.140625" style="148" customWidth="1"/>
    <col min="8195" max="8196" width="9.28515625" style="148" bestFit="1" customWidth="1"/>
    <col min="8197" max="8197" width="9.7109375" style="148" bestFit="1" customWidth="1"/>
    <col min="8198" max="8198" width="9.85546875" style="148" bestFit="1" customWidth="1"/>
    <col min="8199" max="8200" width="9.140625" style="148"/>
    <col min="8201" max="8201" width="13.7109375" style="148" customWidth="1"/>
    <col min="8202" max="8202" width="13.28515625" style="148" customWidth="1"/>
    <col min="8203" max="8203" width="9.140625" style="148"/>
    <col min="8204" max="8204" width="13.85546875" style="148" customWidth="1"/>
    <col min="8205" max="8205" width="9.140625" style="148"/>
    <col min="8206" max="8206" width="10.42578125" style="148" bestFit="1" customWidth="1"/>
    <col min="8207" max="8207" width="9.85546875" style="148" bestFit="1" customWidth="1"/>
    <col min="8208" max="8449" width="9.140625" style="148"/>
    <col min="8450" max="8450" width="11.140625" style="148" customWidth="1"/>
    <col min="8451" max="8452" width="9.28515625" style="148" bestFit="1" customWidth="1"/>
    <col min="8453" max="8453" width="9.7109375" style="148" bestFit="1" customWidth="1"/>
    <col min="8454" max="8454" width="9.85546875" style="148" bestFit="1" customWidth="1"/>
    <col min="8455" max="8456" width="9.140625" style="148"/>
    <col min="8457" max="8457" width="13.7109375" style="148" customWidth="1"/>
    <col min="8458" max="8458" width="13.28515625" style="148" customWidth="1"/>
    <col min="8459" max="8459" width="9.140625" style="148"/>
    <col min="8460" max="8460" width="13.85546875" style="148" customWidth="1"/>
    <col min="8461" max="8461" width="9.140625" style="148"/>
    <col min="8462" max="8462" width="10.42578125" style="148" bestFit="1" customWidth="1"/>
    <col min="8463" max="8463" width="9.85546875" style="148" bestFit="1" customWidth="1"/>
    <col min="8464" max="8705" width="9.140625" style="148"/>
    <col min="8706" max="8706" width="11.140625" style="148" customWidth="1"/>
    <col min="8707" max="8708" width="9.28515625" style="148" bestFit="1" customWidth="1"/>
    <col min="8709" max="8709" width="9.7109375" style="148" bestFit="1" customWidth="1"/>
    <col min="8710" max="8710" width="9.85546875" style="148" bestFit="1" customWidth="1"/>
    <col min="8711" max="8712" width="9.140625" style="148"/>
    <col min="8713" max="8713" width="13.7109375" style="148" customWidth="1"/>
    <col min="8714" max="8714" width="13.28515625" style="148" customWidth="1"/>
    <col min="8715" max="8715" width="9.140625" style="148"/>
    <col min="8716" max="8716" width="13.85546875" style="148" customWidth="1"/>
    <col min="8717" max="8717" width="9.140625" style="148"/>
    <col min="8718" max="8718" width="10.42578125" style="148" bestFit="1" customWidth="1"/>
    <col min="8719" max="8719" width="9.85546875" style="148" bestFit="1" customWidth="1"/>
    <col min="8720" max="8961" width="9.140625" style="148"/>
    <col min="8962" max="8962" width="11.140625" style="148" customWidth="1"/>
    <col min="8963" max="8964" width="9.28515625" style="148" bestFit="1" customWidth="1"/>
    <col min="8965" max="8965" width="9.7109375" style="148" bestFit="1" customWidth="1"/>
    <col min="8966" max="8966" width="9.85546875" style="148" bestFit="1" customWidth="1"/>
    <col min="8967" max="8968" width="9.140625" style="148"/>
    <col min="8969" max="8969" width="13.7109375" style="148" customWidth="1"/>
    <col min="8970" max="8970" width="13.28515625" style="148" customWidth="1"/>
    <col min="8971" max="8971" width="9.140625" style="148"/>
    <col min="8972" max="8972" width="13.85546875" style="148" customWidth="1"/>
    <col min="8973" max="8973" width="9.140625" style="148"/>
    <col min="8974" max="8974" width="10.42578125" style="148" bestFit="1" customWidth="1"/>
    <col min="8975" max="8975" width="9.85546875" style="148" bestFit="1" customWidth="1"/>
    <col min="8976" max="9217" width="9.140625" style="148"/>
    <col min="9218" max="9218" width="11.140625" style="148" customWidth="1"/>
    <col min="9219" max="9220" width="9.28515625" style="148" bestFit="1" customWidth="1"/>
    <col min="9221" max="9221" width="9.7109375" style="148" bestFit="1" customWidth="1"/>
    <col min="9222" max="9222" width="9.85546875" style="148" bestFit="1" customWidth="1"/>
    <col min="9223" max="9224" width="9.140625" style="148"/>
    <col min="9225" max="9225" width="13.7109375" style="148" customWidth="1"/>
    <col min="9226" max="9226" width="13.28515625" style="148" customWidth="1"/>
    <col min="9227" max="9227" width="9.140625" style="148"/>
    <col min="9228" max="9228" width="13.85546875" style="148" customWidth="1"/>
    <col min="9229" max="9229" width="9.140625" style="148"/>
    <col min="9230" max="9230" width="10.42578125" style="148" bestFit="1" customWidth="1"/>
    <col min="9231" max="9231" width="9.85546875" style="148" bestFit="1" customWidth="1"/>
    <col min="9232" max="9473" width="9.140625" style="148"/>
    <col min="9474" max="9474" width="11.140625" style="148" customWidth="1"/>
    <col min="9475" max="9476" width="9.28515625" style="148" bestFit="1" customWidth="1"/>
    <col min="9477" max="9477" width="9.7109375" style="148" bestFit="1" customWidth="1"/>
    <col min="9478" max="9478" width="9.85546875" style="148" bestFit="1" customWidth="1"/>
    <col min="9479" max="9480" width="9.140625" style="148"/>
    <col min="9481" max="9481" width="13.7109375" style="148" customWidth="1"/>
    <col min="9482" max="9482" width="13.28515625" style="148" customWidth="1"/>
    <col min="9483" max="9483" width="9.140625" style="148"/>
    <col min="9484" max="9484" width="13.85546875" style="148" customWidth="1"/>
    <col min="9485" max="9485" width="9.140625" style="148"/>
    <col min="9486" max="9486" width="10.42578125" style="148" bestFit="1" customWidth="1"/>
    <col min="9487" max="9487" width="9.85546875" style="148" bestFit="1" customWidth="1"/>
    <col min="9488" max="9729" width="9.140625" style="148"/>
    <col min="9730" max="9730" width="11.140625" style="148" customWidth="1"/>
    <col min="9731" max="9732" width="9.28515625" style="148" bestFit="1" customWidth="1"/>
    <col min="9733" max="9733" width="9.7109375" style="148" bestFit="1" customWidth="1"/>
    <col min="9734" max="9734" width="9.85546875" style="148" bestFit="1" customWidth="1"/>
    <col min="9735" max="9736" width="9.140625" style="148"/>
    <col min="9737" max="9737" width="13.7109375" style="148" customWidth="1"/>
    <col min="9738" max="9738" width="13.28515625" style="148" customWidth="1"/>
    <col min="9739" max="9739" width="9.140625" style="148"/>
    <col min="9740" max="9740" width="13.85546875" style="148" customWidth="1"/>
    <col min="9741" max="9741" width="9.140625" style="148"/>
    <col min="9742" max="9742" width="10.42578125" style="148" bestFit="1" customWidth="1"/>
    <col min="9743" max="9743" width="9.85546875" style="148" bestFit="1" customWidth="1"/>
    <col min="9744" max="9985" width="9.140625" style="148"/>
    <col min="9986" max="9986" width="11.140625" style="148" customWidth="1"/>
    <col min="9987" max="9988" width="9.28515625" style="148" bestFit="1" customWidth="1"/>
    <col min="9989" max="9989" width="9.7109375" style="148" bestFit="1" customWidth="1"/>
    <col min="9990" max="9990" width="9.85546875" style="148" bestFit="1" customWidth="1"/>
    <col min="9991" max="9992" width="9.140625" style="148"/>
    <col min="9993" max="9993" width="13.7109375" style="148" customWidth="1"/>
    <col min="9994" max="9994" width="13.28515625" style="148" customWidth="1"/>
    <col min="9995" max="9995" width="9.140625" style="148"/>
    <col min="9996" max="9996" width="13.85546875" style="148" customWidth="1"/>
    <col min="9997" max="9997" width="9.140625" style="148"/>
    <col min="9998" max="9998" width="10.42578125" style="148" bestFit="1" customWidth="1"/>
    <col min="9999" max="9999" width="9.85546875" style="148" bestFit="1" customWidth="1"/>
    <col min="10000" max="10241" width="9.140625" style="148"/>
    <col min="10242" max="10242" width="11.140625" style="148" customWidth="1"/>
    <col min="10243" max="10244" width="9.28515625" style="148" bestFit="1" customWidth="1"/>
    <col min="10245" max="10245" width="9.7109375" style="148" bestFit="1" customWidth="1"/>
    <col min="10246" max="10246" width="9.85546875" style="148" bestFit="1" customWidth="1"/>
    <col min="10247" max="10248" width="9.140625" style="148"/>
    <col min="10249" max="10249" width="13.7109375" style="148" customWidth="1"/>
    <col min="10250" max="10250" width="13.28515625" style="148" customWidth="1"/>
    <col min="10251" max="10251" width="9.140625" style="148"/>
    <col min="10252" max="10252" width="13.85546875" style="148" customWidth="1"/>
    <col min="10253" max="10253" width="9.140625" style="148"/>
    <col min="10254" max="10254" width="10.42578125" style="148" bestFit="1" customWidth="1"/>
    <col min="10255" max="10255" width="9.85546875" style="148" bestFit="1" customWidth="1"/>
    <col min="10256" max="10497" width="9.140625" style="148"/>
    <col min="10498" max="10498" width="11.140625" style="148" customWidth="1"/>
    <col min="10499" max="10500" width="9.28515625" style="148" bestFit="1" customWidth="1"/>
    <col min="10501" max="10501" width="9.7109375" style="148" bestFit="1" customWidth="1"/>
    <col min="10502" max="10502" width="9.85546875" style="148" bestFit="1" customWidth="1"/>
    <col min="10503" max="10504" width="9.140625" style="148"/>
    <col min="10505" max="10505" width="13.7109375" style="148" customWidth="1"/>
    <col min="10506" max="10506" width="13.28515625" style="148" customWidth="1"/>
    <col min="10507" max="10507" width="9.140625" style="148"/>
    <col min="10508" max="10508" width="13.85546875" style="148" customWidth="1"/>
    <col min="10509" max="10509" width="9.140625" style="148"/>
    <col min="10510" max="10510" width="10.42578125" style="148" bestFit="1" customWidth="1"/>
    <col min="10511" max="10511" width="9.85546875" style="148" bestFit="1" customWidth="1"/>
    <col min="10512" max="10753" width="9.140625" style="148"/>
    <col min="10754" max="10754" width="11.140625" style="148" customWidth="1"/>
    <col min="10755" max="10756" width="9.28515625" style="148" bestFit="1" customWidth="1"/>
    <col min="10757" max="10757" width="9.7109375" style="148" bestFit="1" customWidth="1"/>
    <col min="10758" max="10758" width="9.85546875" style="148" bestFit="1" customWidth="1"/>
    <col min="10759" max="10760" width="9.140625" style="148"/>
    <col min="10761" max="10761" width="13.7109375" style="148" customWidth="1"/>
    <col min="10762" max="10762" width="13.28515625" style="148" customWidth="1"/>
    <col min="10763" max="10763" width="9.140625" style="148"/>
    <col min="10764" max="10764" width="13.85546875" style="148" customWidth="1"/>
    <col min="10765" max="10765" width="9.140625" style="148"/>
    <col min="10766" max="10766" width="10.42578125" style="148" bestFit="1" customWidth="1"/>
    <col min="10767" max="10767" width="9.85546875" style="148" bestFit="1" customWidth="1"/>
    <col min="10768" max="11009" width="9.140625" style="148"/>
    <col min="11010" max="11010" width="11.140625" style="148" customWidth="1"/>
    <col min="11011" max="11012" width="9.28515625" style="148" bestFit="1" customWidth="1"/>
    <col min="11013" max="11013" width="9.7109375" style="148" bestFit="1" customWidth="1"/>
    <col min="11014" max="11014" width="9.85546875" style="148" bestFit="1" customWidth="1"/>
    <col min="11015" max="11016" width="9.140625" style="148"/>
    <col min="11017" max="11017" width="13.7109375" style="148" customWidth="1"/>
    <col min="11018" max="11018" width="13.28515625" style="148" customWidth="1"/>
    <col min="11019" max="11019" width="9.140625" style="148"/>
    <col min="11020" max="11020" width="13.85546875" style="148" customWidth="1"/>
    <col min="11021" max="11021" width="9.140625" style="148"/>
    <col min="11022" max="11022" width="10.42578125" style="148" bestFit="1" customWidth="1"/>
    <col min="11023" max="11023" width="9.85546875" style="148" bestFit="1" customWidth="1"/>
    <col min="11024" max="11265" width="9.140625" style="148"/>
    <col min="11266" max="11266" width="11.140625" style="148" customWidth="1"/>
    <col min="11267" max="11268" width="9.28515625" style="148" bestFit="1" customWidth="1"/>
    <col min="11269" max="11269" width="9.7109375" style="148" bestFit="1" customWidth="1"/>
    <col min="11270" max="11270" width="9.85546875" style="148" bestFit="1" customWidth="1"/>
    <col min="11271" max="11272" width="9.140625" style="148"/>
    <col min="11273" max="11273" width="13.7109375" style="148" customWidth="1"/>
    <col min="11274" max="11274" width="13.28515625" style="148" customWidth="1"/>
    <col min="11275" max="11275" width="9.140625" style="148"/>
    <col min="11276" max="11276" width="13.85546875" style="148" customWidth="1"/>
    <col min="11277" max="11277" width="9.140625" style="148"/>
    <col min="11278" max="11278" width="10.42578125" style="148" bestFit="1" customWidth="1"/>
    <col min="11279" max="11279" width="9.85546875" style="148" bestFit="1" customWidth="1"/>
    <col min="11280" max="11521" width="9.140625" style="148"/>
    <col min="11522" max="11522" width="11.140625" style="148" customWidth="1"/>
    <col min="11523" max="11524" width="9.28515625" style="148" bestFit="1" customWidth="1"/>
    <col min="11525" max="11525" width="9.7109375" style="148" bestFit="1" customWidth="1"/>
    <col min="11526" max="11526" width="9.85546875" style="148" bestFit="1" customWidth="1"/>
    <col min="11527" max="11528" width="9.140625" style="148"/>
    <col min="11529" max="11529" width="13.7109375" style="148" customWidth="1"/>
    <col min="11530" max="11530" width="13.28515625" style="148" customWidth="1"/>
    <col min="11531" max="11531" width="9.140625" style="148"/>
    <col min="11532" max="11532" width="13.85546875" style="148" customWidth="1"/>
    <col min="11533" max="11533" width="9.140625" style="148"/>
    <col min="11534" max="11534" width="10.42578125" style="148" bestFit="1" customWidth="1"/>
    <col min="11535" max="11535" width="9.85546875" style="148" bestFit="1" customWidth="1"/>
    <col min="11536" max="11777" width="9.140625" style="148"/>
    <col min="11778" max="11778" width="11.140625" style="148" customWidth="1"/>
    <col min="11779" max="11780" width="9.28515625" style="148" bestFit="1" customWidth="1"/>
    <col min="11781" max="11781" width="9.7109375" style="148" bestFit="1" customWidth="1"/>
    <col min="11782" max="11782" width="9.85546875" style="148" bestFit="1" customWidth="1"/>
    <col min="11783" max="11784" width="9.140625" style="148"/>
    <col min="11785" max="11785" width="13.7109375" style="148" customWidth="1"/>
    <col min="11786" max="11786" width="13.28515625" style="148" customWidth="1"/>
    <col min="11787" max="11787" width="9.140625" style="148"/>
    <col min="11788" max="11788" width="13.85546875" style="148" customWidth="1"/>
    <col min="11789" max="11789" width="9.140625" style="148"/>
    <col min="11790" max="11790" width="10.42578125" style="148" bestFit="1" customWidth="1"/>
    <col min="11791" max="11791" width="9.85546875" style="148" bestFit="1" customWidth="1"/>
    <col min="11792" max="12033" width="9.140625" style="148"/>
    <col min="12034" max="12034" width="11.140625" style="148" customWidth="1"/>
    <col min="12035" max="12036" width="9.28515625" style="148" bestFit="1" customWidth="1"/>
    <col min="12037" max="12037" width="9.7109375" style="148" bestFit="1" customWidth="1"/>
    <col min="12038" max="12038" width="9.85546875" style="148" bestFit="1" customWidth="1"/>
    <col min="12039" max="12040" width="9.140625" style="148"/>
    <col min="12041" max="12041" width="13.7109375" style="148" customWidth="1"/>
    <col min="12042" max="12042" width="13.28515625" style="148" customWidth="1"/>
    <col min="12043" max="12043" width="9.140625" style="148"/>
    <col min="12044" max="12044" width="13.85546875" style="148" customWidth="1"/>
    <col min="12045" max="12045" width="9.140625" style="148"/>
    <col min="12046" max="12046" width="10.42578125" style="148" bestFit="1" customWidth="1"/>
    <col min="12047" max="12047" width="9.85546875" style="148" bestFit="1" customWidth="1"/>
    <col min="12048" max="12289" width="9.140625" style="148"/>
    <col min="12290" max="12290" width="11.140625" style="148" customWidth="1"/>
    <col min="12291" max="12292" width="9.28515625" style="148" bestFit="1" customWidth="1"/>
    <col min="12293" max="12293" width="9.7109375" style="148" bestFit="1" customWidth="1"/>
    <col min="12294" max="12294" width="9.85546875" style="148" bestFit="1" customWidth="1"/>
    <col min="12295" max="12296" width="9.140625" style="148"/>
    <col min="12297" max="12297" width="13.7109375" style="148" customWidth="1"/>
    <col min="12298" max="12298" width="13.28515625" style="148" customWidth="1"/>
    <col min="12299" max="12299" width="9.140625" style="148"/>
    <col min="12300" max="12300" width="13.85546875" style="148" customWidth="1"/>
    <col min="12301" max="12301" width="9.140625" style="148"/>
    <col min="12302" max="12302" width="10.42578125" style="148" bestFit="1" customWidth="1"/>
    <col min="12303" max="12303" width="9.85546875" style="148" bestFit="1" customWidth="1"/>
    <col min="12304" max="12545" width="9.140625" style="148"/>
    <col min="12546" max="12546" width="11.140625" style="148" customWidth="1"/>
    <col min="12547" max="12548" width="9.28515625" style="148" bestFit="1" customWidth="1"/>
    <col min="12549" max="12549" width="9.7109375" style="148" bestFit="1" customWidth="1"/>
    <col min="12550" max="12550" width="9.85546875" style="148" bestFit="1" customWidth="1"/>
    <col min="12551" max="12552" width="9.140625" style="148"/>
    <col min="12553" max="12553" width="13.7109375" style="148" customWidth="1"/>
    <col min="12554" max="12554" width="13.28515625" style="148" customWidth="1"/>
    <col min="12555" max="12555" width="9.140625" style="148"/>
    <col min="12556" max="12556" width="13.85546875" style="148" customWidth="1"/>
    <col min="12557" max="12557" width="9.140625" style="148"/>
    <col min="12558" max="12558" width="10.42578125" style="148" bestFit="1" customWidth="1"/>
    <col min="12559" max="12559" width="9.85546875" style="148" bestFit="1" customWidth="1"/>
    <col min="12560" max="12801" width="9.140625" style="148"/>
    <col min="12802" max="12802" width="11.140625" style="148" customWidth="1"/>
    <col min="12803" max="12804" width="9.28515625" style="148" bestFit="1" customWidth="1"/>
    <col min="12805" max="12805" width="9.7109375" style="148" bestFit="1" customWidth="1"/>
    <col min="12806" max="12806" width="9.85546875" style="148" bestFit="1" customWidth="1"/>
    <col min="12807" max="12808" width="9.140625" style="148"/>
    <col min="12809" max="12809" width="13.7109375" style="148" customWidth="1"/>
    <col min="12810" max="12810" width="13.28515625" style="148" customWidth="1"/>
    <col min="12811" max="12811" width="9.140625" style="148"/>
    <col min="12812" max="12812" width="13.85546875" style="148" customWidth="1"/>
    <col min="12813" max="12813" width="9.140625" style="148"/>
    <col min="12814" max="12814" width="10.42578125" style="148" bestFit="1" customWidth="1"/>
    <col min="12815" max="12815" width="9.85546875" style="148" bestFit="1" customWidth="1"/>
    <col min="12816" max="13057" width="9.140625" style="148"/>
    <col min="13058" max="13058" width="11.140625" style="148" customWidth="1"/>
    <col min="13059" max="13060" width="9.28515625" style="148" bestFit="1" customWidth="1"/>
    <col min="13061" max="13061" width="9.7109375" style="148" bestFit="1" customWidth="1"/>
    <col min="13062" max="13062" width="9.85546875" style="148" bestFit="1" customWidth="1"/>
    <col min="13063" max="13064" width="9.140625" style="148"/>
    <col min="13065" max="13065" width="13.7109375" style="148" customWidth="1"/>
    <col min="13066" max="13066" width="13.28515625" style="148" customWidth="1"/>
    <col min="13067" max="13067" width="9.140625" style="148"/>
    <col min="13068" max="13068" width="13.85546875" style="148" customWidth="1"/>
    <col min="13069" max="13069" width="9.140625" style="148"/>
    <col min="13070" max="13070" width="10.42578125" style="148" bestFit="1" customWidth="1"/>
    <col min="13071" max="13071" width="9.85546875" style="148" bestFit="1" customWidth="1"/>
    <col min="13072" max="13313" width="9.140625" style="148"/>
    <col min="13314" max="13314" width="11.140625" style="148" customWidth="1"/>
    <col min="13315" max="13316" width="9.28515625" style="148" bestFit="1" customWidth="1"/>
    <col min="13317" max="13317" width="9.7109375" style="148" bestFit="1" customWidth="1"/>
    <col min="13318" max="13318" width="9.85546875" style="148" bestFit="1" customWidth="1"/>
    <col min="13319" max="13320" width="9.140625" style="148"/>
    <col min="13321" max="13321" width="13.7109375" style="148" customWidth="1"/>
    <col min="13322" max="13322" width="13.28515625" style="148" customWidth="1"/>
    <col min="13323" max="13323" width="9.140625" style="148"/>
    <col min="13324" max="13324" width="13.85546875" style="148" customWidth="1"/>
    <col min="13325" max="13325" width="9.140625" style="148"/>
    <col min="13326" max="13326" width="10.42578125" style="148" bestFit="1" customWidth="1"/>
    <col min="13327" max="13327" width="9.85546875" style="148" bestFit="1" customWidth="1"/>
    <col min="13328" max="13569" width="9.140625" style="148"/>
    <col min="13570" max="13570" width="11.140625" style="148" customWidth="1"/>
    <col min="13571" max="13572" width="9.28515625" style="148" bestFit="1" customWidth="1"/>
    <col min="13573" max="13573" width="9.7109375" style="148" bestFit="1" customWidth="1"/>
    <col min="13574" max="13574" width="9.85546875" style="148" bestFit="1" customWidth="1"/>
    <col min="13575" max="13576" width="9.140625" style="148"/>
    <col min="13577" max="13577" width="13.7109375" style="148" customWidth="1"/>
    <col min="13578" max="13578" width="13.28515625" style="148" customWidth="1"/>
    <col min="13579" max="13579" width="9.140625" style="148"/>
    <col min="13580" max="13580" width="13.85546875" style="148" customWidth="1"/>
    <col min="13581" max="13581" width="9.140625" style="148"/>
    <col min="13582" max="13582" width="10.42578125" style="148" bestFit="1" customWidth="1"/>
    <col min="13583" max="13583" width="9.85546875" style="148" bestFit="1" customWidth="1"/>
    <col min="13584" max="13825" width="9.140625" style="148"/>
    <col min="13826" max="13826" width="11.140625" style="148" customWidth="1"/>
    <col min="13827" max="13828" width="9.28515625" style="148" bestFit="1" customWidth="1"/>
    <col min="13829" max="13829" width="9.7109375" style="148" bestFit="1" customWidth="1"/>
    <col min="13830" max="13830" width="9.85546875" style="148" bestFit="1" customWidth="1"/>
    <col min="13831" max="13832" width="9.140625" style="148"/>
    <col min="13833" max="13833" width="13.7109375" style="148" customWidth="1"/>
    <col min="13834" max="13834" width="13.28515625" style="148" customWidth="1"/>
    <col min="13835" max="13835" width="9.140625" style="148"/>
    <col min="13836" max="13836" width="13.85546875" style="148" customWidth="1"/>
    <col min="13837" max="13837" width="9.140625" style="148"/>
    <col min="13838" max="13838" width="10.42578125" style="148" bestFit="1" customWidth="1"/>
    <col min="13839" max="13839" width="9.85546875" style="148" bestFit="1" customWidth="1"/>
    <col min="13840" max="14081" width="9.140625" style="148"/>
    <col min="14082" max="14082" width="11.140625" style="148" customWidth="1"/>
    <col min="14083" max="14084" width="9.28515625" style="148" bestFit="1" customWidth="1"/>
    <col min="14085" max="14085" width="9.7109375" style="148" bestFit="1" customWidth="1"/>
    <col min="14086" max="14086" width="9.85546875" style="148" bestFit="1" customWidth="1"/>
    <col min="14087" max="14088" width="9.140625" style="148"/>
    <col min="14089" max="14089" width="13.7109375" style="148" customWidth="1"/>
    <col min="14090" max="14090" width="13.28515625" style="148" customWidth="1"/>
    <col min="14091" max="14091" width="9.140625" style="148"/>
    <col min="14092" max="14092" width="13.85546875" style="148" customWidth="1"/>
    <col min="14093" max="14093" width="9.140625" style="148"/>
    <col min="14094" max="14094" width="10.42578125" style="148" bestFit="1" customWidth="1"/>
    <col min="14095" max="14095" width="9.85546875" style="148" bestFit="1" customWidth="1"/>
    <col min="14096" max="14337" width="9.140625" style="148"/>
    <col min="14338" max="14338" width="11.140625" style="148" customWidth="1"/>
    <col min="14339" max="14340" width="9.28515625" style="148" bestFit="1" customWidth="1"/>
    <col min="14341" max="14341" width="9.7109375" style="148" bestFit="1" customWidth="1"/>
    <col min="14342" max="14342" width="9.85546875" style="148" bestFit="1" customWidth="1"/>
    <col min="14343" max="14344" width="9.140625" style="148"/>
    <col min="14345" max="14345" width="13.7109375" style="148" customWidth="1"/>
    <col min="14346" max="14346" width="13.28515625" style="148" customWidth="1"/>
    <col min="14347" max="14347" width="9.140625" style="148"/>
    <col min="14348" max="14348" width="13.85546875" style="148" customWidth="1"/>
    <col min="14349" max="14349" width="9.140625" style="148"/>
    <col min="14350" max="14350" width="10.42578125" style="148" bestFit="1" customWidth="1"/>
    <col min="14351" max="14351" width="9.85546875" style="148" bestFit="1" customWidth="1"/>
    <col min="14352" max="14593" width="9.140625" style="148"/>
    <col min="14594" max="14594" width="11.140625" style="148" customWidth="1"/>
    <col min="14595" max="14596" width="9.28515625" style="148" bestFit="1" customWidth="1"/>
    <col min="14597" max="14597" width="9.7109375" style="148" bestFit="1" customWidth="1"/>
    <col min="14598" max="14598" width="9.85546875" style="148" bestFit="1" customWidth="1"/>
    <col min="14599" max="14600" width="9.140625" style="148"/>
    <col min="14601" max="14601" width="13.7109375" style="148" customWidth="1"/>
    <col min="14602" max="14602" width="13.28515625" style="148" customWidth="1"/>
    <col min="14603" max="14603" width="9.140625" style="148"/>
    <col min="14604" max="14604" width="13.85546875" style="148" customWidth="1"/>
    <col min="14605" max="14605" width="9.140625" style="148"/>
    <col min="14606" max="14606" width="10.42578125" style="148" bestFit="1" customWidth="1"/>
    <col min="14607" max="14607" width="9.85546875" style="148" bestFit="1" customWidth="1"/>
    <col min="14608" max="14849" width="9.140625" style="148"/>
    <col min="14850" max="14850" width="11.140625" style="148" customWidth="1"/>
    <col min="14851" max="14852" width="9.28515625" style="148" bestFit="1" customWidth="1"/>
    <col min="14853" max="14853" width="9.7109375" style="148" bestFit="1" customWidth="1"/>
    <col min="14854" max="14854" width="9.85546875" style="148" bestFit="1" customWidth="1"/>
    <col min="14855" max="14856" width="9.140625" style="148"/>
    <col min="14857" max="14857" width="13.7109375" style="148" customWidth="1"/>
    <col min="14858" max="14858" width="13.28515625" style="148" customWidth="1"/>
    <col min="14859" max="14859" width="9.140625" style="148"/>
    <col min="14860" max="14860" width="13.85546875" style="148" customWidth="1"/>
    <col min="14861" max="14861" width="9.140625" style="148"/>
    <col min="14862" max="14862" width="10.42578125" style="148" bestFit="1" customWidth="1"/>
    <col min="14863" max="14863" width="9.85546875" style="148" bestFit="1" customWidth="1"/>
    <col min="14864" max="15105" width="9.140625" style="148"/>
    <col min="15106" max="15106" width="11.140625" style="148" customWidth="1"/>
    <col min="15107" max="15108" width="9.28515625" style="148" bestFit="1" customWidth="1"/>
    <col min="15109" max="15109" width="9.7109375" style="148" bestFit="1" customWidth="1"/>
    <col min="15110" max="15110" width="9.85546875" style="148" bestFit="1" customWidth="1"/>
    <col min="15111" max="15112" width="9.140625" style="148"/>
    <col min="15113" max="15113" width="13.7109375" style="148" customWidth="1"/>
    <col min="15114" max="15114" width="13.28515625" style="148" customWidth="1"/>
    <col min="15115" max="15115" width="9.140625" style="148"/>
    <col min="15116" max="15116" width="13.85546875" style="148" customWidth="1"/>
    <col min="15117" max="15117" width="9.140625" style="148"/>
    <col min="15118" max="15118" width="10.42578125" style="148" bestFit="1" customWidth="1"/>
    <col min="15119" max="15119" width="9.85546875" style="148" bestFit="1" customWidth="1"/>
    <col min="15120" max="15361" width="9.140625" style="148"/>
    <col min="15362" max="15362" width="11.140625" style="148" customWidth="1"/>
    <col min="15363" max="15364" width="9.28515625" style="148" bestFit="1" customWidth="1"/>
    <col min="15365" max="15365" width="9.7109375" style="148" bestFit="1" customWidth="1"/>
    <col min="15366" max="15366" width="9.85546875" style="148" bestFit="1" customWidth="1"/>
    <col min="15367" max="15368" width="9.140625" style="148"/>
    <col min="15369" max="15369" width="13.7109375" style="148" customWidth="1"/>
    <col min="15370" max="15370" width="13.28515625" style="148" customWidth="1"/>
    <col min="15371" max="15371" width="9.140625" style="148"/>
    <col min="15372" max="15372" width="13.85546875" style="148" customWidth="1"/>
    <col min="15373" max="15373" width="9.140625" style="148"/>
    <col min="15374" max="15374" width="10.42578125" style="148" bestFit="1" customWidth="1"/>
    <col min="15375" max="15375" width="9.85546875" style="148" bestFit="1" customWidth="1"/>
    <col min="15376" max="15617" width="9.140625" style="148"/>
    <col min="15618" max="15618" width="11.140625" style="148" customWidth="1"/>
    <col min="15619" max="15620" width="9.28515625" style="148" bestFit="1" customWidth="1"/>
    <col min="15621" max="15621" width="9.7109375" style="148" bestFit="1" customWidth="1"/>
    <col min="15622" max="15622" width="9.85546875" style="148" bestFit="1" customWidth="1"/>
    <col min="15623" max="15624" width="9.140625" style="148"/>
    <col min="15625" max="15625" width="13.7109375" style="148" customWidth="1"/>
    <col min="15626" max="15626" width="13.28515625" style="148" customWidth="1"/>
    <col min="15627" max="15627" width="9.140625" style="148"/>
    <col min="15628" max="15628" width="13.85546875" style="148" customWidth="1"/>
    <col min="15629" max="15629" width="9.140625" style="148"/>
    <col min="15630" max="15630" width="10.42578125" style="148" bestFit="1" customWidth="1"/>
    <col min="15631" max="15631" width="9.85546875" style="148" bestFit="1" customWidth="1"/>
    <col min="15632" max="15873" width="9.140625" style="148"/>
    <col min="15874" max="15874" width="11.140625" style="148" customWidth="1"/>
    <col min="15875" max="15876" width="9.28515625" style="148" bestFit="1" customWidth="1"/>
    <col min="15877" max="15877" width="9.7109375" style="148" bestFit="1" customWidth="1"/>
    <col min="15878" max="15878" width="9.85546875" style="148" bestFit="1" customWidth="1"/>
    <col min="15879" max="15880" width="9.140625" style="148"/>
    <col min="15881" max="15881" width="13.7109375" style="148" customWidth="1"/>
    <col min="15882" max="15882" width="13.28515625" style="148" customWidth="1"/>
    <col min="15883" max="15883" width="9.140625" style="148"/>
    <col min="15884" max="15884" width="13.85546875" style="148" customWidth="1"/>
    <col min="15885" max="15885" width="9.140625" style="148"/>
    <col min="15886" max="15886" width="10.42578125" style="148" bestFit="1" customWidth="1"/>
    <col min="15887" max="15887" width="9.85546875" style="148" bestFit="1" customWidth="1"/>
    <col min="15888" max="16129" width="9.140625" style="148"/>
    <col min="16130" max="16130" width="11.140625" style="148" customWidth="1"/>
    <col min="16131" max="16132" width="9.28515625" style="148" bestFit="1" customWidth="1"/>
    <col min="16133" max="16133" width="9.7109375" style="148" bestFit="1" customWidth="1"/>
    <col min="16134" max="16134" width="9.85546875" style="148" bestFit="1" customWidth="1"/>
    <col min="16135" max="16136" width="9.140625" style="148"/>
    <col min="16137" max="16137" width="13.7109375" style="148" customWidth="1"/>
    <col min="16138" max="16138" width="13.28515625" style="148" customWidth="1"/>
    <col min="16139" max="16139" width="9.140625" style="148"/>
    <col min="16140" max="16140" width="13.85546875" style="148" customWidth="1"/>
    <col min="16141" max="16141" width="9.140625" style="148"/>
    <col min="16142" max="16142" width="10.42578125" style="148" bestFit="1" customWidth="1"/>
    <col min="16143" max="16143" width="9.85546875" style="148" bestFit="1" customWidth="1"/>
    <col min="16144" max="16384" width="9.140625" style="148"/>
  </cols>
  <sheetData>
    <row r="1" spans="2:10">
      <c r="F1" s="149"/>
      <c r="G1" s="150"/>
    </row>
    <row r="2" spans="2:10">
      <c r="F2" s="152" t="s">
        <v>251</v>
      </c>
      <c r="G2" s="153"/>
    </row>
    <row r="3" spans="2:10">
      <c r="B3" s="154"/>
      <c r="F3" s="155" t="s">
        <v>50</v>
      </c>
      <c r="G3" s="156" t="s">
        <v>252</v>
      </c>
    </row>
    <row r="4" spans="2:10">
      <c r="B4" s="157"/>
      <c r="F4" s="158" t="s">
        <v>253</v>
      </c>
      <c r="G4" s="159">
        <f>Design!C56</f>
        <v>100000</v>
      </c>
    </row>
    <row r="5" spans="2:10">
      <c r="F5" s="158" t="s">
        <v>254</v>
      </c>
      <c r="G5" s="159">
        <v>12</v>
      </c>
      <c r="H5" s="160" t="e">
        <f>+LOOKUP(G4,[114]RAM!L52:L63,[114]RAM!N52:N63)</f>
        <v>#N/A</v>
      </c>
    </row>
    <row r="6" spans="2:10">
      <c r="F6" s="161" t="s">
        <v>255</v>
      </c>
      <c r="G6" s="162" t="e">
        <f>'[114]Valve chambers'!I66</f>
        <v>#REF!</v>
      </c>
    </row>
    <row r="7" spans="2:10">
      <c r="F7" s="158" t="s">
        <v>256</v>
      </c>
      <c r="G7" s="162" t="e">
        <f>'[114]Valve chambers'!I120</f>
        <v>#REF!</v>
      </c>
    </row>
    <row r="8" spans="2:10">
      <c r="F8" s="158" t="s">
        <v>257</v>
      </c>
      <c r="G8" s="162" t="e">
        <f>'[114]Valve chambers'!I179</f>
        <v>#REF!</v>
      </c>
      <c r="I8" s="151" t="s">
        <v>28</v>
      </c>
    </row>
    <row r="9" spans="2:10">
      <c r="F9" s="163" t="s">
        <v>258</v>
      </c>
      <c r="G9" s="159" t="s">
        <v>252</v>
      </c>
      <c r="I9" s="1915" t="b">
        <f>+IF(F3="OHBR","Pl Enter the Pipe Dia's")</f>
        <v>0</v>
      </c>
      <c r="J9" s="1915"/>
    </row>
    <row r="10" spans="2:10">
      <c r="F10" s="164" t="s">
        <v>259</v>
      </c>
      <c r="G10" s="165" t="e">
        <f>+LOOKUP(G4,[114]SSR!B63:B74,[114]SSR!C63:C74)</f>
        <v>#N/A</v>
      </c>
      <c r="I10" s="1916" t="str">
        <f>+F3</f>
        <v>OHSR</v>
      </c>
      <c r="J10" s="1916"/>
    </row>
    <row r="11" spans="2:10">
      <c r="F11" s="166" t="s">
        <v>260</v>
      </c>
      <c r="G11" s="167" t="e">
        <f>[115]Lead!$K$15</f>
        <v>#REF!</v>
      </c>
      <c r="I11" s="168" t="s">
        <v>261</v>
      </c>
      <c r="J11" s="169">
        <v>250</v>
      </c>
    </row>
    <row r="12" spans="2:10">
      <c r="F12" s="166" t="s">
        <v>262</v>
      </c>
      <c r="G12" s="167" t="e">
        <f>[115]Lead!$K$16</f>
        <v>#REF!</v>
      </c>
      <c r="I12" s="170" t="s">
        <v>263</v>
      </c>
      <c r="J12" s="169">
        <v>250</v>
      </c>
    </row>
    <row r="13" spans="2:10">
      <c r="F13" s="171" t="s">
        <v>264</v>
      </c>
      <c r="G13" s="167" t="e">
        <f>[114]SSR!C75</f>
        <v>#REF!</v>
      </c>
      <c r="I13" s="168" t="s">
        <v>265</v>
      </c>
      <c r="J13" s="169">
        <v>250</v>
      </c>
    </row>
    <row r="14" spans="2:10">
      <c r="F14" s="166" t="s">
        <v>266</v>
      </c>
      <c r="G14" s="167" t="e">
        <f>[114]SSR!C76</f>
        <v>#REF!</v>
      </c>
    </row>
    <row r="18" spans="1:10">
      <c r="A18" s="172"/>
      <c r="B18" s="173"/>
      <c r="C18" s="174">
        <f>+G4</f>
        <v>100000</v>
      </c>
      <c r="D18" s="175" t="s">
        <v>267</v>
      </c>
      <c r="E18" s="176"/>
      <c r="H18" s="176"/>
    </row>
    <row r="19" spans="1:10">
      <c r="B19" s="177"/>
      <c r="C19" s="178" t="e">
        <f>[114]Design!$B$1</f>
        <v>#REF!</v>
      </c>
    </row>
    <row r="20" spans="1:10">
      <c r="B20" s="177"/>
    </row>
    <row r="22" spans="1:10">
      <c r="D22" s="179"/>
    </row>
    <row r="23" spans="1:10">
      <c r="C23" s="179" t="s">
        <v>268</v>
      </c>
      <c r="D23" s="180" t="e">
        <f>+D25-G23-G25+LOOKUP(G4,[114]RAM!L52:L61,[114]RAM!M52:M61)</f>
        <v>#N/A</v>
      </c>
      <c r="F23" s="181" t="s">
        <v>269</v>
      </c>
      <c r="G23" s="182">
        <v>0.15</v>
      </c>
    </row>
    <row r="24" spans="1:10">
      <c r="C24" s="179"/>
      <c r="D24" s="183"/>
      <c r="F24" s="181"/>
      <c r="G24" s="182"/>
    </row>
    <row r="25" spans="1:10">
      <c r="C25" s="179" t="s">
        <v>270</v>
      </c>
      <c r="D25" s="184">
        <f>+D32+G5</f>
        <v>12</v>
      </c>
      <c r="F25" s="181" t="s">
        <v>271</v>
      </c>
      <c r="G25" s="182">
        <v>0.15</v>
      </c>
    </row>
    <row r="26" spans="1:10">
      <c r="D26" s="183"/>
    </row>
    <row r="27" spans="1:10">
      <c r="D27" s="183"/>
      <c r="I27" s="185"/>
      <c r="J27" s="186"/>
    </row>
    <row r="28" spans="1:10">
      <c r="D28" s="183"/>
    </row>
    <row r="29" spans="1:10">
      <c r="D29" s="183"/>
    </row>
    <row r="30" spans="1:10">
      <c r="D30" s="183"/>
    </row>
    <row r="31" spans="1:10">
      <c r="C31" s="179"/>
    </row>
    <row r="32" spans="1:10">
      <c r="C32" s="187" t="s">
        <v>272</v>
      </c>
      <c r="D32" s="180">
        <v>0</v>
      </c>
    </row>
    <row r="38" spans="2:7">
      <c r="C38" s="188" t="s">
        <v>273</v>
      </c>
      <c r="D38" s="188" t="s">
        <v>274</v>
      </c>
      <c r="E38" s="188" t="s">
        <v>275</v>
      </c>
      <c r="F38" s="188" t="s">
        <v>265</v>
      </c>
    </row>
    <row r="39" spans="2:7">
      <c r="B39" s="188"/>
      <c r="C39" s="157"/>
      <c r="D39" s="157"/>
      <c r="E39" s="154"/>
      <c r="F39" s="157"/>
    </row>
    <row r="40" spans="2:7">
      <c r="B40" s="189" t="s">
        <v>276</v>
      </c>
      <c r="C40" s="190">
        <f>+IF(G3="yes",LOOKUP([114]RAM!C63,[114]RAM!B67:B90,[114]RAM!C67:C90),J11)</f>
        <v>250</v>
      </c>
      <c r="D40" s="190">
        <f>+IF(G3="yes",LOOKUP([114]RAM!C64,[114]RAM!B67:B90,[114]RAM!C67:C90),J12)</f>
        <v>250</v>
      </c>
      <c r="E40" s="190">
        <v>80</v>
      </c>
      <c r="F40" s="155">
        <f>+IF(G3="yes",C40,J13)</f>
        <v>250</v>
      </c>
    </row>
    <row r="41" spans="2:7">
      <c r="B41" s="191" t="s">
        <v>277</v>
      </c>
      <c r="C41" s="192" t="e">
        <f>+INT((D23-D32)/5)</f>
        <v>#N/A</v>
      </c>
      <c r="D41" s="192">
        <f>+INT((D25-D32)/5)</f>
        <v>2</v>
      </c>
      <c r="E41" s="192">
        <f>+INT((D25-G25-D32)/5)</f>
        <v>2</v>
      </c>
      <c r="F41" s="193" t="e">
        <f>+INT((D23-D32)/5)</f>
        <v>#N/A</v>
      </c>
      <c r="G41" s="157"/>
    </row>
    <row r="42" spans="2:7">
      <c r="B42" s="194" t="s">
        <v>278</v>
      </c>
      <c r="C42" s="195" t="e">
        <f>+INT((D23-D32)-C41*5)</f>
        <v>#N/A</v>
      </c>
      <c r="D42" s="195">
        <f>+INT((D25-D32)-D41*5)</f>
        <v>2</v>
      </c>
      <c r="E42" s="192">
        <f>+INT((D25-G25-D32)-E41*5)</f>
        <v>1</v>
      </c>
      <c r="F42" s="196" t="e">
        <f>+INT((D23-D32)-F41*5)</f>
        <v>#N/A</v>
      </c>
      <c r="G42" s="157"/>
    </row>
    <row r="43" spans="2:7">
      <c r="B43" s="194" t="s">
        <v>278</v>
      </c>
      <c r="C43" s="192" t="e">
        <f>+((D23-D32)-(C41*5+C42*1)+3)</f>
        <v>#N/A</v>
      </c>
      <c r="D43" s="192">
        <f>+((D25-D32)-(D41*5+D42*1)+3)</f>
        <v>3</v>
      </c>
      <c r="E43" s="192">
        <f>+((D25-G25-D32)-E41*5-E42*1+3)</f>
        <v>3.8499999999999996</v>
      </c>
      <c r="F43" s="193" t="e">
        <f>+(D23-D32)-F41*5-F42*1+3</f>
        <v>#N/A</v>
      </c>
      <c r="G43" s="157"/>
    </row>
    <row r="44" spans="2:7">
      <c r="B44" s="191" t="s">
        <v>279</v>
      </c>
      <c r="C44" s="195">
        <v>1</v>
      </c>
      <c r="D44" s="195">
        <v>1</v>
      </c>
      <c r="E44" s="195">
        <v>1</v>
      </c>
      <c r="F44" s="196">
        <v>1</v>
      </c>
      <c r="G44" s="157"/>
    </row>
    <row r="45" spans="2:7">
      <c r="B45" s="191" t="s">
        <v>280</v>
      </c>
      <c r="C45" s="195">
        <v>0</v>
      </c>
      <c r="D45" s="195">
        <v>0</v>
      </c>
      <c r="E45" s="195">
        <v>0</v>
      </c>
      <c r="F45" s="196">
        <v>0</v>
      </c>
      <c r="G45" s="157"/>
    </row>
    <row r="46" spans="2:7">
      <c r="B46" s="191" t="s">
        <v>281</v>
      </c>
      <c r="C46" s="195">
        <v>1</v>
      </c>
      <c r="D46" s="195">
        <v>0</v>
      </c>
      <c r="E46" s="195">
        <v>1</v>
      </c>
      <c r="F46" s="196">
        <v>1</v>
      </c>
      <c r="G46" s="157"/>
    </row>
    <row r="47" spans="2:7">
      <c r="B47" s="191" t="s">
        <v>282</v>
      </c>
      <c r="C47" s="195">
        <v>0</v>
      </c>
      <c r="D47" s="195">
        <v>0</v>
      </c>
      <c r="E47" s="195">
        <v>0</v>
      </c>
      <c r="F47" s="196">
        <v>0</v>
      </c>
      <c r="G47" s="157"/>
    </row>
    <row r="48" spans="2:7">
      <c r="B48" s="197" t="s">
        <v>283</v>
      </c>
      <c r="C48" s="195">
        <v>1</v>
      </c>
      <c r="D48" s="195">
        <v>1</v>
      </c>
      <c r="E48" s="195">
        <v>1</v>
      </c>
      <c r="F48" s="196">
        <v>0</v>
      </c>
      <c r="G48" s="157"/>
    </row>
    <row r="49" spans="1:9">
      <c r="B49" s="166" t="s">
        <v>284</v>
      </c>
      <c r="C49" s="196">
        <v>0</v>
      </c>
      <c r="D49" s="196">
        <v>0</v>
      </c>
      <c r="E49" s="196">
        <v>1</v>
      </c>
      <c r="F49" s="196">
        <v>0</v>
      </c>
    </row>
    <row r="51" spans="1:9">
      <c r="B51" s="177" t="s">
        <v>285</v>
      </c>
    </row>
    <row r="52" spans="1:9">
      <c r="B52" s="177" t="s">
        <v>286</v>
      </c>
    </row>
    <row r="53" spans="1:9">
      <c r="B53" s="149"/>
      <c r="C53" s="149"/>
      <c r="D53" s="149"/>
      <c r="E53" s="149"/>
      <c r="F53" s="149"/>
      <c r="G53" s="198" t="s">
        <v>42</v>
      </c>
    </row>
    <row r="54" spans="1:9">
      <c r="B54" s="199" t="s">
        <v>287</v>
      </c>
      <c r="C54" s="200" t="e">
        <f>+((LOOKUP(C40,'[116]DI specials'!$B$83:$B$98,'[116]DI specials'!$J$83:$J$98))*C41+(LOOKUP(C40,'[116]DI specials'!$B$59:$B$74,'[116]DI specials'!$J$59:$J$74))*C42+(LOOKUP(C40,'[116]DI specials'!$B$59:$B$74,'[116]DI specials'!$J$59:$J$74))*C43+(LOOKUP(C40,'[116]DI specials'!$C$187:$C$202,'[116]DI specials'!$H$187:$H$202))*C44+(LOOKUP(C40,'[116]DI specials'!$C$214:$C$229,'[116]DI specials'!$H$214:$H$229))*C46+(LOOKUP(C40,'[116]DI specials'!$C$238:$C$253,'[116]DI specials'!$H$238:$H$253))*C49)</f>
        <v>#N/A</v>
      </c>
      <c r="D54" s="200" t="e">
        <f>+((LOOKUP(D40,'[116]DI specials'!$B$83:$B$98,'[116]DI specials'!$J$83:$J$98))*D41+(LOOKUP(D40,'[116]DI specials'!$B$59:$B$74,'[116]DI specials'!$J$59:$J$74))*D42+(LOOKUP(D40,'[116]DI specials'!$B$59:$B$74,'[116]DI specials'!$J$59:$J$74))*D43+(LOOKUP(D40,'[116]DI specials'!$C$187:$C$202,'[116]DI specials'!$H$187:$H$202))*D44+(LOOKUP(D40,'[116]DI specials'!$C$214:$C$229,'[116]DI specials'!$H$214:$H$229))*D46+(LOOKUP(D40,'[116]DI specials'!$C$238:$C$253,'[116]DI specials'!$H$238:$H$253))*D49)</f>
        <v>#N/A</v>
      </c>
      <c r="E54" s="200" t="e">
        <f>+((LOOKUP(E40,'[116]DI specials'!$B$83:$B$98,'[116]DI specials'!$J$83:$J$98))*E41+(LOOKUP(E40,'[116]DI specials'!$B$59:$B$74,'[116]DI specials'!$J$59:$J$74))*E42+(LOOKUP(E40,'[116]DI specials'!$B$59:$B$74,'[116]DI specials'!$J$59:$J$74))*E43+(LOOKUP(E40,'[116]DI specials'!$C$187:$C$202,'[116]DI specials'!$H$187:$H$202))*E44+(LOOKUP(E40,'[116]DI specials'!$C$214:$C$229,'[116]DI specials'!$H$214:$H$229))*E46+(LOOKUP(E40,'[116]DI specials'!$C$238:$C$253,'[116]DI specials'!$H$238:$H$253))*E49)</f>
        <v>#N/A</v>
      </c>
      <c r="F54" s="200" t="e">
        <f>+((LOOKUP(F40,'[116]DI specials'!$B$83:$B$98,'[116]DI specials'!$J$83:$J$98))*F41+(LOOKUP(F40,'[116]DI specials'!$B$59:$B$74,'[116]DI specials'!$J$59:$J$74))*F42+(LOOKUP(F40,'[116]DI specials'!$B$59:$B$74,'[116]DI specials'!$J$59:$J$74))*F43+(LOOKUP(F40,'[116]DI specials'!$C$187:$C$202,'[116]DI specials'!$H$187:$H$202))*F44+(LOOKUP(F40,'[116]DI specials'!$C$214:$C$229,'[116]DI specials'!$H$214:$H$229))*F46+(LOOKUP(F40,'[116]DI specials'!$C$238:$C$253,'[116]DI specials'!$H$238:$H$253))*F49)</f>
        <v>#N/A</v>
      </c>
      <c r="G54" s="201" t="e">
        <f>+ROUND((F54+E54+D54+C54),0)</f>
        <v>#N/A</v>
      </c>
    </row>
    <row r="55" spans="1:9">
      <c r="B55" s="202" t="s">
        <v>288</v>
      </c>
      <c r="C55" s="200" t="e">
        <f>+(LOOKUP(C40,[114]RAM!$E$67:$E$78,[114]RAM!$K$67:$K$78))*C48</f>
        <v>#N/A</v>
      </c>
      <c r="D55" s="200" t="e">
        <f>+(LOOKUP(D40,[114]RAM!$E$67:$E$78,[114]RAM!$K$67:$K$78))*D48</f>
        <v>#N/A</v>
      </c>
      <c r="E55" s="200" t="e">
        <f>+(LOOKUP(E40,[114]RAM!$E$67:$E$78,[114]RAM!$K$67:$K$78))*E48</f>
        <v>#N/A</v>
      </c>
      <c r="F55" s="200" t="e">
        <f>+(LOOKUP(F40,[114]RAM!$E$67:$E$78,[114]RAM!$K$67:$K$78))*F48</f>
        <v>#N/A</v>
      </c>
      <c r="G55" s="201" t="e">
        <f>+ROUND((F55+E55+D55+C55),0)</f>
        <v>#N/A</v>
      </c>
    </row>
    <row r="62" spans="1:9">
      <c r="B62" s="203" t="s">
        <v>289</v>
      </c>
      <c r="C62" s="204">
        <v>158.38999999999999</v>
      </c>
      <c r="D62" s="205" t="s">
        <v>290</v>
      </c>
      <c r="F62" s="206" t="s">
        <v>291</v>
      </c>
      <c r="G62" s="207">
        <f>+ROUND(C62*1000/3600,2)</f>
        <v>44</v>
      </c>
      <c r="H62" s="206" t="s">
        <v>292</v>
      </c>
      <c r="I62" s="208">
        <f>ROUND((G62^2)*0.6*0.1,2)</f>
        <v>116.16</v>
      </c>
    </row>
    <row r="63" spans="1:9" s="211" customFormat="1" ht="37.5" customHeight="1">
      <c r="A63" s="1919" t="str">
        <f>"Construction of "&amp;Design!C56&amp;Design!E56&amp;"With 12.00 Mtrs Staging"&amp;Input!B5&amp;"H/O of "&amp;Input!B4&amp;"(V) of "&amp;Input!B3&amp;" Mandal"</f>
        <v>Construction of 100000 litres capacity OHSRWith 12.00 Mtrs StagingTHATIPAMULAH/O of THATIPAMULA(V) of THIRUMALAGIRI Mandal</v>
      </c>
      <c r="B63" s="1919"/>
      <c r="C63" s="1919"/>
      <c r="D63" s="1919"/>
      <c r="E63" s="1919"/>
      <c r="F63" s="1919"/>
      <c r="G63" s="1919"/>
      <c r="H63" s="1919"/>
      <c r="I63" s="1919"/>
    </row>
    <row r="64" spans="1:9" s="211" customFormat="1" ht="12.75">
      <c r="B64" s="174"/>
      <c r="C64" s="174"/>
      <c r="D64" s="174"/>
      <c r="E64" s="174"/>
      <c r="F64" s="174"/>
      <c r="G64" s="174"/>
      <c r="H64" s="209"/>
      <c r="I64" s="210"/>
    </row>
    <row r="65" spans="2:9">
      <c r="B65" s="212"/>
      <c r="C65" s="212"/>
      <c r="D65" s="212"/>
      <c r="E65" s="212"/>
      <c r="F65" s="212"/>
      <c r="G65" s="212"/>
      <c r="H65" s="213" t="s">
        <v>293</v>
      </c>
      <c r="I65" s="214" t="e">
        <f>+I106</f>
        <v>#N/A</v>
      </c>
    </row>
    <row r="66" spans="2:9">
      <c r="B66" s="1917" t="str">
        <f>+CONCATENATE("Construction of ",G4," Lts Capacity  OHSR with ",G5," m staging with raft foundation")</f>
        <v>Construction of 100000 Lts Capacity  OHSR with 12 m staging with raft foundation</v>
      </c>
      <c r="C66" s="1917"/>
      <c r="D66" s="1917"/>
      <c r="E66" s="1917"/>
      <c r="F66" s="1917"/>
      <c r="G66" s="1917"/>
      <c r="H66" s="1917"/>
    </row>
    <row r="67" spans="2:9" ht="114.75" customHeight="1">
      <c r="B67" s="1918" t="s">
        <v>294</v>
      </c>
      <c r="C67" s="1918"/>
      <c r="D67" s="1918"/>
      <c r="E67" s="1918"/>
      <c r="F67" s="1918"/>
      <c r="G67" s="1918"/>
      <c r="H67" s="1918"/>
    </row>
    <row r="68" spans="2:9" s="216" customFormat="1" ht="12.75">
      <c r="B68" s="1914" t="s">
        <v>295</v>
      </c>
      <c r="C68" s="1914"/>
      <c r="D68" s="1914"/>
      <c r="E68" s="1914"/>
      <c r="F68" s="1914"/>
      <c r="G68" s="1914"/>
      <c r="H68" s="1914"/>
      <c r="I68" s="215"/>
    </row>
    <row r="69" spans="2:9" s="216" customFormat="1" ht="12.75">
      <c r="B69" s="1914" t="s">
        <v>296</v>
      </c>
      <c r="C69" s="1914"/>
      <c r="D69" s="1914"/>
      <c r="E69" s="1914"/>
      <c r="F69" s="1914"/>
      <c r="G69" s="1914"/>
      <c r="H69" s="1914"/>
      <c r="I69" s="215"/>
    </row>
    <row r="70" spans="2:9" s="216" customFormat="1" ht="12.75">
      <c r="B70" s="1914" t="s">
        <v>297</v>
      </c>
      <c r="C70" s="1914"/>
      <c r="D70" s="1914"/>
      <c r="E70" s="1914"/>
      <c r="F70" s="1914"/>
      <c r="G70" s="1914"/>
      <c r="H70" s="1914"/>
      <c r="I70" s="215"/>
    </row>
    <row r="71" spans="2:9" s="216" customFormat="1" ht="12.75">
      <c r="B71" s="1914" t="s">
        <v>298</v>
      </c>
      <c r="C71" s="1914"/>
      <c r="D71" s="1914"/>
      <c r="E71" s="1914"/>
      <c r="F71" s="1914"/>
      <c r="G71" s="1914"/>
      <c r="H71" s="1914"/>
      <c r="I71" s="215"/>
    </row>
    <row r="72" spans="2:9" s="216" customFormat="1" ht="12.75">
      <c r="B72" s="1914" t="s">
        <v>299</v>
      </c>
      <c r="C72" s="1914"/>
      <c r="D72" s="1914"/>
      <c r="E72" s="1914"/>
      <c r="F72" s="1914"/>
      <c r="G72" s="1914"/>
      <c r="H72" s="1914"/>
      <c r="I72" s="215"/>
    </row>
    <row r="73" spans="2:9" s="216" customFormat="1" ht="12.75">
      <c r="B73" s="1920" t="s">
        <v>300</v>
      </c>
      <c r="C73" s="1920"/>
      <c r="D73" s="1920"/>
      <c r="E73" s="1920"/>
      <c r="F73" s="1920"/>
      <c r="G73" s="1920"/>
      <c r="H73" s="1920"/>
      <c r="I73" s="215"/>
    </row>
    <row r="74" spans="2:9" s="216" customFormat="1" ht="12.75">
      <c r="B74" s="1914" t="s">
        <v>301</v>
      </c>
      <c r="C74" s="1914"/>
      <c r="D74" s="1914"/>
      <c r="E74" s="1914"/>
      <c r="F74" s="1914"/>
      <c r="G74" s="1914"/>
      <c r="H74" s="1914"/>
      <c r="I74" s="215"/>
    </row>
    <row r="75" spans="2:9" s="216" customFormat="1" ht="12.75">
      <c r="B75" s="1914" t="s">
        <v>302</v>
      </c>
      <c r="C75" s="1914"/>
      <c r="D75" s="1914"/>
      <c r="E75" s="1914"/>
      <c r="F75" s="1914"/>
      <c r="G75" s="1914"/>
      <c r="H75" s="1914"/>
      <c r="I75" s="215"/>
    </row>
    <row r="76" spans="2:9" s="216" customFormat="1" ht="12.75">
      <c r="B76" s="1914" t="s">
        <v>303</v>
      </c>
      <c r="C76" s="1914"/>
      <c r="D76" s="1914"/>
      <c r="E76" s="1914"/>
      <c r="F76" s="1914"/>
      <c r="G76" s="1914"/>
      <c r="H76" s="1914"/>
      <c r="I76" s="215"/>
    </row>
    <row r="77" spans="2:9">
      <c r="B77" s="217"/>
      <c r="C77" s="217"/>
      <c r="D77" s="217"/>
      <c r="E77" s="217"/>
      <c r="F77" s="217"/>
      <c r="G77" s="218"/>
      <c r="H77" s="217"/>
    </row>
    <row r="78" spans="2:9">
      <c r="B78" s="219" t="s">
        <v>304</v>
      </c>
      <c r="C78" s="219">
        <f>+G4</f>
        <v>100000</v>
      </c>
      <c r="D78" s="220" t="s">
        <v>305</v>
      </c>
      <c r="E78" s="221" t="e">
        <f>+G10</f>
        <v>#N/A</v>
      </c>
      <c r="F78" s="219"/>
      <c r="G78" s="222"/>
      <c r="H78" s="222" t="s">
        <v>306</v>
      </c>
      <c r="I78" s="223" t="e">
        <f>+C78*E78</f>
        <v>#N/A</v>
      </c>
    </row>
    <row r="79" spans="2:9">
      <c r="B79" s="224"/>
      <c r="C79" s="219"/>
      <c r="D79" s="220"/>
      <c r="E79" s="225"/>
      <c r="F79" s="219"/>
      <c r="G79" s="222"/>
      <c r="H79" s="222"/>
      <c r="I79" s="226"/>
    </row>
    <row r="80" spans="2:9" hidden="1">
      <c r="B80" s="148" t="s">
        <v>307</v>
      </c>
      <c r="C80" s="227" t="e">
        <f>+IF([114]Data!$I$4=0%,"(With 10% Rural area allowence)","(With out Rural area allowence Due to MA)")</f>
        <v>#REF!</v>
      </c>
      <c r="D80" s="219"/>
      <c r="E80" s="219"/>
      <c r="F80" s="219"/>
      <c r="G80" s="222"/>
      <c r="H80" s="222"/>
      <c r="I80" s="223" t="e">
        <f>IF([114]Data!I4=0%,(0*I78),(0))</f>
        <v>#REF!</v>
      </c>
    </row>
    <row r="81" spans="2:14">
      <c r="B81" s="219" t="s">
        <v>308</v>
      </c>
      <c r="C81" s="219"/>
      <c r="D81" s="219"/>
      <c r="E81" s="219"/>
      <c r="F81" s="219"/>
      <c r="G81" s="222"/>
      <c r="H81" s="222"/>
      <c r="I81" s="226"/>
    </row>
    <row r="82" spans="2:14">
      <c r="B82" s="219"/>
      <c r="C82" s="228" t="e">
        <f>+G11</f>
        <v>#REF!</v>
      </c>
      <c r="D82" s="228" t="e">
        <f>+G13</f>
        <v>#REF!</v>
      </c>
      <c r="E82" s="228">
        <v>0.7</v>
      </c>
      <c r="F82" s="219" t="e">
        <f>+I78</f>
        <v>#N/A</v>
      </c>
      <c r="G82" s="222"/>
      <c r="H82" s="222" t="s">
        <v>306</v>
      </c>
      <c r="I82" s="223" t="e">
        <f>+ROUND(((C82-D82)*0.7*I78)/(100*100),0)</f>
        <v>#REF!</v>
      </c>
      <c r="J82" s="148" t="e">
        <f>I82/10000</f>
        <v>#REF!</v>
      </c>
    </row>
    <row r="83" spans="2:14">
      <c r="B83" s="219"/>
      <c r="C83" s="220" t="s">
        <v>309</v>
      </c>
      <c r="D83" s="219"/>
      <c r="E83" s="219"/>
      <c r="F83" s="219"/>
      <c r="G83" s="222"/>
      <c r="H83" s="222"/>
      <c r="I83" s="226"/>
    </row>
    <row r="84" spans="2:14">
      <c r="B84" s="219"/>
      <c r="C84" s="219"/>
      <c r="D84" s="219"/>
      <c r="E84" s="219"/>
      <c r="F84" s="219"/>
      <c r="G84" s="222"/>
      <c r="H84" s="222"/>
      <c r="I84" s="226"/>
    </row>
    <row r="85" spans="2:14">
      <c r="B85" s="220" t="s">
        <v>310</v>
      </c>
      <c r="C85" s="219"/>
      <c r="D85" s="219"/>
      <c r="E85" s="219"/>
      <c r="F85" s="219"/>
      <c r="G85" s="222"/>
      <c r="H85" s="222"/>
      <c r="I85" s="226"/>
    </row>
    <row r="86" spans="2:14">
      <c r="B86" s="219"/>
      <c r="C86" s="228" t="e">
        <f>+G12</f>
        <v>#REF!</v>
      </c>
      <c r="D86" s="228" t="e">
        <f>+G14</f>
        <v>#REF!</v>
      </c>
      <c r="E86" s="229">
        <v>2</v>
      </c>
      <c r="F86" s="219" t="e">
        <f>+F82</f>
        <v>#N/A</v>
      </c>
      <c r="G86" s="222"/>
      <c r="H86" s="222" t="s">
        <v>306</v>
      </c>
      <c r="I86" s="223" t="e">
        <f>+ROUND(((G12-G14)*2*I78)/(1000*100),0)</f>
        <v>#REF!</v>
      </c>
    </row>
    <row r="87" spans="2:14">
      <c r="B87" s="219"/>
      <c r="C87" s="220" t="s">
        <v>311</v>
      </c>
      <c r="D87" s="219"/>
      <c r="E87" s="219"/>
      <c r="F87" s="219"/>
      <c r="G87" s="222"/>
      <c r="H87" s="222"/>
      <c r="I87" s="226"/>
    </row>
    <row r="88" spans="2:14">
      <c r="B88" s="219"/>
      <c r="C88" s="219"/>
      <c r="D88" s="219"/>
      <c r="E88" s="219"/>
      <c r="F88" s="219"/>
      <c r="G88" s="222"/>
      <c r="H88" s="222"/>
      <c r="I88" s="226"/>
    </row>
    <row r="89" spans="2:14">
      <c r="B89" s="148" t="s">
        <v>312</v>
      </c>
      <c r="C89" s="219"/>
      <c r="D89" s="219"/>
      <c r="E89" s="219"/>
      <c r="F89" s="219"/>
      <c r="G89" s="222"/>
      <c r="H89" s="222" t="s">
        <v>306</v>
      </c>
      <c r="I89" s="230">
        <v>0</v>
      </c>
    </row>
    <row r="90" spans="2:14">
      <c r="B90" s="220"/>
      <c r="C90" s="219"/>
      <c r="D90" s="219"/>
      <c r="E90" s="219"/>
      <c r="F90" s="219"/>
      <c r="G90" s="222"/>
      <c r="H90" s="222"/>
      <c r="I90" s="226"/>
    </row>
    <row r="91" spans="2:14">
      <c r="B91" s="220"/>
      <c r="C91" s="219"/>
      <c r="D91" s="219"/>
      <c r="E91" s="219"/>
      <c r="F91" s="219"/>
      <c r="G91" s="222"/>
      <c r="H91" s="222"/>
      <c r="I91" s="226"/>
    </row>
    <row r="92" spans="2:14">
      <c r="B92" s="231" t="s">
        <v>313</v>
      </c>
      <c r="C92" s="219"/>
      <c r="D92" s="219"/>
      <c r="E92" s="219"/>
      <c r="F92" s="219"/>
      <c r="G92" s="222"/>
      <c r="H92" s="222"/>
      <c r="I92" s="232"/>
    </row>
    <row r="93" spans="2:14">
      <c r="B93" s="220"/>
      <c r="C93" s="233">
        <f>+I62</f>
        <v>116.16</v>
      </c>
      <c r="D93" s="233">
        <v>250</v>
      </c>
      <c r="E93" s="228">
        <v>5</v>
      </c>
      <c r="F93" s="219" t="e">
        <f>+I78</f>
        <v>#N/A</v>
      </c>
      <c r="G93" s="222"/>
      <c r="H93" s="222" t="s">
        <v>306</v>
      </c>
      <c r="I93" s="223" t="e">
        <f>+ROUND(((-250+I62)*5*I78)/(100*100),0)</f>
        <v>#N/A</v>
      </c>
      <c r="J93" s="148" t="e">
        <f>I93/10000</f>
        <v>#N/A</v>
      </c>
      <c r="L93" s="234">
        <f>116.16-250</f>
        <v>-133.84</v>
      </c>
    </row>
    <row r="94" spans="2:14">
      <c r="B94" s="219"/>
      <c r="C94" s="220" t="s">
        <v>309</v>
      </c>
      <c r="D94" s="219"/>
      <c r="E94" s="219"/>
      <c r="F94" s="219"/>
      <c r="G94" s="222"/>
      <c r="H94" s="222"/>
      <c r="I94" s="226"/>
      <c r="L94" s="148">
        <f>L93*5</f>
        <v>-669.2</v>
      </c>
      <c r="N94" s="235" t="e">
        <f>'[117]VC 80'!$K$18</f>
        <v>#REF!</v>
      </c>
    </row>
    <row r="95" spans="2:14">
      <c r="B95" s="236" t="s">
        <v>332</v>
      </c>
      <c r="C95" s="219"/>
      <c r="D95" s="219"/>
      <c r="E95" s="237"/>
      <c r="F95" s="222"/>
      <c r="G95" s="222"/>
      <c r="H95" s="222" t="s">
        <v>306</v>
      </c>
      <c r="I95" s="230" t="e">
        <f>G54</f>
        <v>#N/A</v>
      </c>
      <c r="K95" s="238"/>
      <c r="L95" s="148">
        <f>L94/(100*100)</f>
        <v>-6.6920000000000007E-2</v>
      </c>
      <c r="M95" s="238"/>
      <c r="N95" s="235" t="e">
        <f>'[117]VC 450'!$K$19</f>
        <v>#REF!</v>
      </c>
    </row>
    <row r="96" spans="2:14">
      <c r="B96" s="219"/>
      <c r="C96" s="219"/>
      <c r="D96" s="219"/>
      <c r="E96" s="219"/>
      <c r="F96" s="219"/>
      <c r="G96" s="222"/>
      <c r="H96" s="222"/>
      <c r="I96" s="226"/>
      <c r="N96" s="148" t="e">
        <f>N95*2+N94</f>
        <v>#REF!</v>
      </c>
    </row>
    <row r="97" spans="1:24">
      <c r="B97" s="1921" t="s">
        <v>333</v>
      </c>
      <c r="C97" s="1921"/>
      <c r="D97" s="1921"/>
      <c r="E97" s="1921"/>
      <c r="F97" s="239" t="s">
        <v>314</v>
      </c>
      <c r="G97" s="222"/>
      <c r="H97" s="222" t="s">
        <v>306</v>
      </c>
      <c r="I97" s="230" t="e">
        <f>G55</f>
        <v>#N/A</v>
      </c>
    </row>
    <row r="98" spans="1:24">
      <c r="B98" s="219"/>
      <c r="C98" s="219"/>
      <c r="D98" s="219"/>
      <c r="E98" s="219"/>
      <c r="F98" s="222"/>
      <c r="G98" s="222"/>
      <c r="H98" s="222"/>
      <c r="I98" s="226"/>
      <c r="O98" s="240"/>
      <c r="P98" s="240"/>
      <c r="Q98" s="240"/>
    </row>
    <row r="99" spans="1:24">
      <c r="B99" s="219" t="s">
        <v>315</v>
      </c>
      <c r="C99" s="219"/>
      <c r="D99" s="219"/>
      <c r="E99" s="219"/>
      <c r="F99" s="239" t="s">
        <v>314</v>
      </c>
      <c r="G99" s="222"/>
      <c r="H99" s="222" t="s">
        <v>306</v>
      </c>
      <c r="I99" s="223" t="e">
        <f>N96</f>
        <v>#REF!</v>
      </c>
      <c r="O99" s="241" t="e">
        <f>SUM(I78:I100)-I99</f>
        <v>#N/A</v>
      </c>
      <c r="P99" s="242" t="s">
        <v>316</v>
      </c>
      <c r="Q99" s="240"/>
    </row>
    <row r="100" spans="1:24">
      <c r="B100" s="219"/>
      <c r="C100" s="219"/>
      <c r="D100" s="219"/>
      <c r="E100" s="219"/>
      <c r="F100" s="220"/>
      <c r="G100" s="222"/>
      <c r="H100" s="222"/>
      <c r="I100" s="223"/>
      <c r="O100" s="243"/>
      <c r="P100" s="243"/>
      <c r="Q100" s="243"/>
      <c r="R100" s="243"/>
    </row>
    <row r="101" spans="1:24">
      <c r="B101" s="219"/>
      <c r="C101" s="219"/>
      <c r="D101" s="219"/>
      <c r="E101" s="219"/>
      <c r="F101" s="220"/>
      <c r="G101" s="222"/>
      <c r="H101" s="222"/>
      <c r="I101" s="223"/>
      <c r="O101" s="243"/>
      <c r="P101" s="243"/>
      <c r="Q101" s="243"/>
      <c r="R101" s="243"/>
    </row>
    <row r="102" spans="1:24">
      <c r="B102" s="244" t="s">
        <v>317</v>
      </c>
      <c r="C102" s="219"/>
      <c r="D102" s="219"/>
      <c r="E102" s="219"/>
      <c r="F102" s="245" t="e">
        <f>'[114]OHSR Lit 40 -10  Pedda palugu '!F103</f>
        <v>#REF!</v>
      </c>
      <c r="G102" s="222"/>
      <c r="H102" s="222"/>
      <c r="I102" s="223" t="e">
        <f>+ROUND(O99*F102,0)</f>
        <v>#N/A</v>
      </c>
    </row>
    <row r="103" spans="1:24">
      <c r="B103" s="244"/>
      <c r="C103" s="219"/>
      <c r="D103" s="219"/>
      <c r="E103" s="219"/>
      <c r="F103" s="246"/>
      <c r="G103" s="222"/>
      <c r="H103" s="222"/>
      <c r="I103" s="232"/>
    </row>
    <row r="104" spans="1:24">
      <c r="B104" s="220" t="s">
        <v>318</v>
      </c>
      <c r="C104" s="219"/>
      <c r="D104" s="219"/>
      <c r="E104" s="219"/>
      <c r="F104" s="219"/>
      <c r="G104" s="222"/>
      <c r="H104" s="222" t="s">
        <v>306</v>
      </c>
      <c r="I104" s="223">
        <f>50000-6025</f>
        <v>43975</v>
      </c>
    </row>
    <row r="105" spans="1:24">
      <c r="B105" s="220"/>
      <c r="C105" s="219"/>
      <c r="D105" s="219"/>
      <c r="E105" s="219"/>
      <c r="F105" s="219"/>
      <c r="G105" s="222"/>
      <c r="H105" s="222"/>
      <c r="I105" s="247"/>
    </row>
    <row r="106" spans="1:24">
      <c r="B106" s="219"/>
      <c r="C106" s="219"/>
      <c r="D106" s="219"/>
      <c r="E106" s="219"/>
      <c r="F106" s="248" t="s">
        <v>319</v>
      </c>
      <c r="G106" s="222"/>
      <c r="H106" s="222"/>
      <c r="I106" s="249" t="e">
        <f>SUM(I78:I104)</f>
        <v>#N/A</v>
      </c>
      <c r="J106" s="234" t="e">
        <f>I95+I97+I99</f>
        <v>#N/A</v>
      </c>
      <c r="K106" s="234" t="s">
        <v>320</v>
      </c>
      <c r="L106" s="238"/>
      <c r="V106" s="195" t="s">
        <v>73</v>
      </c>
      <c r="W106" s="250" t="s">
        <v>321</v>
      </c>
      <c r="X106" s="251"/>
    </row>
    <row r="107" spans="1:24">
      <c r="B107" s="219"/>
      <c r="C107" s="219"/>
      <c r="D107" s="252" t="s">
        <v>322</v>
      </c>
      <c r="E107" s="270" t="e">
        <f>+(I106-I104)/G4</f>
        <v>#N/A</v>
      </c>
      <c r="F107" s="219"/>
      <c r="G107" s="222"/>
      <c r="H107" s="219"/>
      <c r="I107" s="226"/>
      <c r="J107" s="148">
        <f>I104</f>
        <v>43975</v>
      </c>
      <c r="K107" s="148" t="s">
        <v>323</v>
      </c>
      <c r="V107" s="253">
        <v>1.05</v>
      </c>
      <c r="W107" s="254" t="e">
        <f>+G7*IF($G$9="Yes",0.8,1)</f>
        <v>#REF!</v>
      </c>
      <c r="X107" s="255">
        <v>300</v>
      </c>
    </row>
    <row r="108" spans="1:24">
      <c r="J108" s="256" t="e">
        <f>I106-J106-J107</f>
        <v>#N/A</v>
      </c>
      <c r="K108" s="148" t="s">
        <v>324</v>
      </c>
      <c r="V108" s="257">
        <v>1.2</v>
      </c>
      <c r="W108" s="258" t="e">
        <f>+G8*IF($G$9="Yes",0.8,1)</f>
        <v>#REF!</v>
      </c>
      <c r="X108" s="259"/>
    </row>
    <row r="109" spans="1:24">
      <c r="V109" s="260"/>
      <c r="W109" s="260"/>
      <c r="X109" s="260"/>
    </row>
    <row r="110" spans="1:24" s="262" customFormat="1" ht="15.75">
      <c r="A110" s="261" t="s">
        <v>325</v>
      </c>
      <c r="H110" s="261" t="s">
        <v>326</v>
      </c>
      <c r="J110" s="263"/>
    </row>
    <row r="111" spans="1:24" s="262" customFormat="1" ht="15.75">
      <c r="A111" s="261" t="s">
        <v>327</v>
      </c>
      <c r="B111" s="261"/>
      <c r="H111" s="264" t="s">
        <v>327</v>
      </c>
      <c r="J111" s="263"/>
    </row>
    <row r="112" spans="1:24" s="262" customFormat="1" ht="12.75">
      <c r="B112" s="265"/>
      <c r="G112" s="265"/>
      <c r="J112" s="263"/>
    </row>
    <row r="113" spans="2:24" s="262" customFormat="1" ht="12.75">
      <c r="B113" s="265"/>
      <c r="G113" s="265"/>
      <c r="J113" s="263"/>
    </row>
    <row r="114" spans="2:24">
      <c r="G114" s="148"/>
      <c r="I114" s="148"/>
    </row>
    <row r="115" spans="2:24" ht="15.75">
      <c r="B115" s="266" t="s">
        <v>328</v>
      </c>
      <c r="G115" s="1922" t="s">
        <v>329</v>
      </c>
      <c r="H115" s="1922"/>
      <c r="I115" s="1922"/>
      <c r="J115" s="267"/>
      <c r="K115" s="268"/>
      <c r="L115" s="269"/>
    </row>
    <row r="116" spans="2:24" ht="15.75">
      <c r="B116" s="266" t="s">
        <v>330</v>
      </c>
      <c r="G116" s="1923" t="s">
        <v>331</v>
      </c>
      <c r="H116" s="1923"/>
      <c r="I116" s="1923"/>
      <c r="J116" s="261"/>
      <c r="K116" s="261"/>
      <c r="L116" s="261"/>
    </row>
    <row r="117" spans="2:24">
      <c r="V117" s="260"/>
      <c r="W117" s="260"/>
      <c r="X117" s="260"/>
    </row>
    <row r="119" spans="2:24">
      <c r="J119" s="234"/>
    </row>
  </sheetData>
  <mergeCells count="17">
    <mergeCell ref="B75:H75"/>
    <mergeCell ref="B76:H76"/>
    <mergeCell ref="B97:E97"/>
    <mergeCell ref="G115:I115"/>
    <mergeCell ref="G116:I116"/>
    <mergeCell ref="B74:H74"/>
    <mergeCell ref="I9:J9"/>
    <mergeCell ref="I10:J10"/>
    <mergeCell ref="B66:H66"/>
    <mergeCell ref="B67:H67"/>
    <mergeCell ref="B68:H68"/>
    <mergeCell ref="A63:I63"/>
    <mergeCell ref="B69:H69"/>
    <mergeCell ref="B70:H70"/>
    <mergeCell ref="B71:H71"/>
    <mergeCell ref="B72:H72"/>
    <mergeCell ref="B73:H73"/>
  </mergeCells>
  <dataValidations count="2">
    <dataValidation errorStyle="information" allowBlank="1" showInputMessage="1" showErrorMessage="1" errorTitle="Wind Velocity" error="Enter Wind Velocity in &quot;C62&quot; cell" promptTitle="Wind Velocity" prompt="Enter Wind Velocity in &quot;C62&quot; cell" sqref="WVO983043:WVO983044 WLS983043:WLS983044 WBW983043:WBW983044 VSA983043:VSA983044 VIE983043:VIE983044 UYI983043:UYI983044 UOM983043:UOM983044 UEQ983043:UEQ983044 TUU983043:TUU983044 TKY983043:TKY983044 TBC983043:TBC983044 SRG983043:SRG983044 SHK983043:SHK983044 RXO983043:RXO983044 RNS983043:RNS983044 RDW983043:RDW983044 QUA983043:QUA983044 QKE983043:QKE983044 QAI983043:QAI983044 PQM983043:PQM983044 PGQ983043:PGQ983044 OWU983043:OWU983044 OMY983043:OMY983044 ODC983043:ODC983044 NTG983043:NTG983044 NJK983043:NJK983044 MZO983043:MZO983044 MPS983043:MPS983044 MFW983043:MFW983044 LWA983043:LWA983044 LME983043:LME983044 LCI983043:LCI983044 KSM983043:KSM983044 KIQ983043:KIQ983044 JYU983043:JYU983044 JOY983043:JOY983044 JFC983043:JFC983044 IVG983043:IVG983044 ILK983043:ILK983044 IBO983043:IBO983044 HRS983043:HRS983044 HHW983043:HHW983044 GYA983043:GYA983044 GOE983043:GOE983044 GEI983043:GEI983044 FUM983043:FUM983044 FKQ983043:FKQ983044 FAU983043:FAU983044 EQY983043:EQY983044 EHC983043:EHC983044 DXG983043:DXG983044 DNK983043:DNK983044 DDO983043:DDO983044 CTS983043:CTS983044 CJW983043:CJW983044 CAA983043:CAA983044 BQE983043:BQE983044 BGI983043:BGI983044 AWM983043:AWM983044 AMQ983043:AMQ983044 ACU983043:ACU983044 SY983043:SY983044 JC983043:JC983044 G983043:G983044 WVO917507:WVO917508 WLS917507:WLS917508 WBW917507:WBW917508 VSA917507:VSA917508 VIE917507:VIE917508 UYI917507:UYI917508 UOM917507:UOM917508 UEQ917507:UEQ917508 TUU917507:TUU917508 TKY917507:TKY917508 TBC917507:TBC917508 SRG917507:SRG917508 SHK917507:SHK917508 RXO917507:RXO917508 RNS917507:RNS917508 RDW917507:RDW917508 QUA917507:QUA917508 QKE917507:QKE917508 QAI917507:QAI917508 PQM917507:PQM917508 PGQ917507:PGQ917508 OWU917507:OWU917508 OMY917507:OMY917508 ODC917507:ODC917508 NTG917507:NTG917508 NJK917507:NJK917508 MZO917507:MZO917508 MPS917507:MPS917508 MFW917507:MFW917508 LWA917507:LWA917508 LME917507:LME917508 LCI917507:LCI917508 KSM917507:KSM917508 KIQ917507:KIQ917508 JYU917507:JYU917508 JOY917507:JOY917508 JFC917507:JFC917508 IVG917507:IVG917508 ILK917507:ILK917508 IBO917507:IBO917508 HRS917507:HRS917508 HHW917507:HHW917508 GYA917507:GYA917508 GOE917507:GOE917508 GEI917507:GEI917508 FUM917507:FUM917508 FKQ917507:FKQ917508 FAU917507:FAU917508 EQY917507:EQY917508 EHC917507:EHC917508 DXG917507:DXG917508 DNK917507:DNK917508 DDO917507:DDO917508 CTS917507:CTS917508 CJW917507:CJW917508 CAA917507:CAA917508 BQE917507:BQE917508 BGI917507:BGI917508 AWM917507:AWM917508 AMQ917507:AMQ917508 ACU917507:ACU917508 SY917507:SY917508 JC917507:JC917508 G917507:G917508 WVO851971:WVO851972 WLS851971:WLS851972 WBW851971:WBW851972 VSA851971:VSA851972 VIE851971:VIE851972 UYI851971:UYI851972 UOM851971:UOM851972 UEQ851971:UEQ851972 TUU851971:TUU851972 TKY851971:TKY851972 TBC851971:TBC851972 SRG851971:SRG851972 SHK851971:SHK851972 RXO851971:RXO851972 RNS851971:RNS851972 RDW851971:RDW851972 QUA851971:QUA851972 QKE851971:QKE851972 QAI851971:QAI851972 PQM851971:PQM851972 PGQ851971:PGQ851972 OWU851971:OWU851972 OMY851971:OMY851972 ODC851971:ODC851972 NTG851971:NTG851972 NJK851971:NJK851972 MZO851971:MZO851972 MPS851971:MPS851972 MFW851971:MFW851972 LWA851971:LWA851972 LME851971:LME851972 LCI851971:LCI851972 KSM851971:KSM851972 KIQ851971:KIQ851972 JYU851971:JYU851972 JOY851971:JOY851972 JFC851971:JFC851972 IVG851971:IVG851972 ILK851971:ILK851972 IBO851971:IBO851972 HRS851971:HRS851972 HHW851971:HHW851972 GYA851971:GYA851972 GOE851971:GOE851972 GEI851971:GEI851972 FUM851971:FUM851972 FKQ851971:FKQ851972 FAU851971:FAU851972 EQY851971:EQY851972 EHC851971:EHC851972 DXG851971:DXG851972 DNK851971:DNK851972 DDO851971:DDO851972 CTS851971:CTS851972 CJW851971:CJW851972 CAA851971:CAA851972 BQE851971:BQE851972 BGI851971:BGI851972 AWM851971:AWM851972 AMQ851971:AMQ851972 ACU851971:ACU851972 SY851971:SY851972 JC851971:JC851972 G851971:G851972 WVO786435:WVO786436 WLS786435:WLS786436 WBW786435:WBW786436 VSA786435:VSA786436 VIE786435:VIE786436 UYI786435:UYI786436 UOM786435:UOM786436 UEQ786435:UEQ786436 TUU786435:TUU786436 TKY786435:TKY786436 TBC786435:TBC786436 SRG786435:SRG786436 SHK786435:SHK786436 RXO786435:RXO786436 RNS786435:RNS786436 RDW786435:RDW786436 QUA786435:QUA786436 QKE786435:QKE786436 QAI786435:QAI786436 PQM786435:PQM786436 PGQ786435:PGQ786436 OWU786435:OWU786436 OMY786435:OMY786436 ODC786435:ODC786436 NTG786435:NTG786436 NJK786435:NJK786436 MZO786435:MZO786436 MPS786435:MPS786436 MFW786435:MFW786436 LWA786435:LWA786436 LME786435:LME786436 LCI786435:LCI786436 KSM786435:KSM786436 KIQ786435:KIQ786436 JYU786435:JYU786436 JOY786435:JOY786436 JFC786435:JFC786436 IVG786435:IVG786436 ILK786435:ILK786436 IBO786435:IBO786436 HRS786435:HRS786436 HHW786435:HHW786436 GYA786435:GYA786436 GOE786435:GOE786436 GEI786435:GEI786436 FUM786435:FUM786436 FKQ786435:FKQ786436 FAU786435:FAU786436 EQY786435:EQY786436 EHC786435:EHC786436 DXG786435:DXG786436 DNK786435:DNK786436 DDO786435:DDO786436 CTS786435:CTS786436 CJW786435:CJW786436 CAA786435:CAA786436 BQE786435:BQE786436 BGI786435:BGI786436 AWM786435:AWM786436 AMQ786435:AMQ786436 ACU786435:ACU786436 SY786435:SY786436 JC786435:JC786436 G786435:G786436 WVO720899:WVO720900 WLS720899:WLS720900 WBW720899:WBW720900 VSA720899:VSA720900 VIE720899:VIE720900 UYI720899:UYI720900 UOM720899:UOM720900 UEQ720899:UEQ720900 TUU720899:TUU720900 TKY720899:TKY720900 TBC720899:TBC720900 SRG720899:SRG720900 SHK720899:SHK720900 RXO720899:RXO720900 RNS720899:RNS720900 RDW720899:RDW720900 QUA720899:QUA720900 QKE720899:QKE720900 QAI720899:QAI720900 PQM720899:PQM720900 PGQ720899:PGQ720900 OWU720899:OWU720900 OMY720899:OMY720900 ODC720899:ODC720900 NTG720899:NTG720900 NJK720899:NJK720900 MZO720899:MZO720900 MPS720899:MPS720900 MFW720899:MFW720900 LWA720899:LWA720900 LME720899:LME720900 LCI720899:LCI720900 KSM720899:KSM720900 KIQ720899:KIQ720900 JYU720899:JYU720900 JOY720899:JOY720900 JFC720899:JFC720900 IVG720899:IVG720900 ILK720899:ILK720900 IBO720899:IBO720900 HRS720899:HRS720900 HHW720899:HHW720900 GYA720899:GYA720900 GOE720899:GOE720900 GEI720899:GEI720900 FUM720899:FUM720900 FKQ720899:FKQ720900 FAU720899:FAU720900 EQY720899:EQY720900 EHC720899:EHC720900 DXG720899:DXG720900 DNK720899:DNK720900 DDO720899:DDO720900 CTS720899:CTS720900 CJW720899:CJW720900 CAA720899:CAA720900 BQE720899:BQE720900 BGI720899:BGI720900 AWM720899:AWM720900 AMQ720899:AMQ720900 ACU720899:ACU720900 SY720899:SY720900 JC720899:JC720900 G720899:G720900 WVO655363:WVO655364 WLS655363:WLS655364 WBW655363:WBW655364 VSA655363:VSA655364 VIE655363:VIE655364 UYI655363:UYI655364 UOM655363:UOM655364 UEQ655363:UEQ655364 TUU655363:TUU655364 TKY655363:TKY655364 TBC655363:TBC655364 SRG655363:SRG655364 SHK655363:SHK655364 RXO655363:RXO655364 RNS655363:RNS655364 RDW655363:RDW655364 QUA655363:QUA655364 QKE655363:QKE655364 QAI655363:QAI655364 PQM655363:PQM655364 PGQ655363:PGQ655364 OWU655363:OWU655364 OMY655363:OMY655364 ODC655363:ODC655364 NTG655363:NTG655364 NJK655363:NJK655364 MZO655363:MZO655364 MPS655363:MPS655364 MFW655363:MFW655364 LWA655363:LWA655364 LME655363:LME655364 LCI655363:LCI655364 KSM655363:KSM655364 KIQ655363:KIQ655364 JYU655363:JYU655364 JOY655363:JOY655364 JFC655363:JFC655364 IVG655363:IVG655364 ILK655363:ILK655364 IBO655363:IBO655364 HRS655363:HRS655364 HHW655363:HHW655364 GYA655363:GYA655364 GOE655363:GOE655364 GEI655363:GEI655364 FUM655363:FUM655364 FKQ655363:FKQ655364 FAU655363:FAU655364 EQY655363:EQY655364 EHC655363:EHC655364 DXG655363:DXG655364 DNK655363:DNK655364 DDO655363:DDO655364 CTS655363:CTS655364 CJW655363:CJW655364 CAA655363:CAA655364 BQE655363:BQE655364 BGI655363:BGI655364 AWM655363:AWM655364 AMQ655363:AMQ655364 ACU655363:ACU655364 SY655363:SY655364 JC655363:JC655364 G655363:G655364 WVO589827:WVO589828 WLS589827:WLS589828 WBW589827:WBW589828 VSA589827:VSA589828 VIE589827:VIE589828 UYI589827:UYI589828 UOM589827:UOM589828 UEQ589827:UEQ589828 TUU589827:TUU589828 TKY589827:TKY589828 TBC589827:TBC589828 SRG589827:SRG589828 SHK589827:SHK589828 RXO589827:RXO589828 RNS589827:RNS589828 RDW589827:RDW589828 QUA589827:QUA589828 QKE589827:QKE589828 QAI589827:QAI589828 PQM589827:PQM589828 PGQ589827:PGQ589828 OWU589827:OWU589828 OMY589827:OMY589828 ODC589827:ODC589828 NTG589827:NTG589828 NJK589827:NJK589828 MZO589827:MZO589828 MPS589827:MPS589828 MFW589827:MFW589828 LWA589827:LWA589828 LME589827:LME589828 LCI589827:LCI589828 KSM589827:KSM589828 KIQ589827:KIQ589828 JYU589827:JYU589828 JOY589827:JOY589828 JFC589827:JFC589828 IVG589827:IVG589828 ILK589827:ILK589828 IBO589827:IBO589828 HRS589827:HRS589828 HHW589827:HHW589828 GYA589827:GYA589828 GOE589827:GOE589828 GEI589827:GEI589828 FUM589827:FUM589828 FKQ589827:FKQ589828 FAU589827:FAU589828 EQY589827:EQY589828 EHC589827:EHC589828 DXG589827:DXG589828 DNK589827:DNK589828 DDO589827:DDO589828 CTS589827:CTS589828 CJW589827:CJW589828 CAA589827:CAA589828 BQE589827:BQE589828 BGI589827:BGI589828 AWM589827:AWM589828 AMQ589827:AMQ589828 ACU589827:ACU589828 SY589827:SY589828 JC589827:JC589828 G589827:G589828 WVO524291:WVO524292 WLS524291:WLS524292 WBW524291:WBW524292 VSA524291:VSA524292 VIE524291:VIE524292 UYI524291:UYI524292 UOM524291:UOM524292 UEQ524291:UEQ524292 TUU524291:TUU524292 TKY524291:TKY524292 TBC524291:TBC524292 SRG524291:SRG524292 SHK524291:SHK524292 RXO524291:RXO524292 RNS524291:RNS524292 RDW524291:RDW524292 QUA524291:QUA524292 QKE524291:QKE524292 QAI524291:QAI524292 PQM524291:PQM524292 PGQ524291:PGQ524292 OWU524291:OWU524292 OMY524291:OMY524292 ODC524291:ODC524292 NTG524291:NTG524292 NJK524291:NJK524292 MZO524291:MZO524292 MPS524291:MPS524292 MFW524291:MFW524292 LWA524291:LWA524292 LME524291:LME524292 LCI524291:LCI524292 KSM524291:KSM524292 KIQ524291:KIQ524292 JYU524291:JYU524292 JOY524291:JOY524292 JFC524291:JFC524292 IVG524291:IVG524292 ILK524291:ILK524292 IBO524291:IBO524292 HRS524291:HRS524292 HHW524291:HHW524292 GYA524291:GYA524292 GOE524291:GOE524292 GEI524291:GEI524292 FUM524291:FUM524292 FKQ524291:FKQ524292 FAU524291:FAU524292 EQY524291:EQY524292 EHC524291:EHC524292 DXG524291:DXG524292 DNK524291:DNK524292 DDO524291:DDO524292 CTS524291:CTS524292 CJW524291:CJW524292 CAA524291:CAA524292 BQE524291:BQE524292 BGI524291:BGI524292 AWM524291:AWM524292 AMQ524291:AMQ524292 ACU524291:ACU524292 SY524291:SY524292 JC524291:JC524292 G524291:G524292 WVO458755:WVO458756 WLS458755:WLS458756 WBW458755:WBW458756 VSA458755:VSA458756 VIE458755:VIE458756 UYI458755:UYI458756 UOM458755:UOM458756 UEQ458755:UEQ458756 TUU458755:TUU458756 TKY458755:TKY458756 TBC458755:TBC458756 SRG458755:SRG458756 SHK458755:SHK458756 RXO458755:RXO458756 RNS458755:RNS458756 RDW458755:RDW458756 QUA458755:QUA458756 QKE458755:QKE458756 QAI458755:QAI458756 PQM458755:PQM458756 PGQ458755:PGQ458756 OWU458755:OWU458756 OMY458755:OMY458756 ODC458755:ODC458756 NTG458755:NTG458756 NJK458755:NJK458756 MZO458755:MZO458756 MPS458755:MPS458756 MFW458755:MFW458756 LWA458755:LWA458756 LME458755:LME458756 LCI458755:LCI458756 KSM458755:KSM458756 KIQ458755:KIQ458756 JYU458755:JYU458756 JOY458755:JOY458756 JFC458755:JFC458756 IVG458755:IVG458756 ILK458755:ILK458756 IBO458755:IBO458756 HRS458755:HRS458756 HHW458755:HHW458756 GYA458755:GYA458756 GOE458755:GOE458756 GEI458755:GEI458756 FUM458755:FUM458756 FKQ458755:FKQ458756 FAU458755:FAU458756 EQY458755:EQY458756 EHC458755:EHC458756 DXG458755:DXG458756 DNK458755:DNK458756 DDO458755:DDO458756 CTS458755:CTS458756 CJW458755:CJW458756 CAA458755:CAA458756 BQE458755:BQE458756 BGI458755:BGI458756 AWM458755:AWM458756 AMQ458755:AMQ458756 ACU458755:ACU458756 SY458755:SY458756 JC458755:JC458756 G458755:G458756 WVO393219:WVO393220 WLS393219:WLS393220 WBW393219:WBW393220 VSA393219:VSA393220 VIE393219:VIE393220 UYI393219:UYI393220 UOM393219:UOM393220 UEQ393219:UEQ393220 TUU393219:TUU393220 TKY393219:TKY393220 TBC393219:TBC393220 SRG393219:SRG393220 SHK393219:SHK393220 RXO393219:RXO393220 RNS393219:RNS393220 RDW393219:RDW393220 QUA393219:QUA393220 QKE393219:QKE393220 QAI393219:QAI393220 PQM393219:PQM393220 PGQ393219:PGQ393220 OWU393219:OWU393220 OMY393219:OMY393220 ODC393219:ODC393220 NTG393219:NTG393220 NJK393219:NJK393220 MZO393219:MZO393220 MPS393219:MPS393220 MFW393219:MFW393220 LWA393219:LWA393220 LME393219:LME393220 LCI393219:LCI393220 KSM393219:KSM393220 KIQ393219:KIQ393220 JYU393219:JYU393220 JOY393219:JOY393220 JFC393219:JFC393220 IVG393219:IVG393220 ILK393219:ILK393220 IBO393219:IBO393220 HRS393219:HRS393220 HHW393219:HHW393220 GYA393219:GYA393220 GOE393219:GOE393220 GEI393219:GEI393220 FUM393219:FUM393220 FKQ393219:FKQ393220 FAU393219:FAU393220 EQY393219:EQY393220 EHC393219:EHC393220 DXG393219:DXG393220 DNK393219:DNK393220 DDO393219:DDO393220 CTS393219:CTS393220 CJW393219:CJW393220 CAA393219:CAA393220 BQE393219:BQE393220 BGI393219:BGI393220 AWM393219:AWM393220 AMQ393219:AMQ393220 ACU393219:ACU393220 SY393219:SY393220 JC393219:JC393220 G393219:G393220 WVO327683:WVO327684 WLS327683:WLS327684 WBW327683:WBW327684 VSA327683:VSA327684 VIE327683:VIE327684 UYI327683:UYI327684 UOM327683:UOM327684 UEQ327683:UEQ327684 TUU327683:TUU327684 TKY327683:TKY327684 TBC327683:TBC327684 SRG327683:SRG327684 SHK327683:SHK327684 RXO327683:RXO327684 RNS327683:RNS327684 RDW327683:RDW327684 QUA327683:QUA327684 QKE327683:QKE327684 QAI327683:QAI327684 PQM327683:PQM327684 PGQ327683:PGQ327684 OWU327683:OWU327684 OMY327683:OMY327684 ODC327683:ODC327684 NTG327683:NTG327684 NJK327683:NJK327684 MZO327683:MZO327684 MPS327683:MPS327684 MFW327683:MFW327684 LWA327683:LWA327684 LME327683:LME327684 LCI327683:LCI327684 KSM327683:KSM327684 KIQ327683:KIQ327684 JYU327683:JYU327684 JOY327683:JOY327684 JFC327683:JFC327684 IVG327683:IVG327684 ILK327683:ILK327684 IBO327683:IBO327684 HRS327683:HRS327684 HHW327683:HHW327684 GYA327683:GYA327684 GOE327683:GOE327684 GEI327683:GEI327684 FUM327683:FUM327684 FKQ327683:FKQ327684 FAU327683:FAU327684 EQY327683:EQY327684 EHC327683:EHC327684 DXG327683:DXG327684 DNK327683:DNK327684 DDO327683:DDO327684 CTS327683:CTS327684 CJW327683:CJW327684 CAA327683:CAA327684 BQE327683:BQE327684 BGI327683:BGI327684 AWM327683:AWM327684 AMQ327683:AMQ327684 ACU327683:ACU327684 SY327683:SY327684 JC327683:JC327684 G327683:G327684 WVO262147:WVO262148 WLS262147:WLS262148 WBW262147:WBW262148 VSA262147:VSA262148 VIE262147:VIE262148 UYI262147:UYI262148 UOM262147:UOM262148 UEQ262147:UEQ262148 TUU262147:TUU262148 TKY262147:TKY262148 TBC262147:TBC262148 SRG262147:SRG262148 SHK262147:SHK262148 RXO262147:RXO262148 RNS262147:RNS262148 RDW262147:RDW262148 QUA262147:QUA262148 QKE262147:QKE262148 QAI262147:QAI262148 PQM262147:PQM262148 PGQ262147:PGQ262148 OWU262147:OWU262148 OMY262147:OMY262148 ODC262147:ODC262148 NTG262147:NTG262148 NJK262147:NJK262148 MZO262147:MZO262148 MPS262147:MPS262148 MFW262147:MFW262148 LWA262147:LWA262148 LME262147:LME262148 LCI262147:LCI262148 KSM262147:KSM262148 KIQ262147:KIQ262148 JYU262147:JYU262148 JOY262147:JOY262148 JFC262147:JFC262148 IVG262147:IVG262148 ILK262147:ILK262148 IBO262147:IBO262148 HRS262147:HRS262148 HHW262147:HHW262148 GYA262147:GYA262148 GOE262147:GOE262148 GEI262147:GEI262148 FUM262147:FUM262148 FKQ262147:FKQ262148 FAU262147:FAU262148 EQY262147:EQY262148 EHC262147:EHC262148 DXG262147:DXG262148 DNK262147:DNK262148 DDO262147:DDO262148 CTS262147:CTS262148 CJW262147:CJW262148 CAA262147:CAA262148 BQE262147:BQE262148 BGI262147:BGI262148 AWM262147:AWM262148 AMQ262147:AMQ262148 ACU262147:ACU262148 SY262147:SY262148 JC262147:JC262148 G262147:G262148 WVO196611:WVO196612 WLS196611:WLS196612 WBW196611:WBW196612 VSA196611:VSA196612 VIE196611:VIE196612 UYI196611:UYI196612 UOM196611:UOM196612 UEQ196611:UEQ196612 TUU196611:TUU196612 TKY196611:TKY196612 TBC196611:TBC196612 SRG196611:SRG196612 SHK196611:SHK196612 RXO196611:RXO196612 RNS196611:RNS196612 RDW196611:RDW196612 QUA196611:QUA196612 QKE196611:QKE196612 QAI196611:QAI196612 PQM196611:PQM196612 PGQ196611:PGQ196612 OWU196611:OWU196612 OMY196611:OMY196612 ODC196611:ODC196612 NTG196611:NTG196612 NJK196611:NJK196612 MZO196611:MZO196612 MPS196611:MPS196612 MFW196611:MFW196612 LWA196611:LWA196612 LME196611:LME196612 LCI196611:LCI196612 KSM196611:KSM196612 KIQ196611:KIQ196612 JYU196611:JYU196612 JOY196611:JOY196612 JFC196611:JFC196612 IVG196611:IVG196612 ILK196611:ILK196612 IBO196611:IBO196612 HRS196611:HRS196612 HHW196611:HHW196612 GYA196611:GYA196612 GOE196611:GOE196612 GEI196611:GEI196612 FUM196611:FUM196612 FKQ196611:FKQ196612 FAU196611:FAU196612 EQY196611:EQY196612 EHC196611:EHC196612 DXG196611:DXG196612 DNK196611:DNK196612 DDO196611:DDO196612 CTS196611:CTS196612 CJW196611:CJW196612 CAA196611:CAA196612 BQE196611:BQE196612 BGI196611:BGI196612 AWM196611:AWM196612 AMQ196611:AMQ196612 ACU196611:ACU196612 SY196611:SY196612 JC196611:JC196612 G196611:G196612 WVO131075:WVO131076 WLS131075:WLS131076 WBW131075:WBW131076 VSA131075:VSA131076 VIE131075:VIE131076 UYI131075:UYI131076 UOM131075:UOM131076 UEQ131075:UEQ131076 TUU131075:TUU131076 TKY131075:TKY131076 TBC131075:TBC131076 SRG131075:SRG131076 SHK131075:SHK131076 RXO131075:RXO131076 RNS131075:RNS131076 RDW131075:RDW131076 QUA131075:QUA131076 QKE131075:QKE131076 QAI131075:QAI131076 PQM131075:PQM131076 PGQ131075:PGQ131076 OWU131075:OWU131076 OMY131075:OMY131076 ODC131075:ODC131076 NTG131075:NTG131076 NJK131075:NJK131076 MZO131075:MZO131076 MPS131075:MPS131076 MFW131075:MFW131076 LWA131075:LWA131076 LME131075:LME131076 LCI131075:LCI131076 KSM131075:KSM131076 KIQ131075:KIQ131076 JYU131075:JYU131076 JOY131075:JOY131076 JFC131075:JFC131076 IVG131075:IVG131076 ILK131075:ILK131076 IBO131075:IBO131076 HRS131075:HRS131076 HHW131075:HHW131076 GYA131075:GYA131076 GOE131075:GOE131076 GEI131075:GEI131076 FUM131075:FUM131076 FKQ131075:FKQ131076 FAU131075:FAU131076 EQY131075:EQY131076 EHC131075:EHC131076 DXG131075:DXG131076 DNK131075:DNK131076 DDO131075:DDO131076 CTS131075:CTS131076 CJW131075:CJW131076 CAA131075:CAA131076 BQE131075:BQE131076 BGI131075:BGI131076 AWM131075:AWM131076 AMQ131075:AMQ131076 ACU131075:ACU131076 SY131075:SY131076 JC131075:JC131076 G131075:G131076 WVO65539:WVO65540 WLS65539:WLS65540 WBW65539:WBW65540 VSA65539:VSA65540 VIE65539:VIE65540 UYI65539:UYI65540 UOM65539:UOM65540 UEQ65539:UEQ65540 TUU65539:TUU65540 TKY65539:TKY65540 TBC65539:TBC65540 SRG65539:SRG65540 SHK65539:SHK65540 RXO65539:RXO65540 RNS65539:RNS65540 RDW65539:RDW65540 QUA65539:QUA65540 QKE65539:QKE65540 QAI65539:QAI65540 PQM65539:PQM65540 PGQ65539:PGQ65540 OWU65539:OWU65540 OMY65539:OMY65540 ODC65539:ODC65540 NTG65539:NTG65540 NJK65539:NJK65540 MZO65539:MZO65540 MPS65539:MPS65540 MFW65539:MFW65540 LWA65539:LWA65540 LME65539:LME65540 LCI65539:LCI65540 KSM65539:KSM65540 KIQ65539:KIQ65540 JYU65539:JYU65540 JOY65539:JOY65540 JFC65539:JFC65540 IVG65539:IVG65540 ILK65539:ILK65540 IBO65539:IBO65540 HRS65539:HRS65540 HHW65539:HHW65540 GYA65539:GYA65540 GOE65539:GOE65540 GEI65539:GEI65540 FUM65539:FUM65540 FKQ65539:FKQ65540 FAU65539:FAU65540 EQY65539:EQY65540 EHC65539:EHC65540 DXG65539:DXG65540 DNK65539:DNK65540 DDO65539:DDO65540 CTS65539:CTS65540 CJW65539:CJW65540 CAA65539:CAA65540 BQE65539:BQE65540 BGI65539:BGI65540 AWM65539:AWM65540 AMQ65539:AMQ65540 ACU65539:ACU65540 SY65539:SY65540 JC65539:JC65540 G65539:G65540 G4:G5 WVO4:WVO5 WLS4:WLS5 WBW4:WBW5 VSA4:VSA5 VIE4:VIE5 UYI4:UYI5 UOM4:UOM5 UEQ4:UEQ5 TUU4:TUU5 TKY4:TKY5 TBC4:TBC5 SRG4:SRG5 SHK4:SHK5 RXO4:RXO5 RNS4:RNS5 RDW4:RDW5 QUA4:QUA5 QKE4:QKE5 QAI4:QAI5 PQM4:PQM5 PGQ4:PGQ5 OWU4:OWU5 OMY4:OMY5 ODC4:ODC5 NTG4:NTG5 NJK4:NJK5 MZO4:MZO5 MPS4:MPS5 MFW4:MFW5 LWA4:LWA5 LME4:LME5 LCI4:LCI5 KSM4:KSM5 KIQ4:KIQ5 JYU4:JYU5 JOY4:JOY5 JFC4:JFC5 IVG4:IVG5 ILK4:ILK5 IBO4:IBO5 HRS4:HRS5 HHW4:HHW5 GYA4:GYA5 GOE4:GOE5 GEI4:GEI5 FUM4:FUM5 FKQ4:FKQ5 FAU4:FAU5 EQY4:EQY5 EHC4:EHC5 DXG4:DXG5 DNK4:DNK5 DDO4:DDO5 CTS4:CTS5 CJW4:CJW5 CAA4:CAA5 BQE4:BQE5 BGI4:BGI5 AWM4:AWM5 AMQ4:AMQ5 ACU4:ACU5 SY4:SY5 JC4:JC5" xr:uid="{00000000-0002-0000-0E00-000000000000}"/>
    <dataValidation allowBlank="1" showInputMessage="1" showErrorMessage="1" promptTitle="Wind Velocity" prompt="For Costal area Min velocity is 200 KMPH" sqref="WVK983101 WLO983101 WBS983101 VRW983101 VIA983101 UYE983101 UOI983101 UEM983101 TUQ983101 TKU983101 TAY983101 SRC983101 SHG983101 RXK983101 RNO983101 RDS983101 QTW983101 QKA983101 QAE983101 PQI983101 PGM983101 OWQ983101 OMU983101 OCY983101 NTC983101 NJG983101 MZK983101 MPO983101 MFS983101 LVW983101 LMA983101 LCE983101 KSI983101 KIM983101 JYQ983101 JOU983101 JEY983101 IVC983101 ILG983101 IBK983101 HRO983101 HHS983101 GXW983101 GOA983101 GEE983101 FUI983101 FKM983101 FAQ983101 EQU983101 EGY983101 DXC983101 DNG983101 DDK983101 CTO983101 CJS983101 BZW983101 BQA983101 BGE983101 AWI983101 AMM983101 ACQ983101 SU983101 IY983101 C983101 WVK917565 WLO917565 WBS917565 VRW917565 VIA917565 UYE917565 UOI917565 UEM917565 TUQ917565 TKU917565 TAY917565 SRC917565 SHG917565 RXK917565 RNO917565 RDS917565 QTW917565 QKA917565 QAE917565 PQI917565 PGM917565 OWQ917565 OMU917565 OCY917565 NTC917565 NJG917565 MZK917565 MPO917565 MFS917565 LVW917565 LMA917565 LCE917565 KSI917565 KIM917565 JYQ917565 JOU917565 JEY917565 IVC917565 ILG917565 IBK917565 HRO917565 HHS917565 GXW917565 GOA917565 GEE917565 FUI917565 FKM917565 FAQ917565 EQU917565 EGY917565 DXC917565 DNG917565 DDK917565 CTO917565 CJS917565 BZW917565 BQA917565 BGE917565 AWI917565 AMM917565 ACQ917565 SU917565 IY917565 C917565 WVK852029 WLO852029 WBS852029 VRW852029 VIA852029 UYE852029 UOI852029 UEM852029 TUQ852029 TKU852029 TAY852029 SRC852029 SHG852029 RXK852029 RNO852029 RDS852029 QTW852029 QKA852029 QAE852029 PQI852029 PGM852029 OWQ852029 OMU852029 OCY852029 NTC852029 NJG852029 MZK852029 MPO852029 MFS852029 LVW852029 LMA852029 LCE852029 KSI852029 KIM852029 JYQ852029 JOU852029 JEY852029 IVC852029 ILG852029 IBK852029 HRO852029 HHS852029 GXW852029 GOA852029 GEE852029 FUI852029 FKM852029 FAQ852029 EQU852029 EGY852029 DXC852029 DNG852029 DDK852029 CTO852029 CJS852029 BZW852029 BQA852029 BGE852029 AWI852029 AMM852029 ACQ852029 SU852029 IY852029 C852029 WVK786493 WLO786493 WBS786493 VRW786493 VIA786493 UYE786493 UOI786493 UEM786493 TUQ786493 TKU786493 TAY786493 SRC786493 SHG786493 RXK786493 RNO786493 RDS786493 QTW786493 QKA786493 QAE786493 PQI786493 PGM786493 OWQ786493 OMU786493 OCY786493 NTC786493 NJG786493 MZK786493 MPO786493 MFS786493 LVW786493 LMA786493 LCE786493 KSI786493 KIM786493 JYQ786493 JOU786493 JEY786493 IVC786493 ILG786493 IBK786493 HRO786493 HHS786493 GXW786493 GOA786493 GEE786493 FUI786493 FKM786493 FAQ786493 EQU786493 EGY786493 DXC786493 DNG786493 DDK786493 CTO786493 CJS786493 BZW786493 BQA786493 BGE786493 AWI786493 AMM786493 ACQ786493 SU786493 IY786493 C786493 WVK720957 WLO720957 WBS720957 VRW720957 VIA720957 UYE720957 UOI720957 UEM720957 TUQ720957 TKU720957 TAY720957 SRC720957 SHG720957 RXK720957 RNO720957 RDS720957 QTW720957 QKA720957 QAE720957 PQI720957 PGM720957 OWQ720957 OMU720957 OCY720957 NTC720957 NJG720957 MZK720957 MPO720957 MFS720957 LVW720957 LMA720957 LCE720957 KSI720957 KIM720957 JYQ720957 JOU720957 JEY720957 IVC720957 ILG720957 IBK720957 HRO720957 HHS720957 GXW720957 GOA720957 GEE720957 FUI720957 FKM720957 FAQ720957 EQU720957 EGY720957 DXC720957 DNG720957 DDK720957 CTO720957 CJS720957 BZW720957 BQA720957 BGE720957 AWI720957 AMM720957 ACQ720957 SU720957 IY720957 C720957 WVK655421 WLO655421 WBS655421 VRW655421 VIA655421 UYE655421 UOI655421 UEM655421 TUQ655421 TKU655421 TAY655421 SRC655421 SHG655421 RXK655421 RNO655421 RDS655421 QTW655421 QKA655421 QAE655421 PQI655421 PGM655421 OWQ655421 OMU655421 OCY655421 NTC655421 NJG655421 MZK655421 MPO655421 MFS655421 LVW655421 LMA655421 LCE655421 KSI655421 KIM655421 JYQ655421 JOU655421 JEY655421 IVC655421 ILG655421 IBK655421 HRO655421 HHS655421 GXW655421 GOA655421 GEE655421 FUI655421 FKM655421 FAQ655421 EQU655421 EGY655421 DXC655421 DNG655421 DDK655421 CTO655421 CJS655421 BZW655421 BQA655421 BGE655421 AWI655421 AMM655421 ACQ655421 SU655421 IY655421 C655421 WVK589885 WLO589885 WBS589885 VRW589885 VIA589885 UYE589885 UOI589885 UEM589885 TUQ589885 TKU589885 TAY589885 SRC589885 SHG589885 RXK589885 RNO589885 RDS589885 QTW589885 QKA589885 QAE589885 PQI589885 PGM589885 OWQ589885 OMU589885 OCY589885 NTC589885 NJG589885 MZK589885 MPO589885 MFS589885 LVW589885 LMA589885 LCE589885 KSI589885 KIM589885 JYQ589885 JOU589885 JEY589885 IVC589885 ILG589885 IBK589885 HRO589885 HHS589885 GXW589885 GOA589885 GEE589885 FUI589885 FKM589885 FAQ589885 EQU589885 EGY589885 DXC589885 DNG589885 DDK589885 CTO589885 CJS589885 BZW589885 BQA589885 BGE589885 AWI589885 AMM589885 ACQ589885 SU589885 IY589885 C589885 WVK524349 WLO524349 WBS524349 VRW524349 VIA524349 UYE524349 UOI524349 UEM524349 TUQ524349 TKU524349 TAY524349 SRC524349 SHG524349 RXK524349 RNO524349 RDS524349 QTW524349 QKA524349 QAE524349 PQI524349 PGM524349 OWQ524349 OMU524349 OCY524349 NTC524349 NJG524349 MZK524349 MPO524349 MFS524349 LVW524349 LMA524349 LCE524349 KSI524349 KIM524349 JYQ524349 JOU524349 JEY524349 IVC524349 ILG524349 IBK524349 HRO524349 HHS524349 GXW524349 GOA524349 GEE524349 FUI524349 FKM524349 FAQ524349 EQU524349 EGY524349 DXC524349 DNG524349 DDK524349 CTO524349 CJS524349 BZW524349 BQA524349 BGE524349 AWI524349 AMM524349 ACQ524349 SU524349 IY524349 C524349 WVK458813 WLO458813 WBS458813 VRW458813 VIA458813 UYE458813 UOI458813 UEM458813 TUQ458813 TKU458813 TAY458813 SRC458813 SHG458813 RXK458813 RNO458813 RDS458813 QTW458813 QKA458813 QAE458813 PQI458813 PGM458813 OWQ458813 OMU458813 OCY458813 NTC458813 NJG458813 MZK458813 MPO458813 MFS458813 LVW458813 LMA458813 LCE458813 KSI458813 KIM458813 JYQ458813 JOU458813 JEY458813 IVC458813 ILG458813 IBK458813 HRO458813 HHS458813 GXW458813 GOA458813 GEE458813 FUI458813 FKM458813 FAQ458813 EQU458813 EGY458813 DXC458813 DNG458813 DDK458813 CTO458813 CJS458813 BZW458813 BQA458813 BGE458813 AWI458813 AMM458813 ACQ458813 SU458813 IY458813 C458813 WVK393277 WLO393277 WBS393277 VRW393277 VIA393277 UYE393277 UOI393277 UEM393277 TUQ393277 TKU393277 TAY393277 SRC393277 SHG393277 RXK393277 RNO393277 RDS393277 QTW393277 QKA393277 QAE393277 PQI393277 PGM393277 OWQ393277 OMU393277 OCY393277 NTC393277 NJG393277 MZK393277 MPO393277 MFS393277 LVW393277 LMA393277 LCE393277 KSI393277 KIM393277 JYQ393277 JOU393277 JEY393277 IVC393277 ILG393277 IBK393277 HRO393277 HHS393277 GXW393277 GOA393277 GEE393277 FUI393277 FKM393277 FAQ393277 EQU393277 EGY393277 DXC393277 DNG393277 DDK393277 CTO393277 CJS393277 BZW393277 BQA393277 BGE393277 AWI393277 AMM393277 ACQ393277 SU393277 IY393277 C393277 WVK327741 WLO327741 WBS327741 VRW327741 VIA327741 UYE327741 UOI327741 UEM327741 TUQ327741 TKU327741 TAY327741 SRC327741 SHG327741 RXK327741 RNO327741 RDS327741 QTW327741 QKA327741 QAE327741 PQI327741 PGM327741 OWQ327741 OMU327741 OCY327741 NTC327741 NJG327741 MZK327741 MPO327741 MFS327741 LVW327741 LMA327741 LCE327741 KSI327741 KIM327741 JYQ327741 JOU327741 JEY327741 IVC327741 ILG327741 IBK327741 HRO327741 HHS327741 GXW327741 GOA327741 GEE327741 FUI327741 FKM327741 FAQ327741 EQU327741 EGY327741 DXC327741 DNG327741 DDK327741 CTO327741 CJS327741 BZW327741 BQA327741 BGE327741 AWI327741 AMM327741 ACQ327741 SU327741 IY327741 C327741 WVK262205 WLO262205 WBS262205 VRW262205 VIA262205 UYE262205 UOI262205 UEM262205 TUQ262205 TKU262205 TAY262205 SRC262205 SHG262205 RXK262205 RNO262205 RDS262205 QTW262205 QKA262205 QAE262205 PQI262205 PGM262205 OWQ262205 OMU262205 OCY262205 NTC262205 NJG262205 MZK262205 MPO262205 MFS262205 LVW262205 LMA262205 LCE262205 KSI262205 KIM262205 JYQ262205 JOU262205 JEY262205 IVC262205 ILG262205 IBK262205 HRO262205 HHS262205 GXW262205 GOA262205 GEE262205 FUI262205 FKM262205 FAQ262205 EQU262205 EGY262205 DXC262205 DNG262205 DDK262205 CTO262205 CJS262205 BZW262205 BQA262205 BGE262205 AWI262205 AMM262205 ACQ262205 SU262205 IY262205 C262205 WVK196669 WLO196669 WBS196669 VRW196669 VIA196669 UYE196669 UOI196669 UEM196669 TUQ196669 TKU196669 TAY196669 SRC196669 SHG196669 RXK196669 RNO196669 RDS196669 QTW196669 QKA196669 QAE196669 PQI196669 PGM196669 OWQ196669 OMU196669 OCY196669 NTC196669 NJG196669 MZK196669 MPO196669 MFS196669 LVW196669 LMA196669 LCE196669 KSI196669 KIM196669 JYQ196669 JOU196669 JEY196669 IVC196669 ILG196669 IBK196669 HRO196669 HHS196669 GXW196669 GOA196669 GEE196669 FUI196669 FKM196669 FAQ196669 EQU196669 EGY196669 DXC196669 DNG196669 DDK196669 CTO196669 CJS196669 BZW196669 BQA196669 BGE196669 AWI196669 AMM196669 ACQ196669 SU196669 IY196669 C196669 WVK131133 WLO131133 WBS131133 VRW131133 VIA131133 UYE131133 UOI131133 UEM131133 TUQ131133 TKU131133 TAY131133 SRC131133 SHG131133 RXK131133 RNO131133 RDS131133 QTW131133 QKA131133 QAE131133 PQI131133 PGM131133 OWQ131133 OMU131133 OCY131133 NTC131133 NJG131133 MZK131133 MPO131133 MFS131133 LVW131133 LMA131133 LCE131133 KSI131133 KIM131133 JYQ131133 JOU131133 JEY131133 IVC131133 ILG131133 IBK131133 HRO131133 HHS131133 GXW131133 GOA131133 GEE131133 FUI131133 FKM131133 FAQ131133 EQU131133 EGY131133 DXC131133 DNG131133 DDK131133 CTO131133 CJS131133 BZW131133 BQA131133 BGE131133 AWI131133 AMM131133 ACQ131133 SU131133 IY131133 C131133 WVK65597 WLO65597 WBS65597 VRW65597 VIA65597 UYE65597 UOI65597 UEM65597 TUQ65597 TKU65597 TAY65597 SRC65597 SHG65597 RXK65597 RNO65597 RDS65597 QTW65597 QKA65597 QAE65597 PQI65597 PGM65597 OWQ65597 OMU65597 OCY65597 NTC65597 NJG65597 MZK65597 MPO65597 MFS65597 LVW65597 LMA65597 LCE65597 KSI65597 KIM65597 JYQ65597 JOU65597 JEY65597 IVC65597 ILG65597 IBK65597 HRO65597 HHS65597 GXW65597 GOA65597 GEE65597 FUI65597 FKM65597 FAQ65597 EQU65597 EGY65597 DXC65597 DNG65597 DDK65597 CTO65597 CJS65597 BZW65597 BQA65597 BGE65597 AWI65597 AMM65597 ACQ65597 SU65597 IY65597 C65597 C62 WVK62 WLO62 WBS62 VRW62 VIA62 UYE62 UOI62 UEM62 TUQ62 TKU62 TAY62 SRC62 SHG62 RXK62 RNO62 RDS62 QTW62 QKA62 QAE62 PQI62 PGM62 OWQ62 OMU62 OCY62 NTC62 NJG62 MZK62 MPO62 MFS62 LVW62 LMA62 LCE62 KSI62 KIM62 JYQ62 JOU62 JEY62 IVC62 ILG62 IBK62 HRO62 HHS62 GXW62 GOA62 GEE62 FUI62 FKM62 FAQ62 EQU62 EGY62 DXC62 DNG62 DDK62 CTO62 CJS62 BZW62 BQA62 BGE62 AWI62 AMM62 ACQ62 SU62 IY62" xr:uid="{00000000-0002-0000-0E00-000001000000}"/>
  </dataValidations>
  <printOptions gridLines="1"/>
  <pageMargins left="0.70866141732283505" right="0.70866141732283505" top="0.35433070866141703" bottom="0.35433070866141703" header="0.31496062992126" footer="0.31496062992126"/>
  <pageSetup paperSize="9" scale="80" orientation="portrait" r:id="rId1"/>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74"/>
  <sheetViews>
    <sheetView view="pageBreakPreview" zoomScaleNormal="75" zoomScaleSheetLayoutView="100" workbookViewId="0">
      <selection activeCell="E73" sqref="E73:H73"/>
    </sheetView>
  </sheetViews>
  <sheetFormatPr defaultColWidth="8.85546875" defaultRowHeight="12.75"/>
  <cols>
    <col min="1" max="1" width="4.85546875" style="271" customWidth="1"/>
    <col min="2" max="2" width="31.7109375" style="271" customWidth="1"/>
    <col min="3" max="3" width="14.140625" style="271" customWidth="1"/>
    <col min="4" max="4" width="10.28515625" style="271" customWidth="1"/>
    <col min="5" max="5" width="2.28515625" style="271" customWidth="1"/>
    <col min="6" max="6" width="8" style="271" customWidth="1"/>
    <col min="7" max="7" width="2.28515625" style="271" customWidth="1"/>
    <col min="8" max="8" width="10.28515625" style="271" customWidth="1"/>
    <col min="9" max="9" width="12.85546875" style="271" customWidth="1"/>
    <col min="10" max="10" width="7" style="271" hidden="1" customWidth="1"/>
    <col min="11" max="11" width="4.140625" style="271" hidden="1" customWidth="1"/>
    <col min="12" max="12" width="8.85546875" style="271" customWidth="1"/>
    <col min="13" max="13" width="8.7109375" style="271" customWidth="1"/>
    <col min="14" max="256" width="8.85546875" style="271"/>
    <col min="257" max="257" width="4.85546875" style="271" customWidth="1"/>
    <col min="258" max="258" width="31.7109375" style="271" customWidth="1"/>
    <col min="259" max="259" width="14.140625" style="271" customWidth="1"/>
    <col min="260" max="260" width="8" style="271" customWidth="1"/>
    <col min="261" max="261" width="2.28515625" style="271" customWidth="1"/>
    <col min="262" max="262" width="8" style="271" customWidth="1"/>
    <col min="263" max="263" width="2.28515625" style="271" customWidth="1"/>
    <col min="264" max="264" width="8.7109375" style="271" customWidth="1"/>
    <col min="265" max="265" width="12.85546875" style="271" customWidth="1"/>
    <col min="266" max="267" width="0" style="271" hidden="1" customWidth="1"/>
    <col min="268" max="268" width="8.85546875" style="271" customWidth="1"/>
    <col min="269" max="269" width="8.7109375" style="271" customWidth="1"/>
    <col min="270" max="512" width="8.85546875" style="271"/>
    <col min="513" max="513" width="4.85546875" style="271" customWidth="1"/>
    <col min="514" max="514" width="31.7109375" style="271" customWidth="1"/>
    <col min="515" max="515" width="14.140625" style="271" customWidth="1"/>
    <col min="516" max="516" width="8" style="271" customWidth="1"/>
    <col min="517" max="517" width="2.28515625" style="271" customWidth="1"/>
    <col min="518" max="518" width="8" style="271" customWidth="1"/>
    <col min="519" max="519" width="2.28515625" style="271" customWidth="1"/>
    <col min="520" max="520" width="8.7109375" style="271" customWidth="1"/>
    <col min="521" max="521" width="12.85546875" style="271" customWidth="1"/>
    <col min="522" max="523" width="0" style="271" hidden="1" customWidth="1"/>
    <col min="524" max="524" width="8.85546875" style="271" customWidth="1"/>
    <col min="525" max="525" width="8.7109375" style="271" customWidth="1"/>
    <col min="526" max="768" width="8.85546875" style="271"/>
    <col min="769" max="769" width="4.85546875" style="271" customWidth="1"/>
    <col min="770" max="770" width="31.7109375" style="271" customWidth="1"/>
    <col min="771" max="771" width="14.140625" style="271" customWidth="1"/>
    <col min="772" max="772" width="8" style="271" customWidth="1"/>
    <col min="773" max="773" width="2.28515625" style="271" customWidth="1"/>
    <col min="774" max="774" width="8" style="271" customWidth="1"/>
    <col min="775" max="775" width="2.28515625" style="271" customWidth="1"/>
    <col min="776" max="776" width="8.7109375" style="271" customWidth="1"/>
    <col min="777" max="777" width="12.85546875" style="271" customWidth="1"/>
    <col min="778" max="779" width="0" style="271" hidden="1" customWidth="1"/>
    <col min="780" max="780" width="8.85546875" style="271" customWidth="1"/>
    <col min="781" max="781" width="8.7109375" style="271" customWidth="1"/>
    <col min="782" max="1024" width="8.85546875" style="271"/>
    <col min="1025" max="1025" width="4.85546875" style="271" customWidth="1"/>
    <col min="1026" max="1026" width="31.7109375" style="271" customWidth="1"/>
    <col min="1027" max="1027" width="14.140625" style="271" customWidth="1"/>
    <col min="1028" max="1028" width="8" style="271" customWidth="1"/>
    <col min="1029" max="1029" width="2.28515625" style="271" customWidth="1"/>
    <col min="1030" max="1030" width="8" style="271" customWidth="1"/>
    <col min="1031" max="1031" width="2.28515625" style="271" customWidth="1"/>
    <col min="1032" max="1032" width="8.7109375" style="271" customWidth="1"/>
    <col min="1033" max="1033" width="12.85546875" style="271" customWidth="1"/>
    <col min="1034" max="1035" width="0" style="271" hidden="1" customWidth="1"/>
    <col min="1036" max="1036" width="8.85546875" style="271" customWidth="1"/>
    <col min="1037" max="1037" width="8.7109375" style="271" customWidth="1"/>
    <col min="1038" max="1280" width="8.85546875" style="271"/>
    <col min="1281" max="1281" width="4.85546875" style="271" customWidth="1"/>
    <col min="1282" max="1282" width="31.7109375" style="271" customWidth="1"/>
    <col min="1283" max="1283" width="14.140625" style="271" customWidth="1"/>
    <col min="1284" max="1284" width="8" style="271" customWidth="1"/>
    <col min="1285" max="1285" width="2.28515625" style="271" customWidth="1"/>
    <col min="1286" max="1286" width="8" style="271" customWidth="1"/>
    <col min="1287" max="1287" width="2.28515625" style="271" customWidth="1"/>
    <col min="1288" max="1288" width="8.7109375" style="271" customWidth="1"/>
    <col min="1289" max="1289" width="12.85546875" style="271" customWidth="1"/>
    <col min="1290" max="1291" width="0" style="271" hidden="1" customWidth="1"/>
    <col min="1292" max="1292" width="8.85546875" style="271" customWidth="1"/>
    <col min="1293" max="1293" width="8.7109375" style="271" customWidth="1"/>
    <col min="1294" max="1536" width="8.85546875" style="271"/>
    <col min="1537" max="1537" width="4.85546875" style="271" customWidth="1"/>
    <col min="1538" max="1538" width="31.7109375" style="271" customWidth="1"/>
    <col min="1539" max="1539" width="14.140625" style="271" customWidth="1"/>
    <col min="1540" max="1540" width="8" style="271" customWidth="1"/>
    <col min="1541" max="1541" width="2.28515625" style="271" customWidth="1"/>
    <col min="1542" max="1542" width="8" style="271" customWidth="1"/>
    <col min="1543" max="1543" width="2.28515625" style="271" customWidth="1"/>
    <col min="1544" max="1544" width="8.7109375" style="271" customWidth="1"/>
    <col min="1545" max="1545" width="12.85546875" style="271" customWidth="1"/>
    <col min="1546" max="1547" width="0" style="271" hidden="1" customWidth="1"/>
    <col min="1548" max="1548" width="8.85546875" style="271" customWidth="1"/>
    <col min="1549" max="1549" width="8.7109375" style="271" customWidth="1"/>
    <col min="1550" max="1792" width="8.85546875" style="271"/>
    <col min="1793" max="1793" width="4.85546875" style="271" customWidth="1"/>
    <col min="1794" max="1794" width="31.7109375" style="271" customWidth="1"/>
    <col min="1795" max="1795" width="14.140625" style="271" customWidth="1"/>
    <col min="1796" max="1796" width="8" style="271" customWidth="1"/>
    <col min="1797" max="1797" width="2.28515625" style="271" customWidth="1"/>
    <col min="1798" max="1798" width="8" style="271" customWidth="1"/>
    <col min="1799" max="1799" width="2.28515625" style="271" customWidth="1"/>
    <col min="1800" max="1800" width="8.7109375" style="271" customWidth="1"/>
    <col min="1801" max="1801" width="12.85546875" style="271" customWidth="1"/>
    <col min="1802" max="1803" width="0" style="271" hidden="1" customWidth="1"/>
    <col min="1804" max="1804" width="8.85546875" style="271" customWidth="1"/>
    <col min="1805" max="1805" width="8.7109375" style="271" customWidth="1"/>
    <col min="1806" max="2048" width="8.85546875" style="271"/>
    <col min="2049" max="2049" width="4.85546875" style="271" customWidth="1"/>
    <col min="2050" max="2050" width="31.7109375" style="271" customWidth="1"/>
    <col min="2051" max="2051" width="14.140625" style="271" customWidth="1"/>
    <col min="2052" max="2052" width="8" style="271" customWidth="1"/>
    <col min="2053" max="2053" width="2.28515625" style="271" customWidth="1"/>
    <col min="2054" max="2054" width="8" style="271" customWidth="1"/>
    <col min="2055" max="2055" width="2.28515625" style="271" customWidth="1"/>
    <col min="2056" max="2056" width="8.7109375" style="271" customWidth="1"/>
    <col min="2057" max="2057" width="12.85546875" style="271" customWidth="1"/>
    <col min="2058" max="2059" width="0" style="271" hidden="1" customWidth="1"/>
    <col min="2060" max="2060" width="8.85546875" style="271" customWidth="1"/>
    <col min="2061" max="2061" width="8.7109375" style="271" customWidth="1"/>
    <col min="2062" max="2304" width="8.85546875" style="271"/>
    <col min="2305" max="2305" width="4.85546875" style="271" customWidth="1"/>
    <col min="2306" max="2306" width="31.7109375" style="271" customWidth="1"/>
    <col min="2307" max="2307" width="14.140625" style="271" customWidth="1"/>
    <col min="2308" max="2308" width="8" style="271" customWidth="1"/>
    <col min="2309" max="2309" width="2.28515625" style="271" customWidth="1"/>
    <col min="2310" max="2310" width="8" style="271" customWidth="1"/>
    <col min="2311" max="2311" width="2.28515625" style="271" customWidth="1"/>
    <col min="2312" max="2312" width="8.7109375" style="271" customWidth="1"/>
    <col min="2313" max="2313" width="12.85546875" style="271" customWidth="1"/>
    <col min="2314" max="2315" width="0" style="271" hidden="1" customWidth="1"/>
    <col min="2316" max="2316" width="8.85546875" style="271" customWidth="1"/>
    <col min="2317" max="2317" width="8.7109375" style="271" customWidth="1"/>
    <col min="2318" max="2560" width="8.85546875" style="271"/>
    <col min="2561" max="2561" width="4.85546875" style="271" customWidth="1"/>
    <col min="2562" max="2562" width="31.7109375" style="271" customWidth="1"/>
    <col min="2563" max="2563" width="14.140625" style="271" customWidth="1"/>
    <col min="2564" max="2564" width="8" style="271" customWidth="1"/>
    <col min="2565" max="2565" width="2.28515625" style="271" customWidth="1"/>
    <col min="2566" max="2566" width="8" style="271" customWidth="1"/>
    <col min="2567" max="2567" width="2.28515625" style="271" customWidth="1"/>
    <col min="2568" max="2568" width="8.7109375" style="271" customWidth="1"/>
    <col min="2569" max="2569" width="12.85546875" style="271" customWidth="1"/>
    <col min="2570" max="2571" width="0" style="271" hidden="1" customWidth="1"/>
    <col min="2572" max="2572" width="8.85546875" style="271" customWidth="1"/>
    <col min="2573" max="2573" width="8.7109375" style="271" customWidth="1"/>
    <col min="2574" max="2816" width="8.85546875" style="271"/>
    <col min="2817" max="2817" width="4.85546875" style="271" customWidth="1"/>
    <col min="2818" max="2818" width="31.7109375" style="271" customWidth="1"/>
    <col min="2819" max="2819" width="14.140625" style="271" customWidth="1"/>
    <col min="2820" max="2820" width="8" style="271" customWidth="1"/>
    <col min="2821" max="2821" width="2.28515625" style="271" customWidth="1"/>
    <col min="2822" max="2822" width="8" style="271" customWidth="1"/>
    <col min="2823" max="2823" width="2.28515625" style="271" customWidth="1"/>
    <col min="2824" max="2824" width="8.7109375" style="271" customWidth="1"/>
    <col min="2825" max="2825" width="12.85546875" style="271" customWidth="1"/>
    <col min="2826" max="2827" width="0" style="271" hidden="1" customWidth="1"/>
    <col min="2828" max="2828" width="8.85546875" style="271" customWidth="1"/>
    <col min="2829" max="2829" width="8.7109375" style="271" customWidth="1"/>
    <col min="2830" max="3072" width="8.85546875" style="271"/>
    <col min="3073" max="3073" width="4.85546875" style="271" customWidth="1"/>
    <col min="3074" max="3074" width="31.7109375" style="271" customWidth="1"/>
    <col min="3075" max="3075" width="14.140625" style="271" customWidth="1"/>
    <col min="3076" max="3076" width="8" style="271" customWidth="1"/>
    <col min="3077" max="3077" width="2.28515625" style="271" customWidth="1"/>
    <col min="3078" max="3078" width="8" style="271" customWidth="1"/>
    <col min="3079" max="3079" width="2.28515625" style="271" customWidth="1"/>
    <col min="3080" max="3080" width="8.7109375" style="271" customWidth="1"/>
    <col min="3081" max="3081" width="12.85546875" style="271" customWidth="1"/>
    <col min="3082" max="3083" width="0" style="271" hidden="1" customWidth="1"/>
    <col min="3084" max="3084" width="8.85546875" style="271" customWidth="1"/>
    <col min="3085" max="3085" width="8.7109375" style="271" customWidth="1"/>
    <col min="3086" max="3328" width="8.85546875" style="271"/>
    <col min="3329" max="3329" width="4.85546875" style="271" customWidth="1"/>
    <col min="3330" max="3330" width="31.7109375" style="271" customWidth="1"/>
    <col min="3331" max="3331" width="14.140625" style="271" customWidth="1"/>
    <col min="3332" max="3332" width="8" style="271" customWidth="1"/>
    <col min="3333" max="3333" width="2.28515625" style="271" customWidth="1"/>
    <col min="3334" max="3334" width="8" style="271" customWidth="1"/>
    <col min="3335" max="3335" width="2.28515625" style="271" customWidth="1"/>
    <col min="3336" max="3336" width="8.7109375" style="271" customWidth="1"/>
    <col min="3337" max="3337" width="12.85546875" style="271" customWidth="1"/>
    <col min="3338" max="3339" width="0" style="271" hidden="1" customWidth="1"/>
    <col min="3340" max="3340" width="8.85546875" style="271" customWidth="1"/>
    <col min="3341" max="3341" width="8.7109375" style="271" customWidth="1"/>
    <col min="3342" max="3584" width="8.85546875" style="271"/>
    <col min="3585" max="3585" width="4.85546875" style="271" customWidth="1"/>
    <col min="3586" max="3586" width="31.7109375" style="271" customWidth="1"/>
    <col min="3587" max="3587" width="14.140625" style="271" customWidth="1"/>
    <col min="3588" max="3588" width="8" style="271" customWidth="1"/>
    <col min="3589" max="3589" width="2.28515625" style="271" customWidth="1"/>
    <col min="3590" max="3590" width="8" style="271" customWidth="1"/>
    <col min="3591" max="3591" width="2.28515625" style="271" customWidth="1"/>
    <col min="3592" max="3592" width="8.7109375" style="271" customWidth="1"/>
    <col min="3593" max="3593" width="12.85546875" style="271" customWidth="1"/>
    <col min="3594" max="3595" width="0" style="271" hidden="1" customWidth="1"/>
    <col min="3596" max="3596" width="8.85546875" style="271" customWidth="1"/>
    <col min="3597" max="3597" width="8.7109375" style="271" customWidth="1"/>
    <col min="3598" max="3840" width="8.85546875" style="271"/>
    <col min="3841" max="3841" width="4.85546875" style="271" customWidth="1"/>
    <col min="3842" max="3842" width="31.7109375" style="271" customWidth="1"/>
    <col min="3843" max="3843" width="14.140625" style="271" customWidth="1"/>
    <col min="3844" max="3844" width="8" style="271" customWidth="1"/>
    <col min="3845" max="3845" width="2.28515625" style="271" customWidth="1"/>
    <col min="3846" max="3846" width="8" style="271" customWidth="1"/>
    <col min="3847" max="3847" width="2.28515625" style="271" customWidth="1"/>
    <col min="3848" max="3848" width="8.7109375" style="271" customWidth="1"/>
    <col min="3849" max="3849" width="12.85546875" style="271" customWidth="1"/>
    <col min="3850" max="3851" width="0" style="271" hidden="1" customWidth="1"/>
    <col min="3852" max="3852" width="8.85546875" style="271" customWidth="1"/>
    <col min="3853" max="3853" width="8.7109375" style="271" customWidth="1"/>
    <col min="3854" max="4096" width="8.85546875" style="271"/>
    <col min="4097" max="4097" width="4.85546875" style="271" customWidth="1"/>
    <col min="4098" max="4098" width="31.7109375" style="271" customWidth="1"/>
    <col min="4099" max="4099" width="14.140625" style="271" customWidth="1"/>
    <col min="4100" max="4100" width="8" style="271" customWidth="1"/>
    <col min="4101" max="4101" width="2.28515625" style="271" customWidth="1"/>
    <col min="4102" max="4102" width="8" style="271" customWidth="1"/>
    <col min="4103" max="4103" width="2.28515625" style="271" customWidth="1"/>
    <col min="4104" max="4104" width="8.7109375" style="271" customWidth="1"/>
    <col min="4105" max="4105" width="12.85546875" style="271" customWidth="1"/>
    <col min="4106" max="4107" width="0" style="271" hidden="1" customWidth="1"/>
    <col min="4108" max="4108" width="8.85546875" style="271" customWidth="1"/>
    <col min="4109" max="4109" width="8.7109375" style="271" customWidth="1"/>
    <col min="4110" max="4352" width="8.85546875" style="271"/>
    <col min="4353" max="4353" width="4.85546875" style="271" customWidth="1"/>
    <col min="4354" max="4354" width="31.7109375" style="271" customWidth="1"/>
    <col min="4355" max="4355" width="14.140625" style="271" customWidth="1"/>
    <col min="4356" max="4356" width="8" style="271" customWidth="1"/>
    <col min="4357" max="4357" width="2.28515625" style="271" customWidth="1"/>
    <col min="4358" max="4358" width="8" style="271" customWidth="1"/>
    <col min="4359" max="4359" width="2.28515625" style="271" customWidth="1"/>
    <col min="4360" max="4360" width="8.7109375" style="271" customWidth="1"/>
    <col min="4361" max="4361" width="12.85546875" style="271" customWidth="1"/>
    <col min="4362" max="4363" width="0" style="271" hidden="1" customWidth="1"/>
    <col min="4364" max="4364" width="8.85546875" style="271" customWidth="1"/>
    <col min="4365" max="4365" width="8.7109375" style="271" customWidth="1"/>
    <col min="4366" max="4608" width="8.85546875" style="271"/>
    <col min="4609" max="4609" width="4.85546875" style="271" customWidth="1"/>
    <col min="4610" max="4610" width="31.7109375" style="271" customWidth="1"/>
    <col min="4611" max="4611" width="14.140625" style="271" customWidth="1"/>
    <col min="4612" max="4612" width="8" style="271" customWidth="1"/>
    <col min="4613" max="4613" width="2.28515625" style="271" customWidth="1"/>
    <col min="4614" max="4614" width="8" style="271" customWidth="1"/>
    <col min="4615" max="4615" width="2.28515625" style="271" customWidth="1"/>
    <col min="4616" max="4616" width="8.7109375" style="271" customWidth="1"/>
    <col min="4617" max="4617" width="12.85546875" style="271" customWidth="1"/>
    <col min="4618" max="4619" width="0" style="271" hidden="1" customWidth="1"/>
    <col min="4620" max="4620" width="8.85546875" style="271" customWidth="1"/>
    <col min="4621" max="4621" width="8.7109375" style="271" customWidth="1"/>
    <col min="4622" max="4864" width="8.85546875" style="271"/>
    <col min="4865" max="4865" width="4.85546875" style="271" customWidth="1"/>
    <col min="4866" max="4866" width="31.7109375" style="271" customWidth="1"/>
    <col min="4867" max="4867" width="14.140625" style="271" customWidth="1"/>
    <col min="4868" max="4868" width="8" style="271" customWidth="1"/>
    <col min="4869" max="4869" width="2.28515625" style="271" customWidth="1"/>
    <col min="4870" max="4870" width="8" style="271" customWidth="1"/>
    <col min="4871" max="4871" width="2.28515625" style="271" customWidth="1"/>
    <col min="4872" max="4872" width="8.7109375" style="271" customWidth="1"/>
    <col min="4873" max="4873" width="12.85546875" style="271" customWidth="1"/>
    <col min="4874" max="4875" width="0" style="271" hidden="1" customWidth="1"/>
    <col min="4876" max="4876" width="8.85546875" style="271" customWidth="1"/>
    <col min="4877" max="4877" width="8.7109375" style="271" customWidth="1"/>
    <col min="4878" max="5120" width="8.85546875" style="271"/>
    <col min="5121" max="5121" width="4.85546875" style="271" customWidth="1"/>
    <col min="5122" max="5122" width="31.7109375" style="271" customWidth="1"/>
    <col min="5123" max="5123" width="14.140625" style="271" customWidth="1"/>
    <col min="5124" max="5124" width="8" style="271" customWidth="1"/>
    <col min="5125" max="5125" width="2.28515625" style="271" customWidth="1"/>
    <col min="5126" max="5126" width="8" style="271" customWidth="1"/>
    <col min="5127" max="5127" width="2.28515625" style="271" customWidth="1"/>
    <col min="5128" max="5128" width="8.7109375" style="271" customWidth="1"/>
    <col min="5129" max="5129" width="12.85546875" style="271" customWidth="1"/>
    <col min="5130" max="5131" width="0" style="271" hidden="1" customWidth="1"/>
    <col min="5132" max="5132" width="8.85546875" style="271" customWidth="1"/>
    <col min="5133" max="5133" width="8.7109375" style="271" customWidth="1"/>
    <col min="5134" max="5376" width="8.85546875" style="271"/>
    <col min="5377" max="5377" width="4.85546875" style="271" customWidth="1"/>
    <col min="5378" max="5378" width="31.7109375" style="271" customWidth="1"/>
    <col min="5379" max="5379" width="14.140625" style="271" customWidth="1"/>
    <col min="5380" max="5380" width="8" style="271" customWidth="1"/>
    <col min="5381" max="5381" width="2.28515625" style="271" customWidth="1"/>
    <col min="5382" max="5382" width="8" style="271" customWidth="1"/>
    <col min="5383" max="5383" width="2.28515625" style="271" customWidth="1"/>
    <col min="5384" max="5384" width="8.7109375" style="271" customWidth="1"/>
    <col min="5385" max="5385" width="12.85546875" style="271" customWidth="1"/>
    <col min="5386" max="5387" width="0" style="271" hidden="1" customWidth="1"/>
    <col min="5388" max="5388" width="8.85546875" style="271" customWidth="1"/>
    <col min="5389" max="5389" width="8.7109375" style="271" customWidth="1"/>
    <col min="5390" max="5632" width="8.85546875" style="271"/>
    <col min="5633" max="5633" width="4.85546875" style="271" customWidth="1"/>
    <col min="5634" max="5634" width="31.7109375" style="271" customWidth="1"/>
    <col min="5635" max="5635" width="14.140625" style="271" customWidth="1"/>
    <col min="5636" max="5636" width="8" style="271" customWidth="1"/>
    <col min="5637" max="5637" width="2.28515625" style="271" customWidth="1"/>
    <col min="5638" max="5638" width="8" style="271" customWidth="1"/>
    <col min="5639" max="5639" width="2.28515625" style="271" customWidth="1"/>
    <col min="5640" max="5640" width="8.7109375" style="271" customWidth="1"/>
    <col min="5641" max="5641" width="12.85546875" style="271" customWidth="1"/>
    <col min="5642" max="5643" width="0" style="271" hidden="1" customWidth="1"/>
    <col min="5644" max="5644" width="8.85546875" style="271" customWidth="1"/>
    <col min="5645" max="5645" width="8.7109375" style="271" customWidth="1"/>
    <col min="5646" max="5888" width="8.85546875" style="271"/>
    <col min="5889" max="5889" width="4.85546875" style="271" customWidth="1"/>
    <col min="5890" max="5890" width="31.7109375" style="271" customWidth="1"/>
    <col min="5891" max="5891" width="14.140625" style="271" customWidth="1"/>
    <col min="5892" max="5892" width="8" style="271" customWidth="1"/>
    <col min="5893" max="5893" width="2.28515625" style="271" customWidth="1"/>
    <col min="5894" max="5894" width="8" style="271" customWidth="1"/>
    <col min="5895" max="5895" width="2.28515625" style="271" customWidth="1"/>
    <col min="5896" max="5896" width="8.7109375" style="271" customWidth="1"/>
    <col min="5897" max="5897" width="12.85546875" style="271" customWidth="1"/>
    <col min="5898" max="5899" width="0" style="271" hidden="1" customWidth="1"/>
    <col min="5900" max="5900" width="8.85546875" style="271" customWidth="1"/>
    <col min="5901" max="5901" width="8.7109375" style="271" customWidth="1"/>
    <col min="5902" max="6144" width="8.85546875" style="271"/>
    <col min="6145" max="6145" width="4.85546875" style="271" customWidth="1"/>
    <col min="6146" max="6146" width="31.7109375" style="271" customWidth="1"/>
    <col min="6147" max="6147" width="14.140625" style="271" customWidth="1"/>
    <col min="6148" max="6148" width="8" style="271" customWidth="1"/>
    <col min="6149" max="6149" width="2.28515625" style="271" customWidth="1"/>
    <col min="6150" max="6150" width="8" style="271" customWidth="1"/>
    <col min="6151" max="6151" width="2.28515625" style="271" customWidth="1"/>
    <col min="6152" max="6152" width="8.7109375" style="271" customWidth="1"/>
    <col min="6153" max="6153" width="12.85546875" style="271" customWidth="1"/>
    <col min="6154" max="6155" width="0" style="271" hidden="1" customWidth="1"/>
    <col min="6156" max="6156" width="8.85546875" style="271" customWidth="1"/>
    <col min="6157" max="6157" width="8.7109375" style="271" customWidth="1"/>
    <col min="6158" max="6400" width="8.85546875" style="271"/>
    <col min="6401" max="6401" width="4.85546875" style="271" customWidth="1"/>
    <col min="6402" max="6402" width="31.7109375" style="271" customWidth="1"/>
    <col min="6403" max="6403" width="14.140625" style="271" customWidth="1"/>
    <col min="6404" max="6404" width="8" style="271" customWidth="1"/>
    <col min="6405" max="6405" width="2.28515625" style="271" customWidth="1"/>
    <col min="6406" max="6406" width="8" style="271" customWidth="1"/>
    <col min="6407" max="6407" width="2.28515625" style="271" customWidth="1"/>
    <col min="6408" max="6408" width="8.7109375" style="271" customWidth="1"/>
    <col min="6409" max="6409" width="12.85546875" style="271" customWidth="1"/>
    <col min="6410" max="6411" width="0" style="271" hidden="1" customWidth="1"/>
    <col min="6412" max="6412" width="8.85546875" style="271" customWidth="1"/>
    <col min="6413" max="6413" width="8.7109375" style="271" customWidth="1"/>
    <col min="6414" max="6656" width="8.85546875" style="271"/>
    <col min="6657" max="6657" width="4.85546875" style="271" customWidth="1"/>
    <col min="6658" max="6658" width="31.7109375" style="271" customWidth="1"/>
    <col min="6659" max="6659" width="14.140625" style="271" customWidth="1"/>
    <col min="6660" max="6660" width="8" style="271" customWidth="1"/>
    <col min="6661" max="6661" width="2.28515625" style="271" customWidth="1"/>
    <col min="6662" max="6662" width="8" style="271" customWidth="1"/>
    <col min="6663" max="6663" width="2.28515625" style="271" customWidth="1"/>
    <col min="6664" max="6664" width="8.7109375" style="271" customWidth="1"/>
    <col min="6665" max="6665" width="12.85546875" style="271" customWidth="1"/>
    <col min="6666" max="6667" width="0" style="271" hidden="1" customWidth="1"/>
    <col min="6668" max="6668" width="8.85546875" style="271" customWidth="1"/>
    <col min="6669" max="6669" width="8.7109375" style="271" customWidth="1"/>
    <col min="6670" max="6912" width="8.85546875" style="271"/>
    <col min="6913" max="6913" width="4.85546875" style="271" customWidth="1"/>
    <col min="6914" max="6914" width="31.7109375" style="271" customWidth="1"/>
    <col min="6915" max="6915" width="14.140625" style="271" customWidth="1"/>
    <col min="6916" max="6916" width="8" style="271" customWidth="1"/>
    <col min="6917" max="6917" width="2.28515625" style="271" customWidth="1"/>
    <col min="6918" max="6918" width="8" style="271" customWidth="1"/>
    <col min="6919" max="6919" width="2.28515625" style="271" customWidth="1"/>
    <col min="6920" max="6920" width="8.7109375" style="271" customWidth="1"/>
    <col min="6921" max="6921" width="12.85546875" style="271" customWidth="1"/>
    <col min="6922" max="6923" width="0" style="271" hidden="1" customWidth="1"/>
    <col min="6924" max="6924" width="8.85546875" style="271" customWidth="1"/>
    <col min="6925" max="6925" width="8.7109375" style="271" customWidth="1"/>
    <col min="6926" max="7168" width="8.85546875" style="271"/>
    <col min="7169" max="7169" width="4.85546875" style="271" customWidth="1"/>
    <col min="7170" max="7170" width="31.7109375" style="271" customWidth="1"/>
    <col min="7171" max="7171" width="14.140625" style="271" customWidth="1"/>
    <col min="7172" max="7172" width="8" style="271" customWidth="1"/>
    <col min="7173" max="7173" width="2.28515625" style="271" customWidth="1"/>
    <col min="7174" max="7174" width="8" style="271" customWidth="1"/>
    <col min="7175" max="7175" width="2.28515625" style="271" customWidth="1"/>
    <col min="7176" max="7176" width="8.7109375" style="271" customWidth="1"/>
    <col min="7177" max="7177" width="12.85546875" style="271" customWidth="1"/>
    <col min="7178" max="7179" width="0" style="271" hidden="1" customWidth="1"/>
    <col min="7180" max="7180" width="8.85546875" style="271" customWidth="1"/>
    <col min="7181" max="7181" width="8.7109375" style="271" customWidth="1"/>
    <col min="7182" max="7424" width="8.85546875" style="271"/>
    <col min="7425" max="7425" width="4.85546875" style="271" customWidth="1"/>
    <col min="7426" max="7426" width="31.7109375" style="271" customWidth="1"/>
    <col min="7427" max="7427" width="14.140625" style="271" customWidth="1"/>
    <col min="7428" max="7428" width="8" style="271" customWidth="1"/>
    <col min="7429" max="7429" width="2.28515625" style="271" customWidth="1"/>
    <col min="7430" max="7430" width="8" style="271" customWidth="1"/>
    <col min="7431" max="7431" width="2.28515625" style="271" customWidth="1"/>
    <col min="7432" max="7432" width="8.7109375" style="271" customWidth="1"/>
    <col min="7433" max="7433" width="12.85546875" style="271" customWidth="1"/>
    <col min="7434" max="7435" width="0" style="271" hidden="1" customWidth="1"/>
    <col min="7436" max="7436" width="8.85546875" style="271" customWidth="1"/>
    <col min="7437" max="7437" width="8.7109375" style="271" customWidth="1"/>
    <col min="7438" max="7680" width="8.85546875" style="271"/>
    <col min="7681" max="7681" width="4.85546875" style="271" customWidth="1"/>
    <col min="7682" max="7682" width="31.7109375" style="271" customWidth="1"/>
    <col min="7683" max="7683" width="14.140625" style="271" customWidth="1"/>
    <col min="7684" max="7684" width="8" style="271" customWidth="1"/>
    <col min="7685" max="7685" width="2.28515625" style="271" customWidth="1"/>
    <col min="7686" max="7686" width="8" style="271" customWidth="1"/>
    <col min="7687" max="7687" width="2.28515625" style="271" customWidth="1"/>
    <col min="7688" max="7688" width="8.7109375" style="271" customWidth="1"/>
    <col min="7689" max="7689" width="12.85546875" style="271" customWidth="1"/>
    <col min="7690" max="7691" width="0" style="271" hidden="1" customWidth="1"/>
    <col min="7692" max="7692" width="8.85546875" style="271" customWidth="1"/>
    <col min="7693" max="7693" width="8.7109375" style="271" customWidth="1"/>
    <col min="7694" max="7936" width="8.85546875" style="271"/>
    <col min="7937" max="7937" width="4.85546875" style="271" customWidth="1"/>
    <col min="7938" max="7938" width="31.7109375" style="271" customWidth="1"/>
    <col min="7939" max="7939" width="14.140625" style="271" customWidth="1"/>
    <col min="7940" max="7940" width="8" style="271" customWidth="1"/>
    <col min="7941" max="7941" width="2.28515625" style="271" customWidth="1"/>
    <col min="7942" max="7942" width="8" style="271" customWidth="1"/>
    <col min="7943" max="7943" width="2.28515625" style="271" customWidth="1"/>
    <col min="7944" max="7944" width="8.7109375" style="271" customWidth="1"/>
    <col min="7945" max="7945" width="12.85546875" style="271" customWidth="1"/>
    <col min="7946" max="7947" width="0" style="271" hidden="1" customWidth="1"/>
    <col min="7948" max="7948" width="8.85546875" style="271" customWidth="1"/>
    <col min="7949" max="7949" width="8.7109375" style="271" customWidth="1"/>
    <col min="7950" max="8192" width="8.85546875" style="271"/>
    <col min="8193" max="8193" width="4.85546875" style="271" customWidth="1"/>
    <col min="8194" max="8194" width="31.7109375" style="271" customWidth="1"/>
    <col min="8195" max="8195" width="14.140625" style="271" customWidth="1"/>
    <col min="8196" max="8196" width="8" style="271" customWidth="1"/>
    <col min="8197" max="8197" width="2.28515625" style="271" customWidth="1"/>
    <col min="8198" max="8198" width="8" style="271" customWidth="1"/>
    <col min="8199" max="8199" width="2.28515625" style="271" customWidth="1"/>
    <col min="8200" max="8200" width="8.7109375" style="271" customWidth="1"/>
    <col min="8201" max="8201" width="12.85546875" style="271" customWidth="1"/>
    <col min="8202" max="8203" width="0" style="271" hidden="1" customWidth="1"/>
    <col min="8204" max="8204" width="8.85546875" style="271" customWidth="1"/>
    <col min="8205" max="8205" width="8.7109375" style="271" customWidth="1"/>
    <col min="8206" max="8448" width="8.85546875" style="271"/>
    <col min="8449" max="8449" width="4.85546875" style="271" customWidth="1"/>
    <col min="8450" max="8450" width="31.7109375" style="271" customWidth="1"/>
    <col min="8451" max="8451" width="14.140625" style="271" customWidth="1"/>
    <col min="8452" max="8452" width="8" style="271" customWidth="1"/>
    <col min="8453" max="8453" width="2.28515625" style="271" customWidth="1"/>
    <col min="8454" max="8454" width="8" style="271" customWidth="1"/>
    <col min="8455" max="8455" width="2.28515625" style="271" customWidth="1"/>
    <col min="8456" max="8456" width="8.7109375" style="271" customWidth="1"/>
    <col min="8457" max="8457" width="12.85546875" style="271" customWidth="1"/>
    <col min="8458" max="8459" width="0" style="271" hidden="1" customWidth="1"/>
    <col min="8460" max="8460" width="8.85546875" style="271" customWidth="1"/>
    <col min="8461" max="8461" width="8.7109375" style="271" customWidth="1"/>
    <col min="8462" max="8704" width="8.85546875" style="271"/>
    <col min="8705" max="8705" width="4.85546875" style="271" customWidth="1"/>
    <col min="8706" max="8706" width="31.7109375" style="271" customWidth="1"/>
    <col min="8707" max="8707" width="14.140625" style="271" customWidth="1"/>
    <col min="8708" max="8708" width="8" style="271" customWidth="1"/>
    <col min="8709" max="8709" width="2.28515625" style="271" customWidth="1"/>
    <col min="8710" max="8710" width="8" style="271" customWidth="1"/>
    <col min="8711" max="8711" width="2.28515625" style="271" customWidth="1"/>
    <col min="8712" max="8712" width="8.7109375" style="271" customWidth="1"/>
    <col min="8713" max="8713" width="12.85546875" style="271" customWidth="1"/>
    <col min="8714" max="8715" width="0" style="271" hidden="1" customWidth="1"/>
    <col min="8716" max="8716" width="8.85546875" style="271" customWidth="1"/>
    <col min="8717" max="8717" width="8.7109375" style="271" customWidth="1"/>
    <col min="8718" max="8960" width="8.85546875" style="271"/>
    <col min="8961" max="8961" width="4.85546875" style="271" customWidth="1"/>
    <col min="8962" max="8962" width="31.7109375" style="271" customWidth="1"/>
    <col min="8963" max="8963" width="14.140625" style="271" customWidth="1"/>
    <col min="8964" max="8964" width="8" style="271" customWidth="1"/>
    <col min="8965" max="8965" width="2.28515625" style="271" customWidth="1"/>
    <col min="8966" max="8966" width="8" style="271" customWidth="1"/>
    <col min="8967" max="8967" width="2.28515625" style="271" customWidth="1"/>
    <col min="8968" max="8968" width="8.7109375" style="271" customWidth="1"/>
    <col min="8969" max="8969" width="12.85546875" style="271" customWidth="1"/>
    <col min="8970" max="8971" width="0" style="271" hidden="1" customWidth="1"/>
    <col min="8972" max="8972" width="8.85546875" style="271" customWidth="1"/>
    <col min="8973" max="8973" width="8.7109375" style="271" customWidth="1"/>
    <col min="8974" max="9216" width="8.85546875" style="271"/>
    <col min="9217" max="9217" width="4.85546875" style="271" customWidth="1"/>
    <col min="9218" max="9218" width="31.7109375" style="271" customWidth="1"/>
    <col min="9219" max="9219" width="14.140625" style="271" customWidth="1"/>
    <col min="9220" max="9220" width="8" style="271" customWidth="1"/>
    <col min="9221" max="9221" width="2.28515625" style="271" customWidth="1"/>
    <col min="9222" max="9222" width="8" style="271" customWidth="1"/>
    <col min="9223" max="9223" width="2.28515625" style="271" customWidth="1"/>
    <col min="9224" max="9224" width="8.7109375" style="271" customWidth="1"/>
    <col min="9225" max="9225" width="12.85546875" style="271" customWidth="1"/>
    <col min="9226" max="9227" width="0" style="271" hidden="1" customWidth="1"/>
    <col min="9228" max="9228" width="8.85546875" style="271" customWidth="1"/>
    <col min="9229" max="9229" width="8.7109375" style="271" customWidth="1"/>
    <col min="9230" max="9472" width="8.85546875" style="271"/>
    <col min="9473" max="9473" width="4.85546875" style="271" customWidth="1"/>
    <col min="9474" max="9474" width="31.7109375" style="271" customWidth="1"/>
    <col min="9475" max="9475" width="14.140625" style="271" customWidth="1"/>
    <col min="9476" max="9476" width="8" style="271" customWidth="1"/>
    <col min="9477" max="9477" width="2.28515625" style="271" customWidth="1"/>
    <col min="9478" max="9478" width="8" style="271" customWidth="1"/>
    <col min="9479" max="9479" width="2.28515625" style="271" customWidth="1"/>
    <col min="9480" max="9480" width="8.7109375" style="271" customWidth="1"/>
    <col min="9481" max="9481" width="12.85546875" style="271" customWidth="1"/>
    <col min="9482" max="9483" width="0" style="271" hidden="1" customWidth="1"/>
    <col min="9484" max="9484" width="8.85546875" style="271" customWidth="1"/>
    <col min="9485" max="9485" width="8.7109375" style="271" customWidth="1"/>
    <col min="9486" max="9728" width="8.85546875" style="271"/>
    <col min="9729" max="9729" width="4.85546875" style="271" customWidth="1"/>
    <col min="9730" max="9730" width="31.7109375" style="271" customWidth="1"/>
    <col min="9731" max="9731" width="14.140625" style="271" customWidth="1"/>
    <col min="9732" max="9732" width="8" style="271" customWidth="1"/>
    <col min="9733" max="9733" width="2.28515625" style="271" customWidth="1"/>
    <col min="9734" max="9734" width="8" style="271" customWidth="1"/>
    <col min="9735" max="9735" width="2.28515625" style="271" customWidth="1"/>
    <col min="9736" max="9736" width="8.7109375" style="271" customWidth="1"/>
    <col min="9737" max="9737" width="12.85546875" style="271" customWidth="1"/>
    <col min="9738" max="9739" width="0" style="271" hidden="1" customWidth="1"/>
    <col min="9740" max="9740" width="8.85546875" style="271" customWidth="1"/>
    <col min="9741" max="9741" width="8.7109375" style="271" customWidth="1"/>
    <col min="9742" max="9984" width="8.85546875" style="271"/>
    <col min="9985" max="9985" width="4.85546875" style="271" customWidth="1"/>
    <col min="9986" max="9986" width="31.7109375" style="271" customWidth="1"/>
    <col min="9987" max="9987" width="14.140625" style="271" customWidth="1"/>
    <col min="9988" max="9988" width="8" style="271" customWidth="1"/>
    <col min="9989" max="9989" width="2.28515625" style="271" customWidth="1"/>
    <col min="9990" max="9990" width="8" style="271" customWidth="1"/>
    <col min="9991" max="9991" width="2.28515625" style="271" customWidth="1"/>
    <col min="9992" max="9992" width="8.7109375" style="271" customWidth="1"/>
    <col min="9993" max="9993" width="12.85546875" style="271" customWidth="1"/>
    <col min="9994" max="9995" width="0" style="271" hidden="1" customWidth="1"/>
    <col min="9996" max="9996" width="8.85546875" style="271" customWidth="1"/>
    <col min="9997" max="9997" width="8.7109375" style="271" customWidth="1"/>
    <col min="9998" max="10240" width="8.85546875" style="271"/>
    <col min="10241" max="10241" width="4.85546875" style="271" customWidth="1"/>
    <col min="10242" max="10242" width="31.7109375" style="271" customWidth="1"/>
    <col min="10243" max="10243" width="14.140625" style="271" customWidth="1"/>
    <col min="10244" max="10244" width="8" style="271" customWidth="1"/>
    <col min="10245" max="10245" width="2.28515625" style="271" customWidth="1"/>
    <col min="10246" max="10246" width="8" style="271" customWidth="1"/>
    <col min="10247" max="10247" width="2.28515625" style="271" customWidth="1"/>
    <col min="10248" max="10248" width="8.7109375" style="271" customWidth="1"/>
    <col min="10249" max="10249" width="12.85546875" style="271" customWidth="1"/>
    <col min="10250" max="10251" width="0" style="271" hidden="1" customWidth="1"/>
    <col min="10252" max="10252" width="8.85546875" style="271" customWidth="1"/>
    <col min="10253" max="10253" width="8.7109375" style="271" customWidth="1"/>
    <col min="10254" max="10496" width="8.85546875" style="271"/>
    <col min="10497" max="10497" width="4.85546875" style="271" customWidth="1"/>
    <col min="10498" max="10498" width="31.7109375" style="271" customWidth="1"/>
    <col min="10499" max="10499" width="14.140625" style="271" customWidth="1"/>
    <col min="10500" max="10500" width="8" style="271" customWidth="1"/>
    <col min="10501" max="10501" width="2.28515625" style="271" customWidth="1"/>
    <col min="10502" max="10502" width="8" style="271" customWidth="1"/>
    <col min="10503" max="10503" width="2.28515625" style="271" customWidth="1"/>
    <col min="10504" max="10504" width="8.7109375" style="271" customWidth="1"/>
    <col min="10505" max="10505" width="12.85546875" style="271" customWidth="1"/>
    <col min="10506" max="10507" width="0" style="271" hidden="1" customWidth="1"/>
    <col min="10508" max="10508" width="8.85546875" style="271" customWidth="1"/>
    <col min="10509" max="10509" width="8.7109375" style="271" customWidth="1"/>
    <col min="10510" max="10752" width="8.85546875" style="271"/>
    <col min="10753" max="10753" width="4.85546875" style="271" customWidth="1"/>
    <col min="10754" max="10754" width="31.7109375" style="271" customWidth="1"/>
    <col min="10755" max="10755" width="14.140625" style="271" customWidth="1"/>
    <col min="10756" max="10756" width="8" style="271" customWidth="1"/>
    <col min="10757" max="10757" width="2.28515625" style="271" customWidth="1"/>
    <col min="10758" max="10758" width="8" style="271" customWidth="1"/>
    <col min="10759" max="10759" width="2.28515625" style="271" customWidth="1"/>
    <col min="10760" max="10760" width="8.7109375" style="271" customWidth="1"/>
    <col min="10761" max="10761" width="12.85546875" style="271" customWidth="1"/>
    <col min="10762" max="10763" width="0" style="271" hidden="1" customWidth="1"/>
    <col min="10764" max="10764" width="8.85546875" style="271" customWidth="1"/>
    <col min="10765" max="10765" width="8.7109375" style="271" customWidth="1"/>
    <col min="10766" max="11008" width="8.85546875" style="271"/>
    <col min="11009" max="11009" width="4.85546875" style="271" customWidth="1"/>
    <col min="11010" max="11010" width="31.7109375" style="271" customWidth="1"/>
    <col min="11011" max="11011" width="14.140625" style="271" customWidth="1"/>
    <col min="11012" max="11012" width="8" style="271" customWidth="1"/>
    <col min="11013" max="11013" width="2.28515625" style="271" customWidth="1"/>
    <col min="11014" max="11014" width="8" style="271" customWidth="1"/>
    <col min="11015" max="11015" width="2.28515625" style="271" customWidth="1"/>
    <col min="11016" max="11016" width="8.7109375" style="271" customWidth="1"/>
    <col min="11017" max="11017" width="12.85546875" style="271" customWidth="1"/>
    <col min="11018" max="11019" width="0" style="271" hidden="1" customWidth="1"/>
    <col min="11020" max="11020" width="8.85546875" style="271" customWidth="1"/>
    <col min="11021" max="11021" width="8.7109375" style="271" customWidth="1"/>
    <col min="11022" max="11264" width="8.85546875" style="271"/>
    <col min="11265" max="11265" width="4.85546875" style="271" customWidth="1"/>
    <col min="11266" max="11266" width="31.7109375" style="271" customWidth="1"/>
    <col min="11267" max="11267" width="14.140625" style="271" customWidth="1"/>
    <col min="11268" max="11268" width="8" style="271" customWidth="1"/>
    <col min="11269" max="11269" width="2.28515625" style="271" customWidth="1"/>
    <col min="11270" max="11270" width="8" style="271" customWidth="1"/>
    <col min="11271" max="11271" width="2.28515625" style="271" customWidth="1"/>
    <col min="11272" max="11272" width="8.7109375" style="271" customWidth="1"/>
    <col min="11273" max="11273" width="12.85546875" style="271" customWidth="1"/>
    <col min="11274" max="11275" width="0" style="271" hidden="1" customWidth="1"/>
    <col min="11276" max="11276" width="8.85546875" style="271" customWidth="1"/>
    <col min="11277" max="11277" width="8.7109375" style="271" customWidth="1"/>
    <col min="11278" max="11520" width="8.85546875" style="271"/>
    <col min="11521" max="11521" width="4.85546875" style="271" customWidth="1"/>
    <col min="11522" max="11522" width="31.7109375" style="271" customWidth="1"/>
    <col min="11523" max="11523" width="14.140625" style="271" customWidth="1"/>
    <col min="11524" max="11524" width="8" style="271" customWidth="1"/>
    <col min="11525" max="11525" width="2.28515625" style="271" customWidth="1"/>
    <col min="11526" max="11526" width="8" style="271" customWidth="1"/>
    <col min="11527" max="11527" width="2.28515625" style="271" customWidth="1"/>
    <col min="11528" max="11528" width="8.7109375" style="271" customWidth="1"/>
    <col min="11529" max="11529" width="12.85546875" style="271" customWidth="1"/>
    <col min="11530" max="11531" width="0" style="271" hidden="1" customWidth="1"/>
    <col min="11532" max="11532" width="8.85546875" style="271" customWidth="1"/>
    <col min="11533" max="11533" width="8.7109375" style="271" customWidth="1"/>
    <col min="11534" max="11776" width="8.85546875" style="271"/>
    <col min="11777" max="11777" width="4.85546875" style="271" customWidth="1"/>
    <col min="11778" max="11778" width="31.7109375" style="271" customWidth="1"/>
    <col min="11779" max="11779" width="14.140625" style="271" customWidth="1"/>
    <col min="11780" max="11780" width="8" style="271" customWidth="1"/>
    <col min="11781" max="11781" width="2.28515625" style="271" customWidth="1"/>
    <col min="11782" max="11782" width="8" style="271" customWidth="1"/>
    <col min="11783" max="11783" width="2.28515625" style="271" customWidth="1"/>
    <col min="11784" max="11784" width="8.7109375" style="271" customWidth="1"/>
    <col min="11785" max="11785" width="12.85546875" style="271" customWidth="1"/>
    <col min="11786" max="11787" width="0" style="271" hidden="1" customWidth="1"/>
    <col min="11788" max="11788" width="8.85546875" style="271" customWidth="1"/>
    <col min="11789" max="11789" width="8.7109375" style="271" customWidth="1"/>
    <col min="11790" max="12032" width="8.85546875" style="271"/>
    <col min="12033" max="12033" width="4.85546875" style="271" customWidth="1"/>
    <col min="12034" max="12034" width="31.7109375" style="271" customWidth="1"/>
    <col min="12035" max="12035" width="14.140625" style="271" customWidth="1"/>
    <col min="12036" max="12036" width="8" style="271" customWidth="1"/>
    <col min="12037" max="12037" width="2.28515625" style="271" customWidth="1"/>
    <col min="12038" max="12038" width="8" style="271" customWidth="1"/>
    <col min="12039" max="12039" width="2.28515625" style="271" customWidth="1"/>
    <col min="12040" max="12040" width="8.7109375" style="271" customWidth="1"/>
    <col min="12041" max="12041" width="12.85546875" style="271" customWidth="1"/>
    <col min="12042" max="12043" width="0" style="271" hidden="1" customWidth="1"/>
    <col min="12044" max="12044" width="8.85546875" style="271" customWidth="1"/>
    <col min="12045" max="12045" width="8.7109375" style="271" customWidth="1"/>
    <col min="12046" max="12288" width="8.85546875" style="271"/>
    <col min="12289" max="12289" width="4.85546875" style="271" customWidth="1"/>
    <col min="12290" max="12290" width="31.7109375" style="271" customWidth="1"/>
    <col min="12291" max="12291" width="14.140625" style="271" customWidth="1"/>
    <col min="12292" max="12292" width="8" style="271" customWidth="1"/>
    <col min="12293" max="12293" width="2.28515625" style="271" customWidth="1"/>
    <col min="12294" max="12294" width="8" style="271" customWidth="1"/>
    <col min="12295" max="12295" width="2.28515625" style="271" customWidth="1"/>
    <col min="12296" max="12296" width="8.7109375" style="271" customWidth="1"/>
    <col min="12297" max="12297" width="12.85546875" style="271" customWidth="1"/>
    <col min="12298" max="12299" width="0" style="271" hidden="1" customWidth="1"/>
    <col min="12300" max="12300" width="8.85546875" style="271" customWidth="1"/>
    <col min="12301" max="12301" width="8.7109375" style="271" customWidth="1"/>
    <col min="12302" max="12544" width="8.85546875" style="271"/>
    <col min="12545" max="12545" width="4.85546875" style="271" customWidth="1"/>
    <col min="12546" max="12546" width="31.7109375" style="271" customWidth="1"/>
    <col min="12547" max="12547" width="14.140625" style="271" customWidth="1"/>
    <col min="12548" max="12548" width="8" style="271" customWidth="1"/>
    <col min="12549" max="12549" width="2.28515625" style="271" customWidth="1"/>
    <col min="12550" max="12550" width="8" style="271" customWidth="1"/>
    <col min="12551" max="12551" width="2.28515625" style="271" customWidth="1"/>
    <col min="12552" max="12552" width="8.7109375" style="271" customWidth="1"/>
    <col min="12553" max="12553" width="12.85546875" style="271" customWidth="1"/>
    <col min="12554" max="12555" width="0" style="271" hidden="1" customWidth="1"/>
    <col min="12556" max="12556" width="8.85546875" style="271" customWidth="1"/>
    <col min="12557" max="12557" width="8.7109375" style="271" customWidth="1"/>
    <col min="12558" max="12800" width="8.85546875" style="271"/>
    <col min="12801" max="12801" width="4.85546875" style="271" customWidth="1"/>
    <col min="12802" max="12802" width="31.7109375" style="271" customWidth="1"/>
    <col min="12803" max="12803" width="14.140625" style="271" customWidth="1"/>
    <col min="12804" max="12804" width="8" style="271" customWidth="1"/>
    <col min="12805" max="12805" width="2.28515625" style="271" customWidth="1"/>
    <col min="12806" max="12806" width="8" style="271" customWidth="1"/>
    <col min="12807" max="12807" width="2.28515625" style="271" customWidth="1"/>
    <col min="12808" max="12808" width="8.7109375" style="271" customWidth="1"/>
    <col min="12809" max="12809" width="12.85546875" style="271" customWidth="1"/>
    <col min="12810" max="12811" width="0" style="271" hidden="1" customWidth="1"/>
    <col min="12812" max="12812" width="8.85546875" style="271" customWidth="1"/>
    <col min="12813" max="12813" width="8.7109375" style="271" customWidth="1"/>
    <col min="12814" max="13056" width="8.85546875" style="271"/>
    <col min="13057" max="13057" width="4.85546875" style="271" customWidth="1"/>
    <col min="13058" max="13058" width="31.7109375" style="271" customWidth="1"/>
    <col min="13059" max="13059" width="14.140625" style="271" customWidth="1"/>
    <col min="13060" max="13060" width="8" style="271" customWidth="1"/>
    <col min="13061" max="13061" width="2.28515625" style="271" customWidth="1"/>
    <col min="13062" max="13062" width="8" style="271" customWidth="1"/>
    <col min="13063" max="13063" width="2.28515625" style="271" customWidth="1"/>
    <col min="13064" max="13064" width="8.7109375" style="271" customWidth="1"/>
    <col min="13065" max="13065" width="12.85546875" style="271" customWidth="1"/>
    <col min="13066" max="13067" width="0" style="271" hidden="1" customWidth="1"/>
    <col min="13068" max="13068" width="8.85546875" style="271" customWidth="1"/>
    <col min="13069" max="13069" width="8.7109375" style="271" customWidth="1"/>
    <col min="13070" max="13312" width="8.85546875" style="271"/>
    <col min="13313" max="13313" width="4.85546875" style="271" customWidth="1"/>
    <col min="13314" max="13314" width="31.7109375" style="271" customWidth="1"/>
    <col min="13315" max="13315" width="14.140625" style="271" customWidth="1"/>
    <col min="13316" max="13316" width="8" style="271" customWidth="1"/>
    <col min="13317" max="13317" width="2.28515625" style="271" customWidth="1"/>
    <col min="13318" max="13318" width="8" style="271" customWidth="1"/>
    <col min="13319" max="13319" width="2.28515625" style="271" customWidth="1"/>
    <col min="13320" max="13320" width="8.7109375" style="271" customWidth="1"/>
    <col min="13321" max="13321" width="12.85546875" style="271" customWidth="1"/>
    <col min="13322" max="13323" width="0" style="271" hidden="1" customWidth="1"/>
    <col min="13324" max="13324" width="8.85546875" style="271" customWidth="1"/>
    <col min="13325" max="13325" width="8.7109375" style="271" customWidth="1"/>
    <col min="13326" max="13568" width="8.85546875" style="271"/>
    <col min="13569" max="13569" width="4.85546875" style="271" customWidth="1"/>
    <col min="13570" max="13570" width="31.7109375" style="271" customWidth="1"/>
    <col min="13571" max="13571" width="14.140625" style="271" customWidth="1"/>
    <col min="13572" max="13572" width="8" style="271" customWidth="1"/>
    <col min="13573" max="13573" width="2.28515625" style="271" customWidth="1"/>
    <col min="13574" max="13574" width="8" style="271" customWidth="1"/>
    <col min="13575" max="13575" width="2.28515625" style="271" customWidth="1"/>
    <col min="13576" max="13576" width="8.7109375" style="271" customWidth="1"/>
    <col min="13577" max="13577" width="12.85546875" style="271" customWidth="1"/>
    <col min="13578" max="13579" width="0" style="271" hidden="1" customWidth="1"/>
    <col min="13580" max="13580" width="8.85546875" style="271" customWidth="1"/>
    <col min="13581" max="13581" width="8.7109375" style="271" customWidth="1"/>
    <col min="13582" max="13824" width="8.85546875" style="271"/>
    <col min="13825" max="13825" width="4.85546875" style="271" customWidth="1"/>
    <col min="13826" max="13826" width="31.7109375" style="271" customWidth="1"/>
    <col min="13827" max="13827" width="14.140625" style="271" customWidth="1"/>
    <col min="13828" max="13828" width="8" style="271" customWidth="1"/>
    <col min="13829" max="13829" width="2.28515625" style="271" customWidth="1"/>
    <col min="13830" max="13830" width="8" style="271" customWidth="1"/>
    <col min="13831" max="13831" width="2.28515625" style="271" customWidth="1"/>
    <col min="13832" max="13832" width="8.7109375" style="271" customWidth="1"/>
    <col min="13833" max="13833" width="12.85546875" style="271" customWidth="1"/>
    <col min="13834" max="13835" width="0" style="271" hidden="1" customWidth="1"/>
    <col min="13836" max="13836" width="8.85546875" style="271" customWidth="1"/>
    <col min="13837" max="13837" width="8.7109375" style="271" customWidth="1"/>
    <col min="13838" max="14080" width="8.85546875" style="271"/>
    <col min="14081" max="14081" width="4.85546875" style="271" customWidth="1"/>
    <col min="14082" max="14082" width="31.7109375" style="271" customWidth="1"/>
    <col min="14083" max="14083" width="14.140625" style="271" customWidth="1"/>
    <col min="14084" max="14084" width="8" style="271" customWidth="1"/>
    <col min="14085" max="14085" width="2.28515625" style="271" customWidth="1"/>
    <col min="14086" max="14086" width="8" style="271" customWidth="1"/>
    <col min="14087" max="14087" width="2.28515625" style="271" customWidth="1"/>
    <col min="14088" max="14088" width="8.7109375" style="271" customWidth="1"/>
    <col min="14089" max="14089" width="12.85546875" style="271" customWidth="1"/>
    <col min="14090" max="14091" width="0" style="271" hidden="1" customWidth="1"/>
    <col min="14092" max="14092" width="8.85546875" style="271" customWidth="1"/>
    <col min="14093" max="14093" width="8.7109375" style="271" customWidth="1"/>
    <col min="14094" max="14336" width="8.85546875" style="271"/>
    <col min="14337" max="14337" width="4.85546875" style="271" customWidth="1"/>
    <col min="14338" max="14338" width="31.7109375" style="271" customWidth="1"/>
    <col min="14339" max="14339" width="14.140625" style="271" customWidth="1"/>
    <col min="14340" max="14340" width="8" style="271" customWidth="1"/>
    <col min="14341" max="14341" width="2.28515625" style="271" customWidth="1"/>
    <col min="14342" max="14342" width="8" style="271" customWidth="1"/>
    <col min="14343" max="14343" width="2.28515625" style="271" customWidth="1"/>
    <col min="14344" max="14344" width="8.7109375" style="271" customWidth="1"/>
    <col min="14345" max="14345" width="12.85546875" style="271" customWidth="1"/>
    <col min="14346" max="14347" width="0" style="271" hidden="1" customWidth="1"/>
    <col min="14348" max="14348" width="8.85546875" style="271" customWidth="1"/>
    <col min="14349" max="14349" width="8.7109375" style="271" customWidth="1"/>
    <col min="14350" max="14592" width="8.85546875" style="271"/>
    <col min="14593" max="14593" width="4.85546875" style="271" customWidth="1"/>
    <col min="14594" max="14594" width="31.7109375" style="271" customWidth="1"/>
    <col min="14595" max="14595" width="14.140625" style="271" customWidth="1"/>
    <col min="14596" max="14596" width="8" style="271" customWidth="1"/>
    <col min="14597" max="14597" width="2.28515625" style="271" customWidth="1"/>
    <col min="14598" max="14598" width="8" style="271" customWidth="1"/>
    <col min="14599" max="14599" width="2.28515625" style="271" customWidth="1"/>
    <col min="14600" max="14600" width="8.7109375" style="271" customWidth="1"/>
    <col min="14601" max="14601" width="12.85546875" style="271" customWidth="1"/>
    <col min="14602" max="14603" width="0" style="271" hidden="1" customWidth="1"/>
    <col min="14604" max="14604" width="8.85546875" style="271" customWidth="1"/>
    <col min="14605" max="14605" width="8.7109375" style="271" customWidth="1"/>
    <col min="14606" max="14848" width="8.85546875" style="271"/>
    <col min="14849" max="14849" width="4.85546875" style="271" customWidth="1"/>
    <col min="14850" max="14850" width="31.7109375" style="271" customWidth="1"/>
    <col min="14851" max="14851" width="14.140625" style="271" customWidth="1"/>
    <col min="14852" max="14852" width="8" style="271" customWidth="1"/>
    <col min="14853" max="14853" width="2.28515625" style="271" customWidth="1"/>
    <col min="14854" max="14854" width="8" style="271" customWidth="1"/>
    <col min="14855" max="14855" width="2.28515625" style="271" customWidth="1"/>
    <col min="14856" max="14856" width="8.7109375" style="271" customWidth="1"/>
    <col min="14857" max="14857" width="12.85546875" style="271" customWidth="1"/>
    <col min="14858" max="14859" width="0" style="271" hidden="1" customWidth="1"/>
    <col min="14860" max="14860" width="8.85546875" style="271" customWidth="1"/>
    <col min="14861" max="14861" width="8.7109375" style="271" customWidth="1"/>
    <col min="14862" max="15104" width="8.85546875" style="271"/>
    <col min="15105" max="15105" width="4.85546875" style="271" customWidth="1"/>
    <col min="15106" max="15106" width="31.7109375" style="271" customWidth="1"/>
    <col min="15107" max="15107" width="14.140625" style="271" customWidth="1"/>
    <col min="15108" max="15108" width="8" style="271" customWidth="1"/>
    <col min="15109" max="15109" width="2.28515625" style="271" customWidth="1"/>
    <col min="15110" max="15110" width="8" style="271" customWidth="1"/>
    <col min="15111" max="15111" width="2.28515625" style="271" customWidth="1"/>
    <col min="15112" max="15112" width="8.7109375" style="271" customWidth="1"/>
    <col min="15113" max="15113" width="12.85546875" style="271" customWidth="1"/>
    <col min="15114" max="15115" width="0" style="271" hidden="1" customWidth="1"/>
    <col min="15116" max="15116" width="8.85546875" style="271" customWidth="1"/>
    <col min="15117" max="15117" width="8.7109375" style="271" customWidth="1"/>
    <col min="15118" max="15360" width="8.85546875" style="271"/>
    <col min="15361" max="15361" width="4.85546875" style="271" customWidth="1"/>
    <col min="15362" max="15362" width="31.7109375" style="271" customWidth="1"/>
    <col min="15363" max="15363" width="14.140625" style="271" customWidth="1"/>
    <col min="15364" max="15364" width="8" style="271" customWidth="1"/>
    <col min="15365" max="15365" width="2.28515625" style="271" customWidth="1"/>
    <col min="15366" max="15366" width="8" style="271" customWidth="1"/>
    <col min="15367" max="15367" width="2.28515625" style="271" customWidth="1"/>
    <col min="15368" max="15368" width="8.7109375" style="271" customWidth="1"/>
    <col min="15369" max="15369" width="12.85546875" style="271" customWidth="1"/>
    <col min="15370" max="15371" width="0" style="271" hidden="1" customWidth="1"/>
    <col min="15372" max="15372" width="8.85546875" style="271" customWidth="1"/>
    <col min="15373" max="15373" width="8.7109375" style="271" customWidth="1"/>
    <col min="15374" max="15616" width="8.85546875" style="271"/>
    <col min="15617" max="15617" width="4.85546875" style="271" customWidth="1"/>
    <col min="15618" max="15618" width="31.7109375" style="271" customWidth="1"/>
    <col min="15619" max="15619" width="14.140625" style="271" customWidth="1"/>
    <col min="15620" max="15620" width="8" style="271" customWidth="1"/>
    <col min="15621" max="15621" width="2.28515625" style="271" customWidth="1"/>
    <col min="15622" max="15622" width="8" style="271" customWidth="1"/>
    <col min="15623" max="15623" width="2.28515625" style="271" customWidth="1"/>
    <col min="15624" max="15624" width="8.7109375" style="271" customWidth="1"/>
    <col min="15625" max="15625" width="12.85546875" style="271" customWidth="1"/>
    <col min="15626" max="15627" width="0" style="271" hidden="1" customWidth="1"/>
    <col min="15628" max="15628" width="8.85546875" style="271" customWidth="1"/>
    <col min="15629" max="15629" width="8.7109375" style="271" customWidth="1"/>
    <col min="15630" max="15872" width="8.85546875" style="271"/>
    <col min="15873" max="15873" width="4.85546875" style="271" customWidth="1"/>
    <col min="15874" max="15874" width="31.7109375" style="271" customWidth="1"/>
    <col min="15875" max="15875" width="14.140625" style="271" customWidth="1"/>
    <col min="15876" max="15876" width="8" style="271" customWidth="1"/>
    <col min="15877" max="15877" width="2.28515625" style="271" customWidth="1"/>
    <col min="15878" max="15878" width="8" style="271" customWidth="1"/>
    <col min="15879" max="15879" width="2.28515625" style="271" customWidth="1"/>
    <col min="15880" max="15880" width="8.7109375" style="271" customWidth="1"/>
    <col min="15881" max="15881" width="12.85546875" style="271" customWidth="1"/>
    <col min="15882" max="15883" width="0" style="271" hidden="1" customWidth="1"/>
    <col min="15884" max="15884" width="8.85546875" style="271" customWidth="1"/>
    <col min="15885" max="15885" width="8.7109375" style="271" customWidth="1"/>
    <col min="15886" max="16128" width="8.85546875" style="271"/>
    <col min="16129" max="16129" width="4.85546875" style="271" customWidth="1"/>
    <col min="16130" max="16130" width="31.7109375" style="271" customWidth="1"/>
    <col min="16131" max="16131" width="14.140625" style="271" customWidth="1"/>
    <col min="16132" max="16132" width="8" style="271" customWidth="1"/>
    <col min="16133" max="16133" width="2.28515625" style="271" customWidth="1"/>
    <col min="16134" max="16134" width="8" style="271" customWidth="1"/>
    <col min="16135" max="16135" width="2.28515625" style="271" customWidth="1"/>
    <col min="16136" max="16136" width="8.7109375" style="271" customWidth="1"/>
    <col min="16137" max="16137" width="12.85546875" style="271" customWidth="1"/>
    <col min="16138" max="16139" width="0" style="271" hidden="1" customWidth="1"/>
    <col min="16140" max="16140" width="8.85546875" style="271" customWidth="1"/>
    <col min="16141" max="16141" width="8.7109375" style="271" customWidth="1"/>
    <col min="16142" max="16384" width="8.85546875" style="271"/>
  </cols>
  <sheetData>
    <row r="1" spans="1:12" s="434" customFormat="1" ht="15.75">
      <c r="A1" s="431"/>
      <c r="B1" s="1909" t="s">
        <v>334</v>
      </c>
      <c r="C1" s="1909"/>
      <c r="D1" s="432">
        <f>Design!C56-OHSR!D1</f>
        <v>40000</v>
      </c>
      <c r="E1" s="433" t="s">
        <v>335</v>
      </c>
      <c r="G1" s="431"/>
      <c r="H1" s="431"/>
      <c r="I1" s="431"/>
      <c r="J1" s="435"/>
    </row>
    <row r="2" spans="1:12" s="301" customFormat="1" ht="15" customHeight="1">
      <c r="B2" s="436"/>
      <c r="C2" s="437" t="s">
        <v>336</v>
      </c>
      <c r="D2" s="438">
        <v>12</v>
      </c>
      <c r="E2" s="439" t="s">
        <v>337</v>
      </c>
      <c r="F2" s="432"/>
      <c r="G2" s="440"/>
      <c r="J2" s="304">
        <v>90000</v>
      </c>
      <c r="K2" s="301">
        <v>125</v>
      </c>
    </row>
    <row r="3" spans="1:12" ht="3" customHeight="1">
      <c r="C3" s="272"/>
      <c r="D3" s="272"/>
      <c r="E3" s="272"/>
      <c r="F3" s="272"/>
      <c r="G3" s="272"/>
      <c r="H3" s="272"/>
      <c r="I3" s="273"/>
      <c r="J3" s="272"/>
    </row>
    <row r="4" spans="1:12" s="301" customFormat="1" ht="15" customHeight="1">
      <c r="A4" s="441" t="s">
        <v>164</v>
      </c>
      <c r="B4" s="1910" t="s">
        <v>338</v>
      </c>
      <c r="C4" s="1910"/>
      <c r="D4" s="442" t="s">
        <v>160</v>
      </c>
      <c r="E4" s="442"/>
      <c r="F4" s="443" t="s">
        <v>159</v>
      </c>
      <c r="G4" s="443"/>
      <c r="H4" s="441" t="s">
        <v>339</v>
      </c>
      <c r="I4" s="442" t="s">
        <v>157</v>
      </c>
      <c r="J4" s="304">
        <v>200000</v>
      </c>
      <c r="K4" s="301">
        <v>200</v>
      </c>
    </row>
    <row r="5" spans="1:12" ht="237" customHeight="1">
      <c r="A5" s="274">
        <v>1</v>
      </c>
      <c r="B5" s="1911" t="s">
        <v>838</v>
      </c>
      <c r="C5" s="1911"/>
      <c r="D5" s="1911"/>
      <c r="E5" s="1911"/>
      <c r="F5" s="1911"/>
      <c r="G5" s="1911"/>
      <c r="H5" s="1911"/>
      <c r="I5" s="275"/>
      <c r="K5" s="276" t="s">
        <v>340</v>
      </c>
      <c r="L5" s="276"/>
    </row>
    <row r="6" spans="1:12" s="280" customFormat="1" ht="21" customHeight="1">
      <c r="D6" s="313">
        <f>+D1</f>
        <v>40000</v>
      </c>
      <c r="E6" s="313" t="s">
        <v>223</v>
      </c>
      <c r="F6" s="314">
        <f>+H64</f>
        <v>35.223362000000002</v>
      </c>
      <c r="G6" s="280" t="s">
        <v>341</v>
      </c>
      <c r="I6" s="315">
        <f>ROUND(D6*F6,0)</f>
        <v>1408934</v>
      </c>
      <c r="J6" s="279"/>
    </row>
    <row r="7" spans="1:12" s="280" customFormat="1">
      <c r="D7" s="313"/>
      <c r="E7" s="313"/>
      <c r="F7" s="314"/>
      <c r="I7" s="315"/>
      <c r="J7" s="279"/>
    </row>
    <row r="8" spans="1:12" s="280" customFormat="1" ht="21" customHeight="1">
      <c r="A8" s="280">
        <v>2</v>
      </c>
      <c r="B8" s="389" t="s">
        <v>988</v>
      </c>
      <c r="D8" s="313"/>
      <c r="E8" s="313"/>
      <c r="F8" s="314"/>
      <c r="I8" s="315" t="e">
        <f>'DI (2)'!G46</f>
        <v>#N/A</v>
      </c>
      <c r="J8" s="279"/>
      <c r="L8" s="452"/>
    </row>
    <row r="9" spans="1:12" s="280" customFormat="1">
      <c r="D9" s="313"/>
      <c r="E9" s="313"/>
      <c r="F9" s="314"/>
      <c r="I9" s="315"/>
      <c r="J9" s="279"/>
    </row>
    <row r="10" spans="1:12" s="280" customFormat="1">
      <c r="A10" s="389">
        <v>3</v>
      </c>
      <c r="B10" s="389" t="s">
        <v>544</v>
      </c>
      <c r="D10" s="313"/>
      <c r="E10" s="313"/>
      <c r="F10" s="314"/>
      <c r="I10" s="315" t="e">
        <f>ROUND((I6+I8)*13.615%,0)</f>
        <v>#N/A</v>
      </c>
      <c r="J10" s="279"/>
    </row>
    <row r="11" spans="1:12" s="280" customFormat="1">
      <c r="A11" s="389"/>
      <c r="B11" s="389"/>
      <c r="D11" s="313"/>
      <c r="E11" s="313"/>
      <c r="F11" s="314"/>
      <c r="I11" s="315"/>
      <c r="J11" s="279"/>
    </row>
    <row r="12" spans="1:12" s="280" customFormat="1" ht="21" customHeight="1">
      <c r="A12" s="280">
        <v>4</v>
      </c>
      <c r="B12" s="389" t="s">
        <v>540</v>
      </c>
      <c r="D12" s="313"/>
      <c r="E12" s="313"/>
      <c r="F12" s="314"/>
      <c r="I12" s="315"/>
      <c r="J12" s="279"/>
    </row>
    <row r="13" spans="1:12" s="280" customFormat="1" ht="21" customHeight="1">
      <c r="B13" s="389"/>
      <c r="D13" s="313"/>
      <c r="E13" s="313"/>
      <c r="F13" s="314"/>
      <c r="H13" s="280" t="s">
        <v>42</v>
      </c>
      <c r="I13" s="394" t="e">
        <f>SUM(I6:I12)</f>
        <v>#N/A</v>
      </c>
      <c r="J13" s="279"/>
    </row>
    <row r="14" spans="1:12" s="280" customFormat="1" ht="21" customHeight="1">
      <c r="B14" s="389"/>
      <c r="D14" s="313"/>
      <c r="E14" s="313"/>
      <c r="F14" s="314"/>
      <c r="I14" s="315"/>
      <c r="J14" s="279"/>
    </row>
    <row r="15" spans="1:12" s="280" customFormat="1" ht="21" customHeight="1">
      <c r="B15" s="389"/>
      <c r="D15" s="313"/>
      <c r="E15" s="313"/>
      <c r="F15" s="314"/>
      <c r="I15" s="315"/>
      <c r="J15" s="279"/>
    </row>
    <row r="16" spans="1:12" s="389" customFormat="1" ht="21" customHeight="1">
      <c r="B16" s="389" t="str">
        <f>Specification!B52</f>
        <v>Asst. Engineer</v>
      </c>
      <c r="D16" s="390"/>
      <c r="E16" s="390" t="str">
        <f>Specification!G52</f>
        <v>Dy. Exe Engineer</v>
      </c>
      <c r="F16" s="391"/>
      <c r="I16" s="392"/>
      <c r="J16" s="393"/>
    </row>
    <row r="17" spans="2:10" s="389" customFormat="1" ht="21" customHeight="1">
      <c r="B17" s="389" t="str">
        <f>Specification!B53</f>
        <v>RWS &amp; S Thirumalagiri</v>
      </c>
      <c r="D17" s="390"/>
      <c r="E17" s="390" t="str">
        <f>Specification!G53</f>
        <v>RWS Subdivision Thungathurthy</v>
      </c>
      <c r="F17" s="391"/>
      <c r="I17" s="392"/>
      <c r="J17" s="393"/>
    </row>
    <row r="18" spans="2:10" s="280" customFormat="1" ht="21" customHeight="1">
      <c r="B18" s="389"/>
      <c r="D18" s="313"/>
      <c r="E18" s="313"/>
      <c r="F18" s="314"/>
      <c r="I18" s="315"/>
      <c r="J18" s="279"/>
    </row>
    <row r="19" spans="2:10" s="280" customFormat="1" ht="21" customHeight="1">
      <c r="B19" s="1053" t="str">
        <f>Specification!B56</f>
        <v>Executive Engineer</v>
      </c>
      <c r="D19" s="313"/>
      <c r="E19" s="1053" t="str">
        <f>Specification!G56</f>
        <v>Superintending Engineer</v>
      </c>
      <c r="F19" s="314"/>
      <c r="I19" s="315"/>
      <c r="J19" s="279"/>
    </row>
    <row r="20" spans="2:10" s="280" customFormat="1" ht="21" customHeight="1">
      <c r="B20" s="1053" t="str">
        <f>Specification!B57</f>
        <v>RWS&amp;S Div-I Nalgonda</v>
      </c>
      <c r="D20" s="313"/>
      <c r="E20" s="1053" t="str">
        <f>Specification!G57</f>
        <v>RWS&amp;S Circle Nalgonda</v>
      </c>
      <c r="F20" s="314"/>
      <c r="I20" s="315"/>
      <c r="J20" s="279"/>
    </row>
    <row r="21" spans="2:10" s="280" customFormat="1" ht="21" hidden="1" customHeight="1">
      <c r="D21" s="313"/>
      <c r="E21" s="313"/>
      <c r="F21" s="314"/>
      <c r="I21" s="315"/>
      <c r="J21" s="279"/>
    </row>
    <row r="22" spans="2:10" s="280" customFormat="1" ht="21" hidden="1" customHeight="1">
      <c r="D22" s="313"/>
      <c r="E22" s="313"/>
      <c r="F22" s="314"/>
      <c r="I22" s="315"/>
      <c r="J22" s="279"/>
    </row>
    <row r="23" spans="2:10" s="280" customFormat="1" ht="21" hidden="1" customHeight="1">
      <c r="D23" s="313"/>
      <c r="E23" s="313"/>
      <c r="F23" s="314"/>
      <c r="I23" s="315"/>
      <c r="J23" s="279"/>
    </row>
    <row r="24" spans="2:10" s="280" customFormat="1" ht="21" hidden="1" customHeight="1">
      <c r="D24" s="313"/>
      <c r="E24" s="313"/>
      <c r="F24" s="314"/>
      <c r="I24" s="315"/>
      <c r="J24" s="279"/>
    </row>
    <row r="25" spans="2:10" s="280" customFormat="1" ht="21" hidden="1" customHeight="1">
      <c r="D25" s="313"/>
      <c r="E25" s="313"/>
      <c r="F25" s="314"/>
      <c r="I25" s="315"/>
      <c r="J25" s="279"/>
    </row>
    <row r="26" spans="2:10" s="280" customFormat="1" ht="21" hidden="1" customHeight="1">
      <c r="D26" s="313"/>
      <c r="E26" s="313"/>
      <c r="F26" s="314"/>
      <c r="I26" s="315"/>
      <c r="J26" s="279"/>
    </row>
    <row r="27" spans="2:10" s="280" customFormat="1" ht="12.75" customHeight="1">
      <c r="D27" s="313"/>
      <c r="E27" s="313"/>
      <c r="F27" s="314"/>
      <c r="I27" s="315"/>
      <c r="J27" s="279"/>
    </row>
    <row r="28" spans="2:10" s="280" customFormat="1" ht="21" customHeight="1">
      <c r="D28" s="313"/>
      <c r="E28" s="313"/>
      <c r="F28" s="314"/>
      <c r="I28" s="315"/>
      <c r="J28" s="279"/>
    </row>
    <row r="29" spans="2:10" s="280" customFormat="1" ht="21" hidden="1" customHeight="1">
      <c r="D29" s="313"/>
      <c r="E29" s="313"/>
      <c r="F29" s="314"/>
      <c r="I29" s="315"/>
      <c r="J29" s="279"/>
    </row>
    <row r="30" spans="2:10" s="280" customFormat="1" ht="21" hidden="1" customHeight="1">
      <c r="D30" s="313"/>
      <c r="E30" s="313"/>
      <c r="F30" s="314"/>
      <c r="I30" s="315"/>
      <c r="J30" s="279"/>
    </row>
    <row r="31" spans="2:10" s="280" customFormat="1" ht="21" hidden="1" customHeight="1">
      <c r="D31" s="313"/>
      <c r="E31" s="313"/>
      <c r="F31" s="314"/>
      <c r="I31" s="315"/>
      <c r="J31" s="279"/>
    </row>
    <row r="32" spans="2:10" s="280" customFormat="1" ht="21" hidden="1" customHeight="1">
      <c r="D32" s="313"/>
      <c r="E32" s="313"/>
      <c r="F32" s="314"/>
      <c r="I32" s="315"/>
      <c r="J32" s="279"/>
    </row>
    <row r="33" spans="1:10" s="280" customFormat="1" ht="21" hidden="1" customHeight="1">
      <c r="D33" s="313"/>
      <c r="E33" s="313"/>
      <c r="F33" s="314"/>
      <c r="I33" s="315"/>
      <c r="J33" s="279"/>
    </row>
    <row r="34" spans="1:10" s="280" customFormat="1" ht="21" hidden="1" customHeight="1">
      <c r="D34" s="313"/>
      <c r="E34" s="313"/>
      <c r="F34" s="314"/>
      <c r="I34" s="315"/>
      <c r="J34" s="279"/>
    </row>
    <row r="35" spans="1:10">
      <c r="B35" s="1912" t="str">
        <f>CONCATENATE("DATA for construction of OHSR of capacity ",D1," Litres with staging of ",D2," mts &amp; raft foundation")</f>
        <v>DATA for construction of OHSR of capacity 40000 Litres with staging of 12 mts &amp; raft foundation</v>
      </c>
      <c r="C35" s="1912"/>
      <c r="D35" s="1912"/>
      <c r="E35" s="1912"/>
      <c r="F35" s="1912"/>
      <c r="G35" s="1912"/>
      <c r="H35" s="1912"/>
      <c r="I35" s="1912"/>
    </row>
    <row r="36" spans="1:10">
      <c r="B36" s="281"/>
      <c r="C36" s="281"/>
      <c r="D36" s="281"/>
      <c r="E36" s="281"/>
      <c r="F36" s="281"/>
      <c r="G36" s="281"/>
      <c r="H36" s="282" t="s">
        <v>342</v>
      </c>
      <c r="I36" s="281" t="s">
        <v>367</v>
      </c>
    </row>
    <row r="37" spans="1:10" ht="51.75" customHeight="1">
      <c r="A37" s="283">
        <v>1</v>
      </c>
      <c r="B37" s="1913" t="str">
        <f>CONCATENATE("Construction of VRCC OHSR as per departmental drawins and specifications, with ",  D2, " Mts staging height and with raft footings. And with cement rate of  Rs ",  'OHSR 16-17'!D24, " / MT and steel rate @ Rs ",'OHSR 16-17'!D25, " /MT")</f>
        <v>Construction of VRCC OHSR as per departmental drawins and specifications, with 12 Mts staging height and with raft footings. And with cement rate of  Rs 5500 / MT and steel rate @ Rs 33000 /MT</v>
      </c>
      <c r="C37" s="1913"/>
      <c r="D37" s="1913"/>
    </row>
    <row r="38" spans="1:10" ht="14.25" customHeight="1">
      <c r="A38" s="284"/>
      <c r="B38" s="285" t="str">
        <f>CONCATENATE("Basic rate for OHSR of ",D1," Litres")</f>
        <v>Basic rate for OHSR of 40000 Litres</v>
      </c>
      <c r="H38" s="286">
        <f>LOOKUP(D1,'OHSR 16-17'!$C$12:$C$21,'OHSR 16-17'!$D$12:$D$21)</f>
        <v>34.53</v>
      </c>
      <c r="I38" s="271" t="s">
        <v>343</v>
      </c>
    </row>
    <row r="39" spans="1:10" ht="39" customHeight="1">
      <c r="A39" s="284"/>
      <c r="B39" s="287" t="s">
        <v>460</v>
      </c>
      <c r="C39" s="288" t="s">
        <v>459</v>
      </c>
      <c r="D39" s="289">
        <f>IF(D2&lt;12,D2-12,0)</f>
        <v>0</v>
      </c>
      <c r="E39" s="271" t="s">
        <v>96</v>
      </c>
      <c r="F39" s="290">
        <v>0.05</v>
      </c>
      <c r="G39" s="291" t="s">
        <v>108</v>
      </c>
      <c r="H39" s="292">
        <f>+D39*F39</f>
        <v>0</v>
      </c>
      <c r="I39" s="271" t="s">
        <v>343</v>
      </c>
    </row>
    <row r="40" spans="1:10">
      <c r="A40" s="284"/>
      <c r="B40" s="285"/>
      <c r="H40" s="293">
        <f>SUM(H38:H39)</f>
        <v>34.53</v>
      </c>
      <c r="I40" s="271" t="s">
        <v>343</v>
      </c>
    </row>
    <row r="41" spans="1:10">
      <c r="A41" s="283">
        <v>2</v>
      </c>
      <c r="B41" s="294" t="s">
        <v>344</v>
      </c>
    </row>
    <row r="42" spans="1:10">
      <c r="A42" s="284"/>
      <c r="B42" s="271" t="s">
        <v>345</v>
      </c>
      <c r="H42" s="295">
        <f>'OHSR 16-17'!D5</f>
        <v>5600</v>
      </c>
      <c r="I42" s="291" t="s">
        <v>346</v>
      </c>
    </row>
    <row r="43" spans="1:10">
      <c r="A43" s="284"/>
      <c r="B43" s="271" t="s">
        <v>347</v>
      </c>
      <c r="H43" s="295">
        <f>'OHSR 16-17'!D24</f>
        <v>5500</v>
      </c>
      <c r="I43" s="291" t="s">
        <v>346</v>
      </c>
    </row>
    <row r="44" spans="1:10">
      <c r="A44" s="284"/>
      <c r="B44" s="271" t="s">
        <v>348</v>
      </c>
      <c r="H44" s="296">
        <f>H42-H43</f>
        <v>100</v>
      </c>
      <c r="I44" s="291" t="s">
        <v>346</v>
      </c>
    </row>
    <row r="45" spans="1:10">
      <c r="A45" s="284"/>
      <c r="B45" s="271" t="s">
        <v>349</v>
      </c>
      <c r="H45" s="271">
        <f>H44/100</f>
        <v>1</v>
      </c>
    </row>
    <row r="46" spans="1:10" ht="38.25">
      <c r="A46" s="284"/>
      <c r="B46" s="285" t="s">
        <v>350</v>
      </c>
      <c r="D46" s="271">
        <f>H45</f>
        <v>1</v>
      </c>
      <c r="E46" s="271" t="s">
        <v>96</v>
      </c>
      <c r="F46" s="290">
        <v>0.7</v>
      </c>
      <c r="G46" s="291" t="s">
        <v>108</v>
      </c>
      <c r="H46" s="271">
        <f>+D46*F46</f>
        <v>0.7</v>
      </c>
      <c r="I46" s="271" t="s">
        <v>351</v>
      </c>
    </row>
    <row r="47" spans="1:10">
      <c r="A47" s="283">
        <v>3</v>
      </c>
      <c r="B47" s="297" t="s">
        <v>352</v>
      </c>
      <c r="F47" s="272"/>
    </row>
    <row r="48" spans="1:10">
      <c r="A48" s="284"/>
      <c r="B48" s="271" t="s">
        <v>353</v>
      </c>
      <c r="F48" s="272"/>
      <c r="H48" s="295">
        <f>'OHSR 16-17'!D6</f>
        <v>37000</v>
      </c>
      <c r="I48" s="291" t="s">
        <v>346</v>
      </c>
    </row>
    <row r="49" spans="1:9">
      <c r="A49" s="284"/>
      <c r="B49" s="271" t="s">
        <v>354</v>
      </c>
      <c r="F49" s="272"/>
      <c r="H49" s="295">
        <f>'OHSR 16-17'!D25</f>
        <v>33000</v>
      </c>
      <c r="I49" s="291" t="s">
        <v>346</v>
      </c>
    </row>
    <row r="50" spans="1:9">
      <c r="A50" s="284"/>
      <c r="B50" s="271" t="s">
        <v>348</v>
      </c>
      <c r="F50" s="272"/>
      <c r="H50" s="296">
        <f>H48-H49</f>
        <v>4000</v>
      </c>
      <c r="I50" s="291" t="s">
        <v>346</v>
      </c>
    </row>
    <row r="51" spans="1:9" ht="6.75" customHeight="1">
      <c r="A51" s="284"/>
      <c r="F51" s="272"/>
      <c r="H51" s="295"/>
      <c r="I51" s="291"/>
    </row>
    <row r="52" spans="1:9">
      <c r="A52" s="284"/>
      <c r="B52" s="271" t="s">
        <v>355</v>
      </c>
      <c r="F52" s="272"/>
      <c r="H52" s="271">
        <f>H50/1000</f>
        <v>4</v>
      </c>
    </row>
    <row r="53" spans="1:9" ht="38.25">
      <c r="A53" s="284"/>
      <c r="B53" s="285" t="s">
        <v>356</v>
      </c>
      <c r="D53" s="271">
        <f>H52</f>
        <v>4</v>
      </c>
      <c r="E53" s="271" t="s">
        <v>96</v>
      </c>
      <c r="F53" s="290">
        <v>2</v>
      </c>
      <c r="G53" s="291" t="s">
        <v>108</v>
      </c>
      <c r="H53" s="271">
        <f>+D53*F53</f>
        <v>8</v>
      </c>
      <c r="I53" s="271" t="s">
        <v>351</v>
      </c>
    </row>
    <row r="54" spans="1:9" ht="13.5" customHeight="1">
      <c r="A54" s="283">
        <v>4</v>
      </c>
      <c r="B54" s="285" t="s">
        <v>357</v>
      </c>
      <c r="F54" s="290"/>
      <c r="G54" s="291"/>
    </row>
    <row r="55" spans="1:9" ht="13.5" customHeight="1">
      <c r="A55" s="284"/>
      <c r="B55" s="285" t="s">
        <v>358</v>
      </c>
      <c r="F55" s="290"/>
      <c r="G55" s="291"/>
      <c r="H55" s="295">
        <v>250</v>
      </c>
      <c r="I55" s="271" t="s">
        <v>359</v>
      </c>
    </row>
    <row r="56" spans="1:9">
      <c r="A56" s="284"/>
      <c r="B56" s="285" t="s">
        <v>360</v>
      </c>
      <c r="F56" s="290"/>
      <c r="G56" s="291"/>
      <c r="H56" s="271">
        <v>116.16</v>
      </c>
    </row>
    <row r="57" spans="1:9">
      <c r="A57" s="284"/>
      <c r="B57" s="285" t="s">
        <v>348</v>
      </c>
      <c r="F57" s="290"/>
      <c r="G57" s="291"/>
      <c r="H57" s="295">
        <f>H56-H55</f>
        <v>-133.84</v>
      </c>
    </row>
    <row r="58" spans="1:9">
      <c r="A58" s="284"/>
      <c r="B58" s="285" t="s">
        <v>361</v>
      </c>
      <c r="D58" s="295">
        <f>H57</f>
        <v>-133.84</v>
      </c>
      <c r="E58" s="271" t="s">
        <v>96</v>
      </c>
      <c r="F58" s="290">
        <v>0.05</v>
      </c>
      <c r="G58" s="291" t="s">
        <v>108</v>
      </c>
      <c r="H58" s="271">
        <f>D58*F58</f>
        <v>-6.6920000000000002</v>
      </c>
    </row>
    <row r="59" spans="1:9">
      <c r="A59" s="284"/>
      <c r="B59" s="271" t="s">
        <v>362</v>
      </c>
      <c r="H59" s="292">
        <f>+H40</f>
        <v>34.53</v>
      </c>
      <c r="I59" s="271" t="s">
        <v>343</v>
      </c>
    </row>
    <row r="60" spans="1:9">
      <c r="A60" s="284"/>
      <c r="B60" s="271" t="s">
        <v>363</v>
      </c>
      <c r="H60" s="292">
        <f>H59*H46/100</f>
        <v>0.24170999999999998</v>
      </c>
      <c r="I60" s="271" t="s">
        <v>343</v>
      </c>
    </row>
    <row r="61" spans="1:9">
      <c r="A61" s="284"/>
      <c r="B61" s="271" t="s">
        <v>364</v>
      </c>
      <c r="H61" s="292">
        <f>H59*H53/100</f>
        <v>2.7624</v>
      </c>
      <c r="I61" s="271" t="s">
        <v>343</v>
      </c>
    </row>
    <row r="62" spans="1:9">
      <c r="A62" s="284"/>
      <c r="B62" s="271" t="s">
        <v>365</v>
      </c>
      <c r="H62" s="292">
        <f>H58*H59/100</f>
        <v>-2.3107476000000005</v>
      </c>
      <c r="I62" s="271" t="s">
        <v>343</v>
      </c>
    </row>
    <row r="63" spans="1:9">
      <c r="A63" s="284"/>
      <c r="B63" s="271" t="s">
        <v>533</v>
      </c>
      <c r="H63" s="388">
        <f>H59*0</f>
        <v>0</v>
      </c>
    </row>
    <row r="64" spans="1:9">
      <c r="A64" s="298"/>
      <c r="B64" s="299"/>
      <c r="C64" s="299"/>
      <c r="D64" s="299"/>
      <c r="E64" s="299"/>
      <c r="F64" s="300" t="s">
        <v>366</v>
      </c>
      <c r="G64" s="299"/>
      <c r="H64" s="293">
        <f>TRUNC(SUM(H59:H63),6)</f>
        <v>35.223362000000002</v>
      </c>
      <c r="I64" s="299" t="s">
        <v>343</v>
      </c>
    </row>
    <row r="65" spans="1:10">
      <c r="A65" s="284"/>
    </row>
    <row r="66" spans="1:10">
      <c r="A66" s="284"/>
    </row>
    <row r="67" spans="1:10">
      <c r="A67" s="284"/>
      <c r="B67" s="272" t="str">
        <f>'Pipe line  '!B55</f>
        <v>Asst. Engineer</v>
      </c>
      <c r="C67" s="1908"/>
      <c r="D67" s="1908"/>
      <c r="E67" s="1908" t="str">
        <f>'Pipe line  '!H55</f>
        <v>Dy. Exe Engineer</v>
      </c>
      <c r="F67" s="1908"/>
      <c r="G67" s="1908"/>
      <c r="H67" s="1908"/>
    </row>
    <row r="68" spans="1:10">
      <c r="A68" s="284"/>
      <c r="B68" s="272" t="str">
        <f>'Pipe line  '!B56</f>
        <v>RWS &amp; S Thirumalagiri</v>
      </c>
      <c r="C68" s="1908"/>
      <c r="D68" s="1908"/>
      <c r="E68" s="271" t="str">
        <f>'Pipe line  '!H56</f>
        <v>RWS Subdivision Thungathurthy</v>
      </c>
    </row>
    <row r="69" spans="1:10">
      <c r="A69" s="284"/>
      <c r="B69" s="272"/>
      <c r="C69" s="1050"/>
      <c r="D69" s="1050"/>
    </row>
    <row r="70" spans="1:10">
      <c r="A70" s="284"/>
      <c r="B70" s="272"/>
      <c r="C70" s="1050"/>
      <c r="D70" s="1050"/>
    </row>
    <row r="71" spans="1:10" s="280" customFormat="1" ht="21" customHeight="1">
      <c r="B71" s="1053" t="str">
        <f>B19</f>
        <v>Executive Engineer</v>
      </c>
      <c r="D71" s="313"/>
      <c r="E71" s="1053" t="str">
        <f>E19</f>
        <v>Superintending Engineer</v>
      </c>
      <c r="F71" s="314"/>
      <c r="I71" s="315"/>
      <c r="J71" s="279"/>
    </row>
    <row r="72" spans="1:10" s="280" customFormat="1" ht="21" customHeight="1">
      <c r="B72" s="1053" t="str">
        <f>B20</f>
        <v>RWS&amp;S Div-I Nalgonda</v>
      </c>
      <c r="D72" s="313"/>
      <c r="E72" s="1053" t="str">
        <f>E20</f>
        <v>RWS&amp;S Circle Nalgonda</v>
      </c>
      <c r="F72" s="314"/>
      <c r="I72" s="315"/>
      <c r="J72" s="279"/>
    </row>
    <row r="73" spans="1:10">
      <c r="C73" s="1908"/>
      <c r="D73" s="1908"/>
      <c r="E73" s="1908"/>
      <c r="F73" s="1908"/>
      <c r="G73" s="1908"/>
      <c r="H73" s="1908"/>
    </row>
    <row r="74" spans="1:10">
      <c r="C74" s="1908"/>
      <c r="D74" s="1908"/>
      <c r="E74" s="1908"/>
      <c r="F74" s="1908"/>
      <c r="G74" s="1908"/>
      <c r="H74" s="1908"/>
    </row>
  </sheetData>
  <mergeCells count="12">
    <mergeCell ref="C68:D68"/>
    <mergeCell ref="C74:D74"/>
    <mergeCell ref="E74:H74"/>
    <mergeCell ref="B1:C1"/>
    <mergeCell ref="B4:C4"/>
    <mergeCell ref="B5:H5"/>
    <mergeCell ref="B35:I35"/>
    <mergeCell ref="B37:D37"/>
    <mergeCell ref="C67:D67"/>
    <mergeCell ref="E67:H67"/>
    <mergeCell ref="C73:D73"/>
    <mergeCell ref="E73:H73"/>
  </mergeCells>
  <printOptions horizontalCentered="1" gridLines="1"/>
  <pageMargins left="0.47244094488188981" right="0.43307086614173229" top="0.39370078740157483" bottom="0.39370078740157483" header="0.35433070866141736" footer="0.35433070866141736"/>
  <pageSetup paperSize="9" scale="96" orientation="portrait" horizontalDpi="180" verticalDpi="180" r:id="rId1"/>
  <headerFooter alignWithMargins="0"/>
  <rowBreaks count="1" manualBreakCount="1">
    <brk id="28" max="16383"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V54"/>
  <sheetViews>
    <sheetView view="pageBreakPreview" zoomScale="115" zoomScaleSheetLayoutView="115" workbookViewId="0">
      <selection activeCell="I4" sqref="I4"/>
    </sheetView>
  </sheetViews>
  <sheetFormatPr defaultRowHeight="12.75"/>
  <cols>
    <col min="1" max="1" width="6.42578125" bestFit="1" customWidth="1"/>
    <col min="2" max="2" width="23.28515625" customWidth="1"/>
    <col min="3" max="4" width="9.42578125" bestFit="1" customWidth="1"/>
    <col min="5" max="5" width="9.7109375" bestFit="1" customWidth="1"/>
    <col min="7" max="7" width="12.7109375" bestFit="1" customWidth="1"/>
    <col min="9" max="9" width="10.85546875" customWidth="1"/>
    <col min="11" max="11" width="9.28515625" bestFit="1" customWidth="1"/>
    <col min="12" max="12" width="10.140625" customWidth="1"/>
    <col min="13" max="13" width="9.7109375" bestFit="1" customWidth="1"/>
    <col min="14" max="19" width="9.5703125" bestFit="1" customWidth="1"/>
    <col min="20" max="20" width="10.5703125" customWidth="1"/>
    <col min="257" max="257" width="6.42578125" bestFit="1" customWidth="1"/>
    <col min="258" max="258" width="23.28515625" customWidth="1"/>
    <col min="259" max="260" width="9.42578125" bestFit="1" customWidth="1"/>
    <col min="261" max="261" width="9.7109375" bestFit="1" customWidth="1"/>
    <col min="263" max="263" width="12.7109375" bestFit="1" customWidth="1"/>
    <col min="265" max="265" width="10.85546875" customWidth="1"/>
    <col min="267" max="267" width="9.28515625" bestFit="1" customWidth="1"/>
    <col min="268" max="268" width="10.140625" customWidth="1"/>
    <col min="269" max="269" width="9.7109375" bestFit="1" customWidth="1"/>
    <col min="270" max="275" width="9.5703125" bestFit="1" customWidth="1"/>
    <col min="276" max="276" width="10.5703125" customWidth="1"/>
    <col min="513" max="513" width="6.42578125" bestFit="1" customWidth="1"/>
    <col min="514" max="514" width="23.28515625" customWidth="1"/>
    <col min="515" max="516" width="9.42578125" bestFit="1" customWidth="1"/>
    <col min="517" max="517" width="9.7109375" bestFit="1" customWidth="1"/>
    <col min="519" max="519" width="12.7109375" bestFit="1" customWidth="1"/>
    <col min="521" max="521" width="10.85546875" customWidth="1"/>
    <col min="523" max="523" width="9.28515625" bestFit="1" customWidth="1"/>
    <col min="524" max="524" width="10.140625" customWidth="1"/>
    <col min="525" max="525" width="9.7109375" bestFit="1" customWidth="1"/>
    <col min="526" max="531" width="9.5703125" bestFit="1" customWidth="1"/>
    <col min="532" max="532" width="10.5703125" customWidth="1"/>
    <col min="769" max="769" width="6.42578125" bestFit="1" customWidth="1"/>
    <col min="770" max="770" width="23.28515625" customWidth="1"/>
    <col min="771" max="772" width="9.42578125" bestFit="1" customWidth="1"/>
    <col min="773" max="773" width="9.7109375" bestFit="1" customWidth="1"/>
    <col min="775" max="775" width="12.7109375" bestFit="1" customWidth="1"/>
    <col min="777" max="777" width="10.85546875" customWidth="1"/>
    <col min="779" max="779" width="9.28515625" bestFit="1" customWidth="1"/>
    <col min="780" max="780" width="10.140625" customWidth="1"/>
    <col min="781" max="781" width="9.7109375" bestFit="1" customWidth="1"/>
    <col min="782" max="787" width="9.5703125" bestFit="1" customWidth="1"/>
    <col min="788" max="788" width="10.5703125" customWidth="1"/>
    <col min="1025" max="1025" width="6.42578125" bestFit="1" customWidth="1"/>
    <col min="1026" max="1026" width="23.28515625" customWidth="1"/>
    <col min="1027" max="1028" width="9.42578125" bestFit="1" customWidth="1"/>
    <col min="1029" max="1029" width="9.7109375" bestFit="1" customWidth="1"/>
    <col min="1031" max="1031" width="12.7109375" bestFit="1" customWidth="1"/>
    <col min="1033" max="1033" width="10.85546875" customWidth="1"/>
    <col min="1035" max="1035" width="9.28515625" bestFit="1" customWidth="1"/>
    <col min="1036" max="1036" width="10.140625" customWidth="1"/>
    <col min="1037" max="1037" width="9.7109375" bestFit="1" customWidth="1"/>
    <col min="1038" max="1043" width="9.5703125" bestFit="1" customWidth="1"/>
    <col min="1044" max="1044" width="10.5703125" customWidth="1"/>
    <col min="1281" max="1281" width="6.42578125" bestFit="1" customWidth="1"/>
    <col min="1282" max="1282" width="23.28515625" customWidth="1"/>
    <col min="1283" max="1284" width="9.42578125" bestFit="1" customWidth="1"/>
    <col min="1285" max="1285" width="9.7109375" bestFit="1" customWidth="1"/>
    <col min="1287" max="1287" width="12.7109375" bestFit="1" customWidth="1"/>
    <col min="1289" max="1289" width="10.85546875" customWidth="1"/>
    <col min="1291" max="1291" width="9.28515625" bestFit="1" customWidth="1"/>
    <col min="1292" max="1292" width="10.140625" customWidth="1"/>
    <col min="1293" max="1293" width="9.7109375" bestFit="1" customWidth="1"/>
    <col min="1294" max="1299" width="9.5703125" bestFit="1" customWidth="1"/>
    <col min="1300" max="1300" width="10.5703125" customWidth="1"/>
    <col min="1537" max="1537" width="6.42578125" bestFit="1" customWidth="1"/>
    <col min="1538" max="1538" width="23.28515625" customWidth="1"/>
    <col min="1539" max="1540" width="9.42578125" bestFit="1" customWidth="1"/>
    <col min="1541" max="1541" width="9.7109375" bestFit="1" customWidth="1"/>
    <col min="1543" max="1543" width="12.7109375" bestFit="1" customWidth="1"/>
    <col min="1545" max="1545" width="10.85546875" customWidth="1"/>
    <col min="1547" max="1547" width="9.28515625" bestFit="1" customWidth="1"/>
    <col min="1548" max="1548" width="10.140625" customWidth="1"/>
    <col min="1549" max="1549" width="9.7109375" bestFit="1" customWidth="1"/>
    <col min="1550" max="1555" width="9.5703125" bestFit="1" customWidth="1"/>
    <col min="1556" max="1556" width="10.5703125" customWidth="1"/>
    <col min="1793" max="1793" width="6.42578125" bestFit="1" customWidth="1"/>
    <col min="1794" max="1794" width="23.28515625" customWidth="1"/>
    <col min="1795" max="1796" width="9.42578125" bestFit="1" customWidth="1"/>
    <col min="1797" max="1797" width="9.7109375" bestFit="1" customWidth="1"/>
    <col min="1799" max="1799" width="12.7109375" bestFit="1" customWidth="1"/>
    <col min="1801" max="1801" width="10.85546875" customWidth="1"/>
    <col min="1803" max="1803" width="9.28515625" bestFit="1" customWidth="1"/>
    <col min="1804" max="1804" width="10.140625" customWidth="1"/>
    <col min="1805" max="1805" width="9.7109375" bestFit="1" customWidth="1"/>
    <col min="1806" max="1811" width="9.5703125" bestFit="1" customWidth="1"/>
    <col min="1812" max="1812" width="10.5703125" customWidth="1"/>
    <col min="2049" max="2049" width="6.42578125" bestFit="1" customWidth="1"/>
    <col min="2050" max="2050" width="23.28515625" customWidth="1"/>
    <col min="2051" max="2052" width="9.42578125" bestFit="1" customWidth="1"/>
    <col min="2053" max="2053" width="9.7109375" bestFit="1" customWidth="1"/>
    <col min="2055" max="2055" width="12.7109375" bestFit="1" customWidth="1"/>
    <col min="2057" max="2057" width="10.85546875" customWidth="1"/>
    <col min="2059" max="2059" width="9.28515625" bestFit="1" customWidth="1"/>
    <col min="2060" max="2060" width="10.140625" customWidth="1"/>
    <col min="2061" max="2061" width="9.7109375" bestFit="1" customWidth="1"/>
    <col min="2062" max="2067" width="9.5703125" bestFit="1" customWidth="1"/>
    <col min="2068" max="2068" width="10.5703125" customWidth="1"/>
    <col min="2305" max="2305" width="6.42578125" bestFit="1" customWidth="1"/>
    <col min="2306" max="2306" width="23.28515625" customWidth="1"/>
    <col min="2307" max="2308" width="9.42578125" bestFit="1" customWidth="1"/>
    <col min="2309" max="2309" width="9.7109375" bestFit="1" customWidth="1"/>
    <col min="2311" max="2311" width="12.7109375" bestFit="1" customWidth="1"/>
    <col min="2313" max="2313" width="10.85546875" customWidth="1"/>
    <col min="2315" max="2315" width="9.28515625" bestFit="1" customWidth="1"/>
    <col min="2316" max="2316" width="10.140625" customWidth="1"/>
    <col min="2317" max="2317" width="9.7109375" bestFit="1" customWidth="1"/>
    <col min="2318" max="2323" width="9.5703125" bestFit="1" customWidth="1"/>
    <col min="2324" max="2324" width="10.5703125" customWidth="1"/>
    <col min="2561" max="2561" width="6.42578125" bestFit="1" customWidth="1"/>
    <col min="2562" max="2562" width="23.28515625" customWidth="1"/>
    <col min="2563" max="2564" width="9.42578125" bestFit="1" customWidth="1"/>
    <col min="2565" max="2565" width="9.7109375" bestFit="1" customWidth="1"/>
    <col min="2567" max="2567" width="12.7109375" bestFit="1" customWidth="1"/>
    <col min="2569" max="2569" width="10.85546875" customWidth="1"/>
    <col min="2571" max="2571" width="9.28515625" bestFit="1" customWidth="1"/>
    <col min="2572" max="2572" width="10.140625" customWidth="1"/>
    <col min="2573" max="2573" width="9.7109375" bestFit="1" customWidth="1"/>
    <col min="2574" max="2579" width="9.5703125" bestFit="1" customWidth="1"/>
    <col min="2580" max="2580" width="10.5703125" customWidth="1"/>
    <col min="2817" max="2817" width="6.42578125" bestFit="1" customWidth="1"/>
    <col min="2818" max="2818" width="23.28515625" customWidth="1"/>
    <col min="2819" max="2820" width="9.42578125" bestFit="1" customWidth="1"/>
    <col min="2821" max="2821" width="9.7109375" bestFit="1" customWidth="1"/>
    <col min="2823" max="2823" width="12.7109375" bestFit="1" customWidth="1"/>
    <col min="2825" max="2825" width="10.85546875" customWidth="1"/>
    <col min="2827" max="2827" width="9.28515625" bestFit="1" customWidth="1"/>
    <col min="2828" max="2828" width="10.140625" customWidth="1"/>
    <col min="2829" max="2829" width="9.7109375" bestFit="1" customWidth="1"/>
    <col min="2830" max="2835" width="9.5703125" bestFit="1" customWidth="1"/>
    <col min="2836" max="2836" width="10.5703125" customWidth="1"/>
    <col min="3073" max="3073" width="6.42578125" bestFit="1" customWidth="1"/>
    <col min="3074" max="3074" width="23.28515625" customWidth="1"/>
    <col min="3075" max="3076" width="9.42578125" bestFit="1" customWidth="1"/>
    <col min="3077" max="3077" width="9.7109375" bestFit="1" customWidth="1"/>
    <col min="3079" max="3079" width="12.7109375" bestFit="1" customWidth="1"/>
    <col min="3081" max="3081" width="10.85546875" customWidth="1"/>
    <col min="3083" max="3083" width="9.28515625" bestFit="1" customWidth="1"/>
    <col min="3084" max="3084" width="10.140625" customWidth="1"/>
    <col min="3085" max="3085" width="9.7109375" bestFit="1" customWidth="1"/>
    <col min="3086" max="3091" width="9.5703125" bestFit="1" customWidth="1"/>
    <col min="3092" max="3092" width="10.5703125" customWidth="1"/>
    <col min="3329" max="3329" width="6.42578125" bestFit="1" customWidth="1"/>
    <col min="3330" max="3330" width="23.28515625" customWidth="1"/>
    <col min="3331" max="3332" width="9.42578125" bestFit="1" customWidth="1"/>
    <col min="3333" max="3333" width="9.7109375" bestFit="1" customWidth="1"/>
    <col min="3335" max="3335" width="12.7109375" bestFit="1" customWidth="1"/>
    <col min="3337" max="3337" width="10.85546875" customWidth="1"/>
    <col min="3339" max="3339" width="9.28515625" bestFit="1" customWidth="1"/>
    <col min="3340" max="3340" width="10.140625" customWidth="1"/>
    <col min="3341" max="3341" width="9.7109375" bestFit="1" customWidth="1"/>
    <col min="3342" max="3347" width="9.5703125" bestFit="1" customWidth="1"/>
    <col min="3348" max="3348" width="10.5703125" customWidth="1"/>
    <col min="3585" max="3585" width="6.42578125" bestFit="1" customWidth="1"/>
    <col min="3586" max="3586" width="23.28515625" customWidth="1"/>
    <col min="3587" max="3588" width="9.42578125" bestFit="1" customWidth="1"/>
    <col min="3589" max="3589" width="9.7109375" bestFit="1" customWidth="1"/>
    <col min="3591" max="3591" width="12.7109375" bestFit="1" customWidth="1"/>
    <col min="3593" max="3593" width="10.85546875" customWidth="1"/>
    <col min="3595" max="3595" width="9.28515625" bestFit="1" customWidth="1"/>
    <col min="3596" max="3596" width="10.140625" customWidth="1"/>
    <col min="3597" max="3597" width="9.7109375" bestFit="1" customWidth="1"/>
    <col min="3598" max="3603" width="9.5703125" bestFit="1" customWidth="1"/>
    <col min="3604" max="3604" width="10.5703125" customWidth="1"/>
    <col min="3841" max="3841" width="6.42578125" bestFit="1" customWidth="1"/>
    <col min="3842" max="3842" width="23.28515625" customWidth="1"/>
    <col min="3843" max="3844" width="9.42578125" bestFit="1" customWidth="1"/>
    <col min="3845" max="3845" width="9.7109375" bestFit="1" customWidth="1"/>
    <col min="3847" max="3847" width="12.7109375" bestFit="1" customWidth="1"/>
    <col min="3849" max="3849" width="10.85546875" customWidth="1"/>
    <col min="3851" max="3851" width="9.28515625" bestFit="1" customWidth="1"/>
    <col min="3852" max="3852" width="10.140625" customWidth="1"/>
    <col min="3853" max="3853" width="9.7109375" bestFit="1" customWidth="1"/>
    <col min="3854" max="3859" width="9.5703125" bestFit="1" customWidth="1"/>
    <col min="3860" max="3860" width="10.5703125" customWidth="1"/>
    <col min="4097" max="4097" width="6.42578125" bestFit="1" customWidth="1"/>
    <col min="4098" max="4098" width="23.28515625" customWidth="1"/>
    <col min="4099" max="4100" width="9.42578125" bestFit="1" customWidth="1"/>
    <col min="4101" max="4101" width="9.7109375" bestFit="1" customWidth="1"/>
    <col min="4103" max="4103" width="12.7109375" bestFit="1" customWidth="1"/>
    <col min="4105" max="4105" width="10.85546875" customWidth="1"/>
    <col min="4107" max="4107" width="9.28515625" bestFit="1" customWidth="1"/>
    <col min="4108" max="4108" width="10.140625" customWidth="1"/>
    <col min="4109" max="4109" width="9.7109375" bestFit="1" customWidth="1"/>
    <col min="4110" max="4115" width="9.5703125" bestFit="1" customWidth="1"/>
    <col min="4116" max="4116" width="10.5703125" customWidth="1"/>
    <col min="4353" max="4353" width="6.42578125" bestFit="1" customWidth="1"/>
    <col min="4354" max="4354" width="23.28515625" customWidth="1"/>
    <col min="4355" max="4356" width="9.42578125" bestFit="1" customWidth="1"/>
    <col min="4357" max="4357" width="9.7109375" bestFit="1" customWidth="1"/>
    <col min="4359" max="4359" width="12.7109375" bestFit="1" customWidth="1"/>
    <col min="4361" max="4361" width="10.85546875" customWidth="1"/>
    <col min="4363" max="4363" width="9.28515625" bestFit="1" customWidth="1"/>
    <col min="4364" max="4364" width="10.140625" customWidth="1"/>
    <col min="4365" max="4365" width="9.7109375" bestFit="1" customWidth="1"/>
    <col min="4366" max="4371" width="9.5703125" bestFit="1" customWidth="1"/>
    <col min="4372" max="4372" width="10.5703125" customWidth="1"/>
    <col min="4609" max="4609" width="6.42578125" bestFit="1" customWidth="1"/>
    <col min="4610" max="4610" width="23.28515625" customWidth="1"/>
    <col min="4611" max="4612" width="9.42578125" bestFit="1" customWidth="1"/>
    <col min="4613" max="4613" width="9.7109375" bestFit="1" customWidth="1"/>
    <col min="4615" max="4615" width="12.7109375" bestFit="1" customWidth="1"/>
    <col min="4617" max="4617" width="10.85546875" customWidth="1"/>
    <col min="4619" max="4619" width="9.28515625" bestFit="1" customWidth="1"/>
    <col min="4620" max="4620" width="10.140625" customWidth="1"/>
    <col min="4621" max="4621" width="9.7109375" bestFit="1" customWidth="1"/>
    <col min="4622" max="4627" width="9.5703125" bestFit="1" customWidth="1"/>
    <col min="4628" max="4628" width="10.5703125" customWidth="1"/>
    <col min="4865" max="4865" width="6.42578125" bestFit="1" customWidth="1"/>
    <col min="4866" max="4866" width="23.28515625" customWidth="1"/>
    <col min="4867" max="4868" width="9.42578125" bestFit="1" customWidth="1"/>
    <col min="4869" max="4869" width="9.7109375" bestFit="1" customWidth="1"/>
    <col min="4871" max="4871" width="12.7109375" bestFit="1" customWidth="1"/>
    <col min="4873" max="4873" width="10.85546875" customWidth="1"/>
    <col min="4875" max="4875" width="9.28515625" bestFit="1" customWidth="1"/>
    <col min="4876" max="4876" width="10.140625" customWidth="1"/>
    <col min="4877" max="4877" width="9.7109375" bestFit="1" customWidth="1"/>
    <col min="4878" max="4883" width="9.5703125" bestFit="1" customWidth="1"/>
    <col min="4884" max="4884" width="10.5703125" customWidth="1"/>
    <col min="5121" max="5121" width="6.42578125" bestFit="1" customWidth="1"/>
    <col min="5122" max="5122" width="23.28515625" customWidth="1"/>
    <col min="5123" max="5124" width="9.42578125" bestFit="1" customWidth="1"/>
    <col min="5125" max="5125" width="9.7109375" bestFit="1" customWidth="1"/>
    <col min="5127" max="5127" width="12.7109375" bestFit="1" customWidth="1"/>
    <col min="5129" max="5129" width="10.85546875" customWidth="1"/>
    <col min="5131" max="5131" width="9.28515625" bestFit="1" customWidth="1"/>
    <col min="5132" max="5132" width="10.140625" customWidth="1"/>
    <col min="5133" max="5133" width="9.7109375" bestFit="1" customWidth="1"/>
    <col min="5134" max="5139" width="9.5703125" bestFit="1" customWidth="1"/>
    <col min="5140" max="5140" width="10.5703125" customWidth="1"/>
    <col min="5377" max="5377" width="6.42578125" bestFit="1" customWidth="1"/>
    <col min="5378" max="5378" width="23.28515625" customWidth="1"/>
    <col min="5379" max="5380" width="9.42578125" bestFit="1" customWidth="1"/>
    <col min="5381" max="5381" width="9.7109375" bestFit="1" customWidth="1"/>
    <col min="5383" max="5383" width="12.7109375" bestFit="1" customWidth="1"/>
    <col min="5385" max="5385" width="10.85546875" customWidth="1"/>
    <col min="5387" max="5387" width="9.28515625" bestFit="1" customWidth="1"/>
    <col min="5388" max="5388" width="10.140625" customWidth="1"/>
    <col min="5389" max="5389" width="9.7109375" bestFit="1" customWidth="1"/>
    <col min="5390" max="5395" width="9.5703125" bestFit="1" customWidth="1"/>
    <col min="5396" max="5396" width="10.5703125" customWidth="1"/>
    <col min="5633" max="5633" width="6.42578125" bestFit="1" customWidth="1"/>
    <col min="5634" max="5634" width="23.28515625" customWidth="1"/>
    <col min="5635" max="5636" width="9.42578125" bestFit="1" customWidth="1"/>
    <col min="5637" max="5637" width="9.7109375" bestFit="1" customWidth="1"/>
    <col min="5639" max="5639" width="12.7109375" bestFit="1" customWidth="1"/>
    <col min="5641" max="5641" width="10.85546875" customWidth="1"/>
    <col min="5643" max="5643" width="9.28515625" bestFit="1" customWidth="1"/>
    <col min="5644" max="5644" width="10.140625" customWidth="1"/>
    <col min="5645" max="5645" width="9.7109375" bestFit="1" customWidth="1"/>
    <col min="5646" max="5651" width="9.5703125" bestFit="1" customWidth="1"/>
    <col min="5652" max="5652" width="10.5703125" customWidth="1"/>
    <col min="5889" max="5889" width="6.42578125" bestFit="1" customWidth="1"/>
    <col min="5890" max="5890" width="23.28515625" customWidth="1"/>
    <col min="5891" max="5892" width="9.42578125" bestFit="1" customWidth="1"/>
    <col min="5893" max="5893" width="9.7109375" bestFit="1" customWidth="1"/>
    <col min="5895" max="5895" width="12.7109375" bestFit="1" customWidth="1"/>
    <col min="5897" max="5897" width="10.85546875" customWidth="1"/>
    <col min="5899" max="5899" width="9.28515625" bestFit="1" customWidth="1"/>
    <col min="5900" max="5900" width="10.140625" customWidth="1"/>
    <col min="5901" max="5901" width="9.7109375" bestFit="1" customWidth="1"/>
    <col min="5902" max="5907" width="9.5703125" bestFit="1" customWidth="1"/>
    <col min="5908" max="5908" width="10.5703125" customWidth="1"/>
    <col min="6145" max="6145" width="6.42578125" bestFit="1" customWidth="1"/>
    <col min="6146" max="6146" width="23.28515625" customWidth="1"/>
    <col min="6147" max="6148" width="9.42578125" bestFit="1" customWidth="1"/>
    <col min="6149" max="6149" width="9.7109375" bestFit="1" customWidth="1"/>
    <col min="6151" max="6151" width="12.7109375" bestFit="1" customWidth="1"/>
    <col min="6153" max="6153" width="10.85546875" customWidth="1"/>
    <col min="6155" max="6155" width="9.28515625" bestFit="1" customWidth="1"/>
    <col min="6156" max="6156" width="10.140625" customWidth="1"/>
    <col min="6157" max="6157" width="9.7109375" bestFit="1" customWidth="1"/>
    <col min="6158" max="6163" width="9.5703125" bestFit="1" customWidth="1"/>
    <col min="6164" max="6164" width="10.5703125" customWidth="1"/>
    <col min="6401" max="6401" width="6.42578125" bestFit="1" customWidth="1"/>
    <col min="6402" max="6402" width="23.28515625" customWidth="1"/>
    <col min="6403" max="6404" width="9.42578125" bestFit="1" customWidth="1"/>
    <col min="6405" max="6405" width="9.7109375" bestFit="1" customWidth="1"/>
    <col min="6407" max="6407" width="12.7109375" bestFit="1" customWidth="1"/>
    <col min="6409" max="6409" width="10.85546875" customWidth="1"/>
    <col min="6411" max="6411" width="9.28515625" bestFit="1" customWidth="1"/>
    <col min="6412" max="6412" width="10.140625" customWidth="1"/>
    <col min="6413" max="6413" width="9.7109375" bestFit="1" customWidth="1"/>
    <col min="6414" max="6419" width="9.5703125" bestFit="1" customWidth="1"/>
    <col min="6420" max="6420" width="10.5703125" customWidth="1"/>
    <col min="6657" max="6657" width="6.42578125" bestFit="1" customWidth="1"/>
    <col min="6658" max="6658" width="23.28515625" customWidth="1"/>
    <col min="6659" max="6660" width="9.42578125" bestFit="1" customWidth="1"/>
    <col min="6661" max="6661" width="9.7109375" bestFit="1" customWidth="1"/>
    <col min="6663" max="6663" width="12.7109375" bestFit="1" customWidth="1"/>
    <col min="6665" max="6665" width="10.85546875" customWidth="1"/>
    <col min="6667" max="6667" width="9.28515625" bestFit="1" customWidth="1"/>
    <col min="6668" max="6668" width="10.140625" customWidth="1"/>
    <col min="6669" max="6669" width="9.7109375" bestFit="1" customWidth="1"/>
    <col min="6670" max="6675" width="9.5703125" bestFit="1" customWidth="1"/>
    <col min="6676" max="6676" width="10.5703125" customWidth="1"/>
    <col min="6913" max="6913" width="6.42578125" bestFit="1" customWidth="1"/>
    <col min="6914" max="6914" width="23.28515625" customWidth="1"/>
    <col min="6915" max="6916" width="9.42578125" bestFit="1" customWidth="1"/>
    <col min="6917" max="6917" width="9.7109375" bestFit="1" customWidth="1"/>
    <col min="6919" max="6919" width="12.7109375" bestFit="1" customWidth="1"/>
    <col min="6921" max="6921" width="10.85546875" customWidth="1"/>
    <col min="6923" max="6923" width="9.28515625" bestFit="1" customWidth="1"/>
    <col min="6924" max="6924" width="10.140625" customWidth="1"/>
    <col min="6925" max="6925" width="9.7109375" bestFit="1" customWidth="1"/>
    <col min="6926" max="6931" width="9.5703125" bestFit="1" customWidth="1"/>
    <col min="6932" max="6932" width="10.5703125" customWidth="1"/>
    <col min="7169" max="7169" width="6.42578125" bestFit="1" customWidth="1"/>
    <col min="7170" max="7170" width="23.28515625" customWidth="1"/>
    <col min="7171" max="7172" width="9.42578125" bestFit="1" customWidth="1"/>
    <col min="7173" max="7173" width="9.7109375" bestFit="1" customWidth="1"/>
    <col min="7175" max="7175" width="12.7109375" bestFit="1" customWidth="1"/>
    <col min="7177" max="7177" width="10.85546875" customWidth="1"/>
    <col min="7179" max="7179" width="9.28515625" bestFit="1" customWidth="1"/>
    <col min="7180" max="7180" width="10.140625" customWidth="1"/>
    <col min="7181" max="7181" width="9.7109375" bestFit="1" customWidth="1"/>
    <col min="7182" max="7187" width="9.5703125" bestFit="1" customWidth="1"/>
    <col min="7188" max="7188" width="10.5703125" customWidth="1"/>
    <col min="7425" max="7425" width="6.42578125" bestFit="1" customWidth="1"/>
    <col min="7426" max="7426" width="23.28515625" customWidth="1"/>
    <col min="7427" max="7428" width="9.42578125" bestFit="1" customWidth="1"/>
    <col min="7429" max="7429" width="9.7109375" bestFit="1" customWidth="1"/>
    <col min="7431" max="7431" width="12.7109375" bestFit="1" customWidth="1"/>
    <col min="7433" max="7433" width="10.85546875" customWidth="1"/>
    <col min="7435" max="7435" width="9.28515625" bestFit="1" customWidth="1"/>
    <col min="7436" max="7436" width="10.140625" customWidth="1"/>
    <col min="7437" max="7437" width="9.7109375" bestFit="1" customWidth="1"/>
    <col min="7438" max="7443" width="9.5703125" bestFit="1" customWidth="1"/>
    <col min="7444" max="7444" width="10.5703125" customWidth="1"/>
    <col min="7681" max="7681" width="6.42578125" bestFit="1" customWidth="1"/>
    <col min="7682" max="7682" width="23.28515625" customWidth="1"/>
    <col min="7683" max="7684" width="9.42578125" bestFit="1" customWidth="1"/>
    <col min="7685" max="7685" width="9.7109375" bestFit="1" customWidth="1"/>
    <col min="7687" max="7687" width="12.7109375" bestFit="1" customWidth="1"/>
    <col min="7689" max="7689" width="10.85546875" customWidth="1"/>
    <col min="7691" max="7691" width="9.28515625" bestFit="1" customWidth="1"/>
    <col min="7692" max="7692" width="10.140625" customWidth="1"/>
    <col min="7693" max="7693" width="9.7109375" bestFit="1" customWidth="1"/>
    <col min="7694" max="7699" width="9.5703125" bestFit="1" customWidth="1"/>
    <col min="7700" max="7700" width="10.5703125" customWidth="1"/>
    <col min="7937" max="7937" width="6.42578125" bestFit="1" customWidth="1"/>
    <col min="7938" max="7938" width="23.28515625" customWidth="1"/>
    <col min="7939" max="7940" width="9.42578125" bestFit="1" customWidth="1"/>
    <col min="7941" max="7941" width="9.7109375" bestFit="1" customWidth="1"/>
    <col min="7943" max="7943" width="12.7109375" bestFit="1" customWidth="1"/>
    <col min="7945" max="7945" width="10.85546875" customWidth="1"/>
    <col min="7947" max="7947" width="9.28515625" bestFit="1" customWidth="1"/>
    <col min="7948" max="7948" width="10.140625" customWidth="1"/>
    <col min="7949" max="7949" width="9.7109375" bestFit="1" customWidth="1"/>
    <col min="7950" max="7955" width="9.5703125" bestFit="1" customWidth="1"/>
    <col min="7956" max="7956" width="10.5703125" customWidth="1"/>
    <col min="8193" max="8193" width="6.42578125" bestFit="1" customWidth="1"/>
    <col min="8194" max="8194" width="23.28515625" customWidth="1"/>
    <col min="8195" max="8196" width="9.42578125" bestFit="1" customWidth="1"/>
    <col min="8197" max="8197" width="9.7109375" bestFit="1" customWidth="1"/>
    <col min="8199" max="8199" width="12.7109375" bestFit="1" customWidth="1"/>
    <col min="8201" max="8201" width="10.85546875" customWidth="1"/>
    <col min="8203" max="8203" width="9.28515625" bestFit="1" customWidth="1"/>
    <col min="8204" max="8204" width="10.140625" customWidth="1"/>
    <col min="8205" max="8205" width="9.7109375" bestFit="1" customWidth="1"/>
    <col min="8206" max="8211" width="9.5703125" bestFit="1" customWidth="1"/>
    <col min="8212" max="8212" width="10.5703125" customWidth="1"/>
    <col min="8449" max="8449" width="6.42578125" bestFit="1" customWidth="1"/>
    <col min="8450" max="8450" width="23.28515625" customWidth="1"/>
    <col min="8451" max="8452" width="9.42578125" bestFit="1" customWidth="1"/>
    <col min="8453" max="8453" width="9.7109375" bestFit="1" customWidth="1"/>
    <col min="8455" max="8455" width="12.7109375" bestFit="1" customWidth="1"/>
    <col min="8457" max="8457" width="10.85546875" customWidth="1"/>
    <col min="8459" max="8459" width="9.28515625" bestFit="1" customWidth="1"/>
    <col min="8460" max="8460" width="10.140625" customWidth="1"/>
    <col min="8461" max="8461" width="9.7109375" bestFit="1" customWidth="1"/>
    <col min="8462" max="8467" width="9.5703125" bestFit="1" customWidth="1"/>
    <col min="8468" max="8468" width="10.5703125" customWidth="1"/>
    <col min="8705" max="8705" width="6.42578125" bestFit="1" customWidth="1"/>
    <col min="8706" max="8706" width="23.28515625" customWidth="1"/>
    <col min="8707" max="8708" width="9.42578125" bestFit="1" customWidth="1"/>
    <col min="8709" max="8709" width="9.7109375" bestFit="1" customWidth="1"/>
    <col min="8711" max="8711" width="12.7109375" bestFit="1" customWidth="1"/>
    <col min="8713" max="8713" width="10.85546875" customWidth="1"/>
    <col min="8715" max="8715" width="9.28515625" bestFit="1" customWidth="1"/>
    <col min="8716" max="8716" width="10.140625" customWidth="1"/>
    <col min="8717" max="8717" width="9.7109375" bestFit="1" customWidth="1"/>
    <col min="8718" max="8723" width="9.5703125" bestFit="1" customWidth="1"/>
    <col min="8724" max="8724" width="10.5703125" customWidth="1"/>
    <col min="8961" max="8961" width="6.42578125" bestFit="1" customWidth="1"/>
    <col min="8962" max="8962" width="23.28515625" customWidth="1"/>
    <col min="8963" max="8964" width="9.42578125" bestFit="1" customWidth="1"/>
    <col min="8965" max="8965" width="9.7109375" bestFit="1" customWidth="1"/>
    <col min="8967" max="8967" width="12.7109375" bestFit="1" customWidth="1"/>
    <col min="8969" max="8969" width="10.85546875" customWidth="1"/>
    <col min="8971" max="8971" width="9.28515625" bestFit="1" customWidth="1"/>
    <col min="8972" max="8972" width="10.140625" customWidth="1"/>
    <col min="8973" max="8973" width="9.7109375" bestFit="1" customWidth="1"/>
    <col min="8974" max="8979" width="9.5703125" bestFit="1" customWidth="1"/>
    <col min="8980" max="8980" width="10.5703125" customWidth="1"/>
    <col min="9217" max="9217" width="6.42578125" bestFit="1" customWidth="1"/>
    <col min="9218" max="9218" width="23.28515625" customWidth="1"/>
    <col min="9219" max="9220" width="9.42578125" bestFit="1" customWidth="1"/>
    <col min="9221" max="9221" width="9.7109375" bestFit="1" customWidth="1"/>
    <col min="9223" max="9223" width="12.7109375" bestFit="1" customWidth="1"/>
    <col min="9225" max="9225" width="10.85546875" customWidth="1"/>
    <col min="9227" max="9227" width="9.28515625" bestFit="1" customWidth="1"/>
    <col min="9228" max="9228" width="10.140625" customWidth="1"/>
    <col min="9229" max="9229" width="9.7109375" bestFit="1" customWidth="1"/>
    <col min="9230" max="9235" width="9.5703125" bestFit="1" customWidth="1"/>
    <col min="9236" max="9236" width="10.5703125" customWidth="1"/>
    <col min="9473" max="9473" width="6.42578125" bestFit="1" customWidth="1"/>
    <col min="9474" max="9474" width="23.28515625" customWidth="1"/>
    <col min="9475" max="9476" width="9.42578125" bestFit="1" customWidth="1"/>
    <col min="9477" max="9477" width="9.7109375" bestFit="1" customWidth="1"/>
    <col min="9479" max="9479" width="12.7109375" bestFit="1" customWidth="1"/>
    <col min="9481" max="9481" width="10.85546875" customWidth="1"/>
    <col min="9483" max="9483" width="9.28515625" bestFit="1" customWidth="1"/>
    <col min="9484" max="9484" width="10.140625" customWidth="1"/>
    <col min="9485" max="9485" width="9.7109375" bestFit="1" customWidth="1"/>
    <col min="9486" max="9491" width="9.5703125" bestFit="1" customWidth="1"/>
    <col min="9492" max="9492" width="10.5703125" customWidth="1"/>
    <col min="9729" max="9729" width="6.42578125" bestFit="1" customWidth="1"/>
    <col min="9730" max="9730" width="23.28515625" customWidth="1"/>
    <col min="9731" max="9732" width="9.42578125" bestFit="1" customWidth="1"/>
    <col min="9733" max="9733" width="9.7109375" bestFit="1" customWidth="1"/>
    <col min="9735" max="9735" width="12.7109375" bestFit="1" customWidth="1"/>
    <col min="9737" max="9737" width="10.85546875" customWidth="1"/>
    <col min="9739" max="9739" width="9.28515625" bestFit="1" customWidth="1"/>
    <col min="9740" max="9740" width="10.140625" customWidth="1"/>
    <col min="9741" max="9741" width="9.7109375" bestFit="1" customWidth="1"/>
    <col min="9742" max="9747" width="9.5703125" bestFit="1" customWidth="1"/>
    <col min="9748" max="9748" width="10.5703125" customWidth="1"/>
    <col min="9985" max="9985" width="6.42578125" bestFit="1" customWidth="1"/>
    <col min="9986" max="9986" width="23.28515625" customWidth="1"/>
    <col min="9987" max="9988" width="9.42578125" bestFit="1" customWidth="1"/>
    <col min="9989" max="9989" width="9.7109375" bestFit="1" customWidth="1"/>
    <col min="9991" max="9991" width="12.7109375" bestFit="1" customWidth="1"/>
    <col min="9993" max="9993" width="10.85546875" customWidth="1"/>
    <col min="9995" max="9995" width="9.28515625" bestFit="1" customWidth="1"/>
    <col min="9996" max="9996" width="10.140625" customWidth="1"/>
    <col min="9997" max="9997" width="9.7109375" bestFit="1" customWidth="1"/>
    <col min="9998" max="10003" width="9.5703125" bestFit="1" customWidth="1"/>
    <col min="10004" max="10004" width="10.5703125" customWidth="1"/>
    <col min="10241" max="10241" width="6.42578125" bestFit="1" customWidth="1"/>
    <col min="10242" max="10242" width="23.28515625" customWidth="1"/>
    <col min="10243" max="10244" width="9.42578125" bestFit="1" customWidth="1"/>
    <col min="10245" max="10245" width="9.7109375" bestFit="1" customWidth="1"/>
    <col min="10247" max="10247" width="12.7109375" bestFit="1" customWidth="1"/>
    <col min="10249" max="10249" width="10.85546875" customWidth="1"/>
    <col min="10251" max="10251" width="9.28515625" bestFit="1" customWidth="1"/>
    <col min="10252" max="10252" width="10.140625" customWidth="1"/>
    <col min="10253" max="10253" width="9.7109375" bestFit="1" customWidth="1"/>
    <col min="10254" max="10259" width="9.5703125" bestFit="1" customWidth="1"/>
    <col min="10260" max="10260" width="10.5703125" customWidth="1"/>
    <col min="10497" max="10497" width="6.42578125" bestFit="1" customWidth="1"/>
    <col min="10498" max="10498" width="23.28515625" customWidth="1"/>
    <col min="10499" max="10500" width="9.42578125" bestFit="1" customWidth="1"/>
    <col min="10501" max="10501" width="9.7109375" bestFit="1" customWidth="1"/>
    <col min="10503" max="10503" width="12.7109375" bestFit="1" customWidth="1"/>
    <col min="10505" max="10505" width="10.85546875" customWidth="1"/>
    <col min="10507" max="10507" width="9.28515625" bestFit="1" customWidth="1"/>
    <col min="10508" max="10508" width="10.140625" customWidth="1"/>
    <col min="10509" max="10509" width="9.7109375" bestFit="1" customWidth="1"/>
    <col min="10510" max="10515" width="9.5703125" bestFit="1" customWidth="1"/>
    <col min="10516" max="10516" width="10.5703125" customWidth="1"/>
    <col min="10753" max="10753" width="6.42578125" bestFit="1" customWidth="1"/>
    <col min="10754" max="10754" width="23.28515625" customWidth="1"/>
    <col min="10755" max="10756" width="9.42578125" bestFit="1" customWidth="1"/>
    <col min="10757" max="10757" width="9.7109375" bestFit="1" customWidth="1"/>
    <col min="10759" max="10759" width="12.7109375" bestFit="1" customWidth="1"/>
    <col min="10761" max="10761" width="10.85546875" customWidth="1"/>
    <col min="10763" max="10763" width="9.28515625" bestFit="1" customWidth="1"/>
    <col min="10764" max="10764" width="10.140625" customWidth="1"/>
    <col min="10765" max="10765" width="9.7109375" bestFit="1" customWidth="1"/>
    <col min="10766" max="10771" width="9.5703125" bestFit="1" customWidth="1"/>
    <col min="10772" max="10772" width="10.5703125" customWidth="1"/>
    <col min="11009" max="11009" width="6.42578125" bestFit="1" customWidth="1"/>
    <col min="11010" max="11010" width="23.28515625" customWidth="1"/>
    <col min="11011" max="11012" width="9.42578125" bestFit="1" customWidth="1"/>
    <col min="11013" max="11013" width="9.7109375" bestFit="1" customWidth="1"/>
    <col min="11015" max="11015" width="12.7109375" bestFit="1" customWidth="1"/>
    <col min="11017" max="11017" width="10.85546875" customWidth="1"/>
    <col min="11019" max="11019" width="9.28515625" bestFit="1" customWidth="1"/>
    <col min="11020" max="11020" width="10.140625" customWidth="1"/>
    <col min="11021" max="11021" width="9.7109375" bestFit="1" customWidth="1"/>
    <col min="11022" max="11027" width="9.5703125" bestFit="1" customWidth="1"/>
    <col min="11028" max="11028" width="10.5703125" customWidth="1"/>
    <col min="11265" max="11265" width="6.42578125" bestFit="1" customWidth="1"/>
    <col min="11266" max="11266" width="23.28515625" customWidth="1"/>
    <col min="11267" max="11268" width="9.42578125" bestFit="1" customWidth="1"/>
    <col min="11269" max="11269" width="9.7109375" bestFit="1" customWidth="1"/>
    <col min="11271" max="11271" width="12.7109375" bestFit="1" customWidth="1"/>
    <col min="11273" max="11273" width="10.85546875" customWidth="1"/>
    <col min="11275" max="11275" width="9.28515625" bestFit="1" customWidth="1"/>
    <col min="11276" max="11276" width="10.140625" customWidth="1"/>
    <col min="11277" max="11277" width="9.7109375" bestFit="1" customWidth="1"/>
    <col min="11278" max="11283" width="9.5703125" bestFit="1" customWidth="1"/>
    <col min="11284" max="11284" width="10.5703125" customWidth="1"/>
    <col min="11521" max="11521" width="6.42578125" bestFit="1" customWidth="1"/>
    <col min="11522" max="11522" width="23.28515625" customWidth="1"/>
    <col min="11523" max="11524" width="9.42578125" bestFit="1" customWidth="1"/>
    <col min="11525" max="11525" width="9.7109375" bestFit="1" customWidth="1"/>
    <col min="11527" max="11527" width="12.7109375" bestFit="1" customWidth="1"/>
    <col min="11529" max="11529" width="10.85546875" customWidth="1"/>
    <col min="11531" max="11531" width="9.28515625" bestFit="1" customWidth="1"/>
    <col min="11532" max="11532" width="10.140625" customWidth="1"/>
    <col min="11533" max="11533" width="9.7109375" bestFit="1" customWidth="1"/>
    <col min="11534" max="11539" width="9.5703125" bestFit="1" customWidth="1"/>
    <col min="11540" max="11540" width="10.5703125" customWidth="1"/>
    <col min="11777" max="11777" width="6.42578125" bestFit="1" customWidth="1"/>
    <col min="11778" max="11778" width="23.28515625" customWidth="1"/>
    <col min="11779" max="11780" width="9.42578125" bestFit="1" customWidth="1"/>
    <col min="11781" max="11781" width="9.7109375" bestFit="1" customWidth="1"/>
    <col min="11783" max="11783" width="12.7109375" bestFit="1" customWidth="1"/>
    <col min="11785" max="11785" width="10.85546875" customWidth="1"/>
    <col min="11787" max="11787" width="9.28515625" bestFit="1" customWidth="1"/>
    <col min="11788" max="11788" width="10.140625" customWidth="1"/>
    <col min="11789" max="11789" width="9.7109375" bestFit="1" customWidth="1"/>
    <col min="11790" max="11795" width="9.5703125" bestFit="1" customWidth="1"/>
    <col min="11796" max="11796" width="10.5703125" customWidth="1"/>
    <col min="12033" max="12033" width="6.42578125" bestFit="1" customWidth="1"/>
    <col min="12034" max="12034" width="23.28515625" customWidth="1"/>
    <col min="12035" max="12036" width="9.42578125" bestFit="1" customWidth="1"/>
    <col min="12037" max="12037" width="9.7109375" bestFit="1" customWidth="1"/>
    <col min="12039" max="12039" width="12.7109375" bestFit="1" customWidth="1"/>
    <col min="12041" max="12041" width="10.85546875" customWidth="1"/>
    <col min="12043" max="12043" width="9.28515625" bestFit="1" customWidth="1"/>
    <col min="12044" max="12044" width="10.140625" customWidth="1"/>
    <col min="12045" max="12045" width="9.7109375" bestFit="1" customWidth="1"/>
    <col min="12046" max="12051" width="9.5703125" bestFit="1" customWidth="1"/>
    <col min="12052" max="12052" width="10.5703125" customWidth="1"/>
    <col min="12289" max="12289" width="6.42578125" bestFit="1" customWidth="1"/>
    <col min="12290" max="12290" width="23.28515625" customWidth="1"/>
    <col min="12291" max="12292" width="9.42578125" bestFit="1" customWidth="1"/>
    <col min="12293" max="12293" width="9.7109375" bestFit="1" customWidth="1"/>
    <col min="12295" max="12295" width="12.7109375" bestFit="1" customWidth="1"/>
    <col min="12297" max="12297" width="10.85546875" customWidth="1"/>
    <col min="12299" max="12299" width="9.28515625" bestFit="1" customWidth="1"/>
    <col min="12300" max="12300" width="10.140625" customWidth="1"/>
    <col min="12301" max="12301" width="9.7109375" bestFit="1" customWidth="1"/>
    <col min="12302" max="12307" width="9.5703125" bestFit="1" customWidth="1"/>
    <col min="12308" max="12308" width="10.5703125" customWidth="1"/>
    <col min="12545" max="12545" width="6.42578125" bestFit="1" customWidth="1"/>
    <col min="12546" max="12546" width="23.28515625" customWidth="1"/>
    <col min="12547" max="12548" width="9.42578125" bestFit="1" customWidth="1"/>
    <col min="12549" max="12549" width="9.7109375" bestFit="1" customWidth="1"/>
    <col min="12551" max="12551" width="12.7109375" bestFit="1" customWidth="1"/>
    <col min="12553" max="12553" width="10.85546875" customWidth="1"/>
    <col min="12555" max="12555" width="9.28515625" bestFit="1" customWidth="1"/>
    <col min="12556" max="12556" width="10.140625" customWidth="1"/>
    <col min="12557" max="12557" width="9.7109375" bestFit="1" customWidth="1"/>
    <col min="12558" max="12563" width="9.5703125" bestFit="1" customWidth="1"/>
    <col min="12564" max="12564" width="10.5703125" customWidth="1"/>
    <col min="12801" max="12801" width="6.42578125" bestFit="1" customWidth="1"/>
    <col min="12802" max="12802" width="23.28515625" customWidth="1"/>
    <col min="12803" max="12804" width="9.42578125" bestFit="1" customWidth="1"/>
    <col min="12805" max="12805" width="9.7109375" bestFit="1" customWidth="1"/>
    <col min="12807" max="12807" width="12.7109375" bestFit="1" customWidth="1"/>
    <col min="12809" max="12809" width="10.85546875" customWidth="1"/>
    <col min="12811" max="12811" width="9.28515625" bestFit="1" customWidth="1"/>
    <col min="12812" max="12812" width="10.140625" customWidth="1"/>
    <col min="12813" max="12813" width="9.7109375" bestFit="1" customWidth="1"/>
    <col min="12814" max="12819" width="9.5703125" bestFit="1" customWidth="1"/>
    <col min="12820" max="12820" width="10.5703125" customWidth="1"/>
    <col min="13057" max="13057" width="6.42578125" bestFit="1" customWidth="1"/>
    <col min="13058" max="13058" width="23.28515625" customWidth="1"/>
    <col min="13059" max="13060" width="9.42578125" bestFit="1" customWidth="1"/>
    <col min="13061" max="13061" width="9.7109375" bestFit="1" customWidth="1"/>
    <col min="13063" max="13063" width="12.7109375" bestFit="1" customWidth="1"/>
    <col min="13065" max="13065" width="10.85546875" customWidth="1"/>
    <col min="13067" max="13067" width="9.28515625" bestFit="1" customWidth="1"/>
    <col min="13068" max="13068" width="10.140625" customWidth="1"/>
    <col min="13069" max="13069" width="9.7109375" bestFit="1" customWidth="1"/>
    <col min="13070" max="13075" width="9.5703125" bestFit="1" customWidth="1"/>
    <col min="13076" max="13076" width="10.5703125" customWidth="1"/>
    <col min="13313" max="13313" width="6.42578125" bestFit="1" customWidth="1"/>
    <col min="13314" max="13314" width="23.28515625" customWidth="1"/>
    <col min="13315" max="13316" width="9.42578125" bestFit="1" customWidth="1"/>
    <col min="13317" max="13317" width="9.7109375" bestFit="1" customWidth="1"/>
    <col min="13319" max="13319" width="12.7109375" bestFit="1" customWidth="1"/>
    <col min="13321" max="13321" width="10.85546875" customWidth="1"/>
    <col min="13323" max="13323" width="9.28515625" bestFit="1" customWidth="1"/>
    <col min="13324" max="13324" width="10.140625" customWidth="1"/>
    <col min="13325" max="13325" width="9.7109375" bestFit="1" customWidth="1"/>
    <col min="13326" max="13331" width="9.5703125" bestFit="1" customWidth="1"/>
    <col min="13332" max="13332" width="10.5703125" customWidth="1"/>
    <col min="13569" max="13569" width="6.42578125" bestFit="1" customWidth="1"/>
    <col min="13570" max="13570" width="23.28515625" customWidth="1"/>
    <col min="13571" max="13572" width="9.42578125" bestFit="1" customWidth="1"/>
    <col min="13573" max="13573" width="9.7109375" bestFit="1" customWidth="1"/>
    <col min="13575" max="13575" width="12.7109375" bestFit="1" customWidth="1"/>
    <col min="13577" max="13577" width="10.85546875" customWidth="1"/>
    <col min="13579" max="13579" width="9.28515625" bestFit="1" customWidth="1"/>
    <col min="13580" max="13580" width="10.140625" customWidth="1"/>
    <col min="13581" max="13581" width="9.7109375" bestFit="1" customWidth="1"/>
    <col min="13582" max="13587" width="9.5703125" bestFit="1" customWidth="1"/>
    <col min="13588" max="13588" width="10.5703125" customWidth="1"/>
    <col min="13825" max="13825" width="6.42578125" bestFit="1" customWidth="1"/>
    <col min="13826" max="13826" width="23.28515625" customWidth="1"/>
    <col min="13827" max="13828" width="9.42578125" bestFit="1" customWidth="1"/>
    <col min="13829" max="13829" width="9.7109375" bestFit="1" customWidth="1"/>
    <col min="13831" max="13831" width="12.7109375" bestFit="1" customWidth="1"/>
    <col min="13833" max="13833" width="10.85546875" customWidth="1"/>
    <col min="13835" max="13835" width="9.28515625" bestFit="1" customWidth="1"/>
    <col min="13836" max="13836" width="10.140625" customWidth="1"/>
    <col min="13837" max="13837" width="9.7109375" bestFit="1" customWidth="1"/>
    <col min="13838" max="13843" width="9.5703125" bestFit="1" customWidth="1"/>
    <col min="13844" max="13844" width="10.5703125" customWidth="1"/>
    <col min="14081" max="14081" width="6.42578125" bestFit="1" customWidth="1"/>
    <col min="14082" max="14082" width="23.28515625" customWidth="1"/>
    <col min="14083" max="14084" width="9.42578125" bestFit="1" customWidth="1"/>
    <col min="14085" max="14085" width="9.7109375" bestFit="1" customWidth="1"/>
    <col min="14087" max="14087" width="12.7109375" bestFit="1" customWidth="1"/>
    <col min="14089" max="14089" width="10.85546875" customWidth="1"/>
    <col min="14091" max="14091" width="9.28515625" bestFit="1" customWidth="1"/>
    <col min="14092" max="14092" width="10.140625" customWidth="1"/>
    <col min="14093" max="14093" width="9.7109375" bestFit="1" customWidth="1"/>
    <col min="14094" max="14099" width="9.5703125" bestFit="1" customWidth="1"/>
    <col min="14100" max="14100" width="10.5703125" customWidth="1"/>
    <col min="14337" max="14337" width="6.42578125" bestFit="1" customWidth="1"/>
    <col min="14338" max="14338" width="23.28515625" customWidth="1"/>
    <col min="14339" max="14340" width="9.42578125" bestFit="1" customWidth="1"/>
    <col min="14341" max="14341" width="9.7109375" bestFit="1" customWidth="1"/>
    <col min="14343" max="14343" width="12.7109375" bestFit="1" customWidth="1"/>
    <col min="14345" max="14345" width="10.85546875" customWidth="1"/>
    <col min="14347" max="14347" width="9.28515625" bestFit="1" customWidth="1"/>
    <col min="14348" max="14348" width="10.140625" customWidth="1"/>
    <col min="14349" max="14349" width="9.7109375" bestFit="1" customWidth="1"/>
    <col min="14350" max="14355" width="9.5703125" bestFit="1" customWidth="1"/>
    <col min="14356" max="14356" width="10.5703125" customWidth="1"/>
    <col min="14593" max="14593" width="6.42578125" bestFit="1" customWidth="1"/>
    <col min="14594" max="14594" width="23.28515625" customWidth="1"/>
    <col min="14595" max="14596" width="9.42578125" bestFit="1" customWidth="1"/>
    <col min="14597" max="14597" width="9.7109375" bestFit="1" customWidth="1"/>
    <col min="14599" max="14599" width="12.7109375" bestFit="1" customWidth="1"/>
    <col min="14601" max="14601" width="10.85546875" customWidth="1"/>
    <col min="14603" max="14603" width="9.28515625" bestFit="1" customWidth="1"/>
    <col min="14604" max="14604" width="10.140625" customWidth="1"/>
    <col min="14605" max="14605" width="9.7109375" bestFit="1" customWidth="1"/>
    <col min="14606" max="14611" width="9.5703125" bestFit="1" customWidth="1"/>
    <col min="14612" max="14612" width="10.5703125" customWidth="1"/>
    <col min="14849" max="14849" width="6.42578125" bestFit="1" customWidth="1"/>
    <col min="14850" max="14850" width="23.28515625" customWidth="1"/>
    <col min="14851" max="14852" width="9.42578125" bestFit="1" customWidth="1"/>
    <col min="14853" max="14853" width="9.7109375" bestFit="1" customWidth="1"/>
    <col min="14855" max="14855" width="12.7109375" bestFit="1" customWidth="1"/>
    <col min="14857" max="14857" width="10.85546875" customWidth="1"/>
    <col min="14859" max="14859" width="9.28515625" bestFit="1" customWidth="1"/>
    <col min="14860" max="14860" width="10.140625" customWidth="1"/>
    <col min="14861" max="14861" width="9.7109375" bestFit="1" customWidth="1"/>
    <col min="14862" max="14867" width="9.5703125" bestFit="1" customWidth="1"/>
    <col min="14868" max="14868" width="10.5703125" customWidth="1"/>
    <col min="15105" max="15105" width="6.42578125" bestFit="1" customWidth="1"/>
    <col min="15106" max="15106" width="23.28515625" customWidth="1"/>
    <col min="15107" max="15108" width="9.42578125" bestFit="1" customWidth="1"/>
    <col min="15109" max="15109" width="9.7109375" bestFit="1" customWidth="1"/>
    <col min="15111" max="15111" width="12.7109375" bestFit="1" customWidth="1"/>
    <col min="15113" max="15113" width="10.85546875" customWidth="1"/>
    <col min="15115" max="15115" width="9.28515625" bestFit="1" customWidth="1"/>
    <col min="15116" max="15116" width="10.140625" customWidth="1"/>
    <col min="15117" max="15117" width="9.7109375" bestFit="1" customWidth="1"/>
    <col min="15118" max="15123" width="9.5703125" bestFit="1" customWidth="1"/>
    <col min="15124" max="15124" width="10.5703125" customWidth="1"/>
    <col min="15361" max="15361" width="6.42578125" bestFit="1" customWidth="1"/>
    <col min="15362" max="15362" width="23.28515625" customWidth="1"/>
    <col min="15363" max="15364" width="9.42578125" bestFit="1" customWidth="1"/>
    <col min="15365" max="15365" width="9.7109375" bestFit="1" customWidth="1"/>
    <col min="15367" max="15367" width="12.7109375" bestFit="1" customWidth="1"/>
    <col min="15369" max="15369" width="10.85546875" customWidth="1"/>
    <col min="15371" max="15371" width="9.28515625" bestFit="1" customWidth="1"/>
    <col min="15372" max="15372" width="10.140625" customWidth="1"/>
    <col min="15373" max="15373" width="9.7109375" bestFit="1" customWidth="1"/>
    <col min="15374" max="15379" width="9.5703125" bestFit="1" customWidth="1"/>
    <col min="15380" max="15380" width="10.5703125" customWidth="1"/>
    <col min="15617" max="15617" width="6.42578125" bestFit="1" customWidth="1"/>
    <col min="15618" max="15618" width="23.28515625" customWidth="1"/>
    <col min="15619" max="15620" width="9.42578125" bestFit="1" customWidth="1"/>
    <col min="15621" max="15621" width="9.7109375" bestFit="1" customWidth="1"/>
    <col min="15623" max="15623" width="12.7109375" bestFit="1" customWidth="1"/>
    <col min="15625" max="15625" width="10.85546875" customWidth="1"/>
    <col min="15627" max="15627" width="9.28515625" bestFit="1" customWidth="1"/>
    <col min="15628" max="15628" width="10.140625" customWidth="1"/>
    <col min="15629" max="15629" width="9.7109375" bestFit="1" customWidth="1"/>
    <col min="15630" max="15635" width="9.5703125" bestFit="1" customWidth="1"/>
    <col min="15636" max="15636" width="10.5703125" customWidth="1"/>
    <col min="15873" max="15873" width="6.42578125" bestFit="1" customWidth="1"/>
    <col min="15874" max="15874" width="23.28515625" customWidth="1"/>
    <col min="15875" max="15876" width="9.42578125" bestFit="1" customWidth="1"/>
    <col min="15877" max="15877" width="9.7109375" bestFit="1" customWidth="1"/>
    <col min="15879" max="15879" width="12.7109375" bestFit="1" customWidth="1"/>
    <col min="15881" max="15881" width="10.85546875" customWidth="1"/>
    <col min="15883" max="15883" width="9.28515625" bestFit="1" customWidth="1"/>
    <col min="15884" max="15884" width="10.140625" customWidth="1"/>
    <col min="15885" max="15885" width="9.7109375" bestFit="1" customWidth="1"/>
    <col min="15886" max="15891" width="9.5703125" bestFit="1" customWidth="1"/>
    <col min="15892" max="15892" width="10.5703125" customWidth="1"/>
    <col min="16129" max="16129" width="6.42578125" bestFit="1" customWidth="1"/>
    <col min="16130" max="16130" width="23.28515625" customWidth="1"/>
    <col min="16131" max="16132" width="9.42578125" bestFit="1" customWidth="1"/>
    <col min="16133" max="16133" width="9.7109375" bestFit="1" customWidth="1"/>
    <col min="16135" max="16135" width="12.7109375" bestFit="1" customWidth="1"/>
    <col min="16137" max="16137" width="10.85546875" customWidth="1"/>
    <col min="16139" max="16139" width="9.28515625" bestFit="1" customWidth="1"/>
    <col min="16140" max="16140" width="10.140625" customWidth="1"/>
    <col min="16141" max="16141" width="9.7109375" bestFit="1" customWidth="1"/>
    <col min="16142" max="16147" width="9.5703125" bestFit="1" customWidth="1"/>
    <col min="16148" max="16148" width="10.5703125" customWidth="1"/>
  </cols>
  <sheetData>
    <row r="1" spans="1:22">
      <c r="B1" s="869" t="s">
        <v>839</v>
      </c>
      <c r="D1" s="869"/>
      <c r="E1" s="870" t="s">
        <v>840</v>
      </c>
      <c r="G1" s="9"/>
      <c r="K1" t="s">
        <v>841</v>
      </c>
      <c r="L1">
        <v>1</v>
      </c>
    </row>
    <row r="2" spans="1:22" ht="20.25">
      <c r="B2" t="s">
        <v>842</v>
      </c>
      <c r="G2" s="9"/>
      <c r="H2" t="s">
        <v>808</v>
      </c>
      <c r="I2" s="871">
        <v>2.1</v>
      </c>
      <c r="J2" t="s">
        <v>843</v>
      </c>
      <c r="L2" s="1924" t="s">
        <v>844</v>
      </c>
      <c r="M2" s="1924"/>
      <c r="N2" s="1924"/>
      <c r="O2" s="1924"/>
      <c r="P2" s="1924"/>
      <c r="Q2" s="1924"/>
      <c r="R2" s="1924"/>
      <c r="S2" s="1924"/>
    </row>
    <row r="3" spans="1:22" ht="20.25">
      <c r="B3" t="s">
        <v>845</v>
      </c>
      <c r="G3" s="9"/>
      <c r="H3" t="s">
        <v>808</v>
      </c>
      <c r="I3" s="871">
        <v>12</v>
      </c>
      <c r="J3" t="s">
        <v>843</v>
      </c>
      <c r="K3" s="872" t="s">
        <v>512</v>
      </c>
      <c r="L3" s="873" t="s">
        <v>513</v>
      </c>
      <c r="M3" s="873" t="s">
        <v>1073</v>
      </c>
      <c r="N3" s="873" t="s">
        <v>515</v>
      </c>
      <c r="O3" s="875" t="s">
        <v>516</v>
      </c>
      <c r="P3" s="873" t="s">
        <v>517</v>
      </c>
      <c r="Q3" s="873" t="s">
        <v>518</v>
      </c>
      <c r="R3" s="874" t="s">
        <v>519</v>
      </c>
      <c r="S3" s="876" t="s">
        <v>520</v>
      </c>
      <c r="T3" s="875" t="s">
        <v>846</v>
      </c>
    </row>
    <row r="4" spans="1:22" ht="20.25">
      <c r="B4" t="s">
        <v>847</v>
      </c>
      <c r="E4" s="877" t="e">
        <f>G46</f>
        <v>#N/A</v>
      </c>
      <c r="G4" s="9">
        <v>42</v>
      </c>
      <c r="H4" t="s">
        <v>808</v>
      </c>
      <c r="I4" s="871">
        <f>+G4</f>
        <v>42</v>
      </c>
      <c r="J4" t="s">
        <v>848</v>
      </c>
      <c r="K4" s="878">
        <v>80</v>
      </c>
      <c r="L4" s="879" t="e">
        <f>VLOOKUP(K4,'[118]DI specials'!$B$36:$J$51,9,0)</f>
        <v>#N/A</v>
      </c>
      <c r="M4" s="879" t="e">
        <f>VLOOKUP(K4,'[118]DI specials'!$B$59:$J$74,9,0)</f>
        <v>#N/A</v>
      </c>
      <c r="N4" s="879" t="e">
        <f>M4</f>
        <v>#N/A</v>
      </c>
      <c r="O4" s="879" t="e">
        <f>VLOOKUP(K4,'[118]DI specials'!$C$214:$H$229,6,0)</f>
        <v>#N/A</v>
      </c>
      <c r="P4" s="879">
        <v>956.09</v>
      </c>
      <c r="Q4" s="879">
        <v>1145.8499999999999</v>
      </c>
      <c r="R4" s="879" t="e">
        <f>VLOOKUP(K4,'[118]DI specials'!$C$187:$H$202,6,0)</f>
        <v>#N/A</v>
      </c>
      <c r="S4" s="879" t="e">
        <f>VLOOKUP(K4,'[118]DI specials'!$C$238:$H$253,6,0)</f>
        <v>#N/A</v>
      </c>
      <c r="T4" s="880">
        <f>ROUND(9922*1.05,0)</f>
        <v>10418</v>
      </c>
      <c r="V4" s="881"/>
    </row>
    <row r="5" spans="1:22" ht="20.25">
      <c r="B5" t="s">
        <v>849</v>
      </c>
      <c r="G5" s="9">
        <v>80</v>
      </c>
      <c r="I5" s="882">
        <f>+G5</f>
        <v>80</v>
      </c>
      <c r="J5" t="s">
        <v>502</v>
      </c>
      <c r="K5" s="878">
        <v>100</v>
      </c>
      <c r="L5" s="879" t="e">
        <f>VLOOKUP(K5,'[118]DI specials'!$B$36:$J$51,9,0)</f>
        <v>#N/A</v>
      </c>
      <c r="M5" s="879" t="e">
        <f>VLOOKUP(K5,'[118]DI specials'!$B$59:$J$74,9,0)</f>
        <v>#N/A</v>
      </c>
      <c r="N5" s="879" t="e">
        <f>M5</f>
        <v>#N/A</v>
      </c>
      <c r="O5" s="879" t="e">
        <f>VLOOKUP(K5,'[118]DI specials'!$C$214:$H$229,6,0)</f>
        <v>#N/A</v>
      </c>
      <c r="P5" s="879">
        <v>1250.2800000000002</v>
      </c>
      <c r="Q5" s="879">
        <v>1429.73</v>
      </c>
      <c r="R5" s="879" t="e">
        <f>VLOOKUP(K5,'[118]DI specials'!$C$187:$H$202,6,0)</f>
        <v>#N/A</v>
      </c>
      <c r="S5" s="879" t="e">
        <f>VLOOKUP(K5,'[118]DI specials'!$C$238:$H$253,6,0)</f>
        <v>#N/A</v>
      </c>
      <c r="T5" s="880">
        <f>ROUND(13088*1.05,0)</f>
        <v>13742</v>
      </c>
      <c r="V5" s="881"/>
    </row>
    <row r="6" spans="1:22" ht="35.25" customHeight="1">
      <c r="A6" s="1925"/>
      <c r="B6" s="1925"/>
      <c r="C6" s="1925"/>
      <c r="D6" s="1925"/>
      <c r="E6" s="1925"/>
      <c r="F6" s="1925"/>
      <c r="G6" s="1925"/>
      <c r="H6" s="1925"/>
      <c r="K6" s="878">
        <v>125</v>
      </c>
      <c r="L6" s="879">
        <v>0</v>
      </c>
      <c r="M6" s="879">
        <v>0</v>
      </c>
      <c r="N6" s="879">
        <f>M6</f>
        <v>0</v>
      </c>
      <c r="O6" s="879">
        <v>0</v>
      </c>
      <c r="P6" s="879">
        <v>1691.5500000000002</v>
      </c>
      <c r="Q6" s="879">
        <v>1850.4099999999999</v>
      </c>
      <c r="R6" s="879">
        <v>0</v>
      </c>
      <c r="S6" s="879" t="e">
        <f>VLOOKUP(K6,'[118]DI specials'!$C$238:$H$253,6,0)</f>
        <v>#N/A</v>
      </c>
      <c r="T6" s="880">
        <f>ROUND(18533*1.05,0)</f>
        <v>19460</v>
      </c>
      <c r="V6" s="881"/>
    </row>
    <row r="7" spans="1:22" ht="35.25" customHeight="1">
      <c r="A7" s="1927" t="s">
        <v>165</v>
      </c>
      <c r="B7" s="1927"/>
      <c r="C7" s="1927"/>
      <c r="D7" s="1927"/>
      <c r="E7" s="1927"/>
      <c r="F7" s="1927"/>
      <c r="G7" s="1927"/>
      <c r="H7" s="1045"/>
      <c r="K7" s="878"/>
      <c r="L7" s="879"/>
      <c r="M7" s="879"/>
      <c r="N7" s="879"/>
      <c r="O7" s="879"/>
      <c r="P7" s="879"/>
      <c r="Q7" s="879"/>
      <c r="R7" s="879"/>
      <c r="S7" s="879"/>
      <c r="T7" s="880"/>
      <c r="V7" s="881"/>
    </row>
    <row r="8" spans="1:22" ht="22.5" customHeight="1">
      <c r="A8" s="1926" t="s">
        <v>986</v>
      </c>
      <c r="B8" s="1926"/>
      <c r="C8" s="1926"/>
      <c r="D8" s="1926"/>
      <c r="E8" s="1926"/>
      <c r="F8" s="1926"/>
      <c r="G8" s="1926"/>
      <c r="K8" s="878">
        <v>150</v>
      </c>
      <c r="L8" s="879" t="e">
        <f>VLOOKUP(K8,'[118]DI specials'!$B$36:$J$51,9,0)</f>
        <v>#N/A</v>
      </c>
      <c r="M8" s="879" t="e">
        <f>VLOOKUP(K8,'[118]DI specials'!$B$59:$J$74,9,0)</f>
        <v>#N/A</v>
      </c>
      <c r="N8" s="879" t="e">
        <f>M8</f>
        <v>#N/A</v>
      </c>
      <c r="O8" s="879" t="e">
        <f>VLOOKUP(K8,'[118]DI specials'!$C$214:$H$229,6,0)</f>
        <v>#N/A</v>
      </c>
      <c r="P8" s="879">
        <v>2279.92</v>
      </c>
      <c r="Q8" s="879">
        <v>2328.4500000000003</v>
      </c>
      <c r="R8" s="879" t="e">
        <f>VLOOKUP(K8,'[118]DI specials'!$C$187:$H$202,6,0)</f>
        <v>#N/A</v>
      </c>
      <c r="S8" s="879" t="e">
        <f>VLOOKUP(K8,'[118]DI specials'!$C$238:$H$253,6,0)</f>
        <v>#N/A</v>
      </c>
      <c r="T8" s="880">
        <f>ROUND(20607*1.05,0)</f>
        <v>21637</v>
      </c>
      <c r="V8" s="881"/>
    </row>
    <row r="9" spans="1:22" ht="15" customHeight="1">
      <c r="A9" s="883" t="s">
        <v>850</v>
      </c>
      <c r="B9" s="883" t="s">
        <v>338</v>
      </c>
      <c r="C9" s="883" t="s">
        <v>851</v>
      </c>
      <c r="D9" s="883" t="s">
        <v>852</v>
      </c>
      <c r="E9" s="883" t="s">
        <v>159</v>
      </c>
      <c r="F9" s="883" t="s">
        <v>158</v>
      </c>
      <c r="G9" s="884" t="s">
        <v>157</v>
      </c>
      <c r="K9" s="878">
        <v>250</v>
      </c>
      <c r="L9" s="879" t="e">
        <f>VLOOKUP(K9,'[118]DI specials'!$B$36:$J$51,9,0)</f>
        <v>#N/A</v>
      </c>
      <c r="M9" s="879" t="e">
        <f>VLOOKUP(K9,'[118]DI specials'!$B$59:$J$74,9,0)</f>
        <v>#N/A</v>
      </c>
      <c r="N9" s="879" t="e">
        <f t="shared" ref="N9:N15" si="0">M9</f>
        <v>#N/A</v>
      </c>
      <c r="O9" s="879" t="e">
        <f>VLOOKUP(K9,'[118]DI specials'!$C$214:$H$229,6,0)</f>
        <v>#N/A</v>
      </c>
      <c r="P9" s="879">
        <v>5295.2900000000009</v>
      </c>
      <c r="Q9" s="879">
        <v>4492.17</v>
      </c>
      <c r="R9" s="879" t="e">
        <f>VLOOKUP(K9,'[118]DI specials'!$C$187:$H$202,6,0)</f>
        <v>#N/A</v>
      </c>
      <c r="S9" s="879" t="e">
        <f>VLOOKUP(K9,'[118]DI specials'!$C$238:$H$253,6,0)</f>
        <v>#N/A</v>
      </c>
      <c r="T9" s="880">
        <f>ROUND(47429*1.05,0)</f>
        <v>49800</v>
      </c>
      <c r="V9" s="881"/>
    </row>
    <row r="10" spans="1:22" ht="15" customHeight="1">
      <c r="A10" s="883">
        <v>1</v>
      </c>
      <c r="B10" s="885" t="s">
        <v>853</v>
      </c>
      <c r="C10" s="886" t="s">
        <v>552</v>
      </c>
      <c r="D10" s="887" t="s">
        <v>552</v>
      </c>
      <c r="E10" s="888" t="s">
        <v>552</v>
      </c>
      <c r="F10" s="889"/>
      <c r="G10" s="890" t="s">
        <v>552</v>
      </c>
      <c r="K10" s="878">
        <v>300</v>
      </c>
      <c r="L10" s="879" t="e">
        <f>VLOOKUP(K10,'[118]DI specials'!$B$36:$J$51,9,0)</f>
        <v>#N/A</v>
      </c>
      <c r="M10" s="879" t="e">
        <f>VLOOKUP(K10,'[118]DI specials'!$B$59:$J$74,9,0)</f>
        <v>#N/A</v>
      </c>
      <c r="N10" s="879" t="e">
        <f t="shared" si="0"/>
        <v>#N/A</v>
      </c>
      <c r="O10" s="879" t="e">
        <f>VLOOKUP(K10,'[118]DI specials'!$C$214:$H$229,6,0)</f>
        <v>#N/A</v>
      </c>
      <c r="P10" s="879">
        <v>7354.56</v>
      </c>
      <c r="Q10" s="879">
        <v>5770.39</v>
      </c>
      <c r="R10" s="879" t="e">
        <f>VLOOKUP(K10,'[118]DI specials'!$C$187:$H$202,6,0)</f>
        <v>#N/A</v>
      </c>
      <c r="S10" s="879" t="e">
        <f>VLOOKUP(K10,'[118]DI specials'!$C$238:$H$253,6,0)</f>
        <v>#N/A</v>
      </c>
      <c r="T10" s="880">
        <f>ROUND(71682*1.05,0)</f>
        <v>75266</v>
      </c>
      <c r="V10" s="881"/>
    </row>
    <row r="11" spans="1:22" ht="15" customHeight="1">
      <c r="A11" s="887"/>
      <c r="B11" s="878" t="s">
        <v>854</v>
      </c>
      <c r="C11" s="886">
        <f t="shared" ref="C11:C16" si="1">$M$18</f>
        <v>150</v>
      </c>
      <c r="D11" s="887">
        <f>N18</f>
        <v>7</v>
      </c>
      <c r="E11" s="888" t="e">
        <f>VLOOKUP(C11,$K$4:$T$15,2)*$L$1</f>
        <v>#N/A</v>
      </c>
      <c r="F11" s="889"/>
      <c r="G11" s="889" t="e">
        <f t="shared" ref="G11:G16" si="2">D11*E11</f>
        <v>#N/A</v>
      </c>
      <c r="K11" s="891">
        <v>350</v>
      </c>
      <c r="L11" s="879" t="e">
        <f>VLOOKUP(K11,'[118]DI specials'!$B$36:$J$51,9,0)</f>
        <v>#N/A</v>
      </c>
      <c r="M11" s="879" t="e">
        <f>VLOOKUP(K11,'[118]DI specials'!$B$59:$J$74,9,0)</f>
        <v>#N/A</v>
      </c>
      <c r="N11" s="879" t="e">
        <f t="shared" si="0"/>
        <v>#N/A</v>
      </c>
      <c r="O11" s="879" t="e">
        <f>VLOOKUP(K11,'[118]DI specials'!$C$214:$H$229,6,0)</f>
        <v>#N/A</v>
      </c>
      <c r="P11" s="879">
        <v>10075.75</v>
      </c>
      <c r="Q11" s="879">
        <v>7288.37</v>
      </c>
      <c r="R11" s="879" t="e">
        <f>VLOOKUP(K11,'[118]DI specials'!$C$187:$H$202,6,0)</f>
        <v>#N/A</v>
      </c>
      <c r="S11" s="879" t="e">
        <f>VLOOKUP(K11,'[118]DI specials'!$C$238:$H$253,6,0)</f>
        <v>#N/A</v>
      </c>
      <c r="T11" s="880">
        <f>ROUND(217030*1.05,0)</f>
        <v>227882</v>
      </c>
      <c r="V11" s="892"/>
    </row>
    <row r="12" spans="1:22" ht="15" customHeight="1">
      <c r="A12" s="887"/>
      <c r="B12" s="878" t="s">
        <v>855</v>
      </c>
      <c r="C12" s="886">
        <f t="shared" si="1"/>
        <v>150</v>
      </c>
      <c r="D12" s="887">
        <f>O18</f>
        <v>0</v>
      </c>
      <c r="E12" s="888" t="e">
        <f>VLOOKUP(C12,$K$4:$T$15,3)*$L$1</f>
        <v>#N/A</v>
      </c>
      <c r="F12" s="889"/>
      <c r="G12" s="889" t="e">
        <f t="shared" si="2"/>
        <v>#N/A</v>
      </c>
      <c r="K12" s="891">
        <v>400</v>
      </c>
      <c r="L12" s="879" t="e">
        <f>VLOOKUP(K12,'[118]DI specials'!$B$36:$J$51,9,0)</f>
        <v>#N/A</v>
      </c>
      <c r="M12" s="879" t="e">
        <f>VLOOKUP(K12,'[118]DI specials'!$B$59:$J$74,9,0)</f>
        <v>#N/A</v>
      </c>
      <c r="N12" s="879" t="e">
        <f t="shared" si="0"/>
        <v>#N/A</v>
      </c>
      <c r="O12" s="879" t="e">
        <f>VLOOKUP(K12,'[118]DI specials'!$C$214:$H$229,6,0)</f>
        <v>#N/A</v>
      </c>
      <c r="P12" s="879">
        <v>13311.76</v>
      </c>
      <c r="Q12" s="879">
        <v>8896.08</v>
      </c>
      <c r="R12" s="879" t="e">
        <f>VLOOKUP(K12,'[118]DI specials'!$C$187:$H$202,6,0)</f>
        <v>#N/A</v>
      </c>
      <c r="S12" s="879" t="e">
        <f>VLOOKUP(K12,'[118]DI specials'!$C$238:$H$253,6,0)</f>
        <v>#N/A</v>
      </c>
      <c r="T12" s="880">
        <f>ROUND(227631*1.05,0)</f>
        <v>239013</v>
      </c>
      <c r="V12" s="892"/>
    </row>
    <row r="13" spans="1:22" ht="15" customHeight="1">
      <c r="A13" s="887"/>
      <c r="B13" s="878" t="s">
        <v>856</v>
      </c>
      <c r="C13" s="886">
        <f t="shared" si="1"/>
        <v>150</v>
      </c>
      <c r="D13" s="887">
        <f>P18</f>
        <v>1</v>
      </c>
      <c r="E13" s="888" t="e">
        <f>VLOOKUP(C13,$K$4:$T$15,4)*$L$1</f>
        <v>#N/A</v>
      </c>
      <c r="F13" s="889"/>
      <c r="G13" s="889" t="e">
        <f t="shared" si="2"/>
        <v>#N/A</v>
      </c>
      <c r="K13" s="891">
        <v>450</v>
      </c>
      <c r="L13" s="879" t="e">
        <f>VLOOKUP(K13,'[118]DI specials'!$B$36:$J$51,9,0)</f>
        <v>#N/A</v>
      </c>
      <c r="M13" s="879" t="e">
        <f>VLOOKUP(K13,'[118]DI specials'!$B$59:$J$74,9,0)</f>
        <v>#N/A</v>
      </c>
      <c r="N13" s="879" t="e">
        <f t="shared" si="0"/>
        <v>#N/A</v>
      </c>
      <c r="O13" s="879" t="e">
        <f>VLOOKUP(K13,'[118]DI specials'!$C$214:$H$229,6,0)</f>
        <v>#N/A</v>
      </c>
      <c r="P13" s="879">
        <v>16621.32</v>
      </c>
      <c r="Q13" s="879">
        <v>10642.06</v>
      </c>
      <c r="R13" s="879" t="e">
        <f>VLOOKUP(K13,'[118]DI specials'!$C$187:$H$202,6,0)</f>
        <v>#N/A</v>
      </c>
      <c r="S13" s="879"/>
      <c r="T13" s="880">
        <f>ROUND(391622*1.05,0)</f>
        <v>411203</v>
      </c>
      <c r="V13" s="892"/>
    </row>
    <row r="14" spans="1:22" ht="15" customHeight="1">
      <c r="A14" s="887"/>
      <c r="B14" s="878" t="s">
        <v>857</v>
      </c>
      <c r="C14" s="886">
        <f t="shared" si="1"/>
        <v>150</v>
      </c>
      <c r="D14" s="887">
        <v>0</v>
      </c>
      <c r="E14" s="888">
        <f>VLOOKUP(C14,$K$4:$T$15,6)*$L$1</f>
        <v>2279.92</v>
      </c>
      <c r="F14" s="889"/>
      <c r="G14" s="889">
        <f t="shared" si="2"/>
        <v>0</v>
      </c>
      <c r="K14" s="891">
        <v>500</v>
      </c>
      <c r="L14" s="879" t="e">
        <f>VLOOKUP(K14,'[118]DI specials'!$B$36:$J$51,9,0)</f>
        <v>#N/A</v>
      </c>
      <c r="M14" s="879" t="e">
        <f>VLOOKUP(K14,'[118]DI specials'!$B$59:$J$74,9,0)</f>
        <v>#N/A</v>
      </c>
      <c r="N14" s="879" t="e">
        <f t="shared" si="0"/>
        <v>#N/A</v>
      </c>
      <c r="O14" s="879" t="e">
        <f>VLOOKUP(K14,'[118]DI specials'!$C$214:$H$229,6,0)</f>
        <v>#N/A</v>
      </c>
      <c r="P14" s="879">
        <v>21328.240000000002</v>
      </c>
      <c r="Q14" s="879">
        <v>12479.23</v>
      </c>
      <c r="R14" s="879" t="e">
        <f>VLOOKUP(K14,'[118]DI specials'!$C$187:$H$202,6,0)</f>
        <v>#N/A</v>
      </c>
      <c r="S14" s="879"/>
      <c r="T14" s="880">
        <f>ROUND(415877*1.05,0)</f>
        <v>436671</v>
      </c>
      <c r="V14" s="892"/>
    </row>
    <row r="15" spans="1:22" ht="15" customHeight="1">
      <c r="A15" s="887"/>
      <c r="B15" s="878" t="s">
        <v>858</v>
      </c>
      <c r="C15" s="886">
        <f t="shared" si="1"/>
        <v>150</v>
      </c>
      <c r="D15" s="887">
        <v>0</v>
      </c>
      <c r="E15" s="888">
        <f>VLOOKUP(C15,$K$4:$T$15,7)*$L$1</f>
        <v>2328.4500000000003</v>
      </c>
      <c r="F15" s="889"/>
      <c r="G15" s="889">
        <f t="shared" si="2"/>
        <v>0</v>
      </c>
      <c r="K15" s="891">
        <v>600</v>
      </c>
      <c r="L15" s="879" t="e">
        <f>VLOOKUP(K15,'[118]DI specials'!$B$36:$J$51,9,0)</f>
        <v>#N/A</v>
      </c>
      <c r="M15" s="879" t="e">
        <f>VLOOKUP(K15,'[118]DI specials'!$B$59:$J$74,9,0)</f>
        <v>#N/A</v>
      </c>
      <c r="N15" s="879" t="e">
        <f t="shared" si="0"/>
        <v>#N/A</v>
      </c>
      <c r="O15" s="879" t="e">
        <f>VLOOKUP(K15,'[118]DI specials'!$C$214:$H$229,6,0)</f>
        <v>#N/A</v>
      </c>
      <c r="P15" s="879">
        <v>32507.18</v>
      </c>
      <c r="Q15" s="879">
        <v>16761.05</v>
      </c>
      <c r="R15" s="879" t="e">
        <f>VLOOKUP(K15,'[118]DI specials'!$C$187:$H$202,6,0)</f>
        <v>#N/A</v>
      </c>
      <c r="S15" s="879"/>
      <c r="T15" s="880">
        <f>ROUND(535531*1.05,0)</f>
        <v>562308</v>
      </c>
      <c r="V15" s="892"/>
    </row>
    <row r="16" spans="1:22" ht="15" customHeight="1">
      <c r="A16" s="887"/>
      <c r="B16" s="878" t="s">
        <v>859</v>
      </c>
      <c r="C16" s="886">
        <f t="shared" si="1"/>
        <v>150</v>
      </c>
      <c r="D16" s="887">
        <v>1</v>
      </c>
      <c r="E16" s="888" t="e">
        <f>VLOOKUP(C16,$K$4:$T$15,8)*$L$1</f>
        <v>#N/A</v>
      </c>
      <c r="F16" s="889"/>
      <c r="G16" s="889" t="e">
        <f t="shared" si="2"/>
        <v>#N/A</v>
      </c>
      <c r="K16" s="893"/>
      <c r="L16" s="894"/>
      <c r="M16" s="894"/>
      <c r="N16" s="894"/>
      <c r="O16" s="894"/>
      <c r="P16" s="894"/>
      <c r="Q16" s="894"/>
      <c r="R16" s="894"/>
      <c r="S16" s="894"/>
      <c r="T16" s="10"/>
    </row>
    <row r="17" spans="1:17" ht="15" customHeight="1">
      <c r="A17" s="887"/>
      <c r="B17" s="878"/>
      <c r="C17" s="887"/>
      <c r="D17" s="887"/>
      <c r="E17" s="887"/>
      <c r="F17" s="878"/>
      <c r="G17" s="889"/>
      <c r="M17" s="895" t="s">
        <v>512</v>
      </c>
      <c r="N17" s="895" t="s">
        <v>860</v>
      </c>
      <c r="O17" s="895" t="s">
        <v>861</v>
      </c>
      <c r="P17" s="895" t="s">
        <v>862</v>
      </c>
    </row>
    <row r="18" spans="1:17" ht="15" customHeight="1">
      <c r="A18" s="883">
        <v>2</v>
      </c>
      <c r="B18" s="885" t="s">
        <v>863</v>
      </c>
      <c r="C18" s="886" t="s">
        <v>552</v>
      </c>
      <c r="D18" s="887" t="s">
        <v>552</v>
      </c>
      <c r="E18" s="888" t="s">
        <v>552</v>
      </c>
      <c r="F18" s="889"/>
      <c r="G18" s="889" t="s">
        <v>552</v>
      </c>
      <c r="K18" s="869" t="s">
        <v>853</v>
      </c>
      <c r="M18">
        <f>IF(OHSR!$D$1=10000,80,IF(OHSR!$D$1&lt;60000,100,IF(OHSR!$D$1&lt;120000,150,IF(OHSR!$D$1&lt;200000,200,IF(OHSR!$D$1&lt;300000,250,IF(OHSR!$D$1&lt;450000,300,350))))))</f>
        <v>150</v>
      </c>
      <c r="N18">
        <f>INT((I3+I2)/2)</f>
        <v>7</v>
      </c>
      <c r="O18">
        <f>INT(((I2+I3)-N18*2)/0.9)</f>
        <v>0</v>
      </c>
      <c r="P18">
        <f>INT((I2+I3-(N18*2)-(O18*0.9))/0.6)+1</f>
        <v>1</v>
      </c>
      <c r="Q18">
        <f>IF(OHSR!$D$1=10000,80,IF(OHSR!$D$1&lt;60000,100,IF(OHSR!$D$1&lt;120000,150,IF(OHSR!$D$1&lt;200000,200,IF(OHSR!$D$1&lt;300000,250,IF(OHSR!$D$1&lt;450000,300,350))))))</f>
        <v>150</v>
      </c>
    </row>
    <row r="19" spans="1:17" ht="15" customHeight="1">
      <c r="A19" s="887"/>
      <c r="B19" s="878" t="s">
        <v>854</v>
      </c>
      <c r="C19" s="886">
        <f>$M$19</f>
        <v>150</v>
      </c>
      <c r="D19" s="887">
        <f>N19</f>
        <v>6</v>
      </c>
      <c r="E19" s="888" t="e">
        <f>VLOOKUP(C19,$K$4:$T$15,2)</f>
        <v>#N/A</v>
      </c>
      <c r="F19" s="889"/>
      <c r="G19" s="889" t="e">
        <f>D19*E19</f>
        <v>#N/A</v>
      </c>
      <c r="K19" s="869" t="s">
        <v>863</v>
      </c>
      <c r="M19">
        <f>IF(OHSR!$D$1=10000,80,IF(OHSR!$D$1&lt;60000,100,IF(OHSR!$D$1&lt;120000,150,IF(OHSR!$D$1&lt;200000,200,IF(OHSR!$D$1&lt;300000,250,IF(OHSR!$D$1&lt;450000,300,350))))))</f>
        <v>150</v>
      </c>
      <c r="N19">
        <f>INT(I3/2)</f>
        <v>6</v>
      </c>
      <c r="O19">
        <f>INT(((I3)-N19*2)/0.9)</f>
        <v>0</v>
      </c>
      <c r="P19">
        <f>INT((I3-(N19*2)-(O19*0.9))/0.6)+1</f>
        <v>1</v>
      </c>
      <c r="Q19">
        <f>IF(OHSR!$D$1=10000,80,IF(OHSR!$D$1&lt;60000,100,IF(OHSR!$D$1&lt;120000,150,IF(OHSR!$D$1&lt;200000,200,IF(OHSR!$D$1&lt;300000,250,IF(OHSR!$D$1&lt;450000,300,350))))))</f>
        <v>150</v>
      </c>
    </row>
    <row r="20" spans="1:17" ht="15" customHeight="1">
      <c r="A20" s="887"/>
      <c r="B20" s="878" t="s">
        <v>855</v>
      </c>
      <c r="C20" s="886">
        <f>$M$19</f>
        <v>150</v>
      </c>
      <c r="D20" s="887">
        <f>O19</f>
        <v>0</v>
      </c>
      <c r="E20" s="888" t="e">
        <f>VLOOKUP(C20,$K$4:$T$15,3)</f>
        <v>#N/A</v>
      </c>
      <c r="F20" s="889"/>
      <c r="G20" s="889" t="e">
        <f>D20*E20</f>
        <v>#N/A</v>
      </c>
      <c r="K20" s="869" t="s">
        <v>864</v>
      </c>
      <c r="M20" s="896">
        <f>IF(OHSR!$D$1&lt;120000,80,IF(OHSR!$D$1&lt;200000,100,IF(OHSR!$D$1&lt;300000,150,IF(OHSR!$D$1&lt;450000,200,250))))</f>
        <v>80</v>
      </c>
      <c r="N20">
        <f>INT(I3/2)</f>
        <v>6</v>
      </c>
      <c r="O20">
        <f>INT(((I3)-N20*2)/0.9)</f>
        <v>0</v>
      </c>
      <c r="P20">
        <f>INT((I3-(N20*2)-(O20*0.9))/0.6)+1</f>
        <v>1</v>
      </c>
      <c r="Q20" s="896">
        <f>IF(OHSR!$D$1&lt;120000,80,IF(OHSR!$D$1&lt;200000,100,IF(OHSR!$D$1&lt;300000,150,IF(OHSR!$D$1&lt;450000,200,250))))</f>
        <v>80</v>
      </c>
    </row>
    <row r="21" spans="1:17" ht="15" customHeight="1">
      <c r="A21" s="887"/>
      <c r="B21" s="878" t="s">
        <v>856</v>
      </c>
      <c r="C21" s="886">
        <f>$M$19</f>
        <v>150</v>
      </c>
      <c r="D21" s="887">
        <f>P19</f>
        <v>1</v>
      </c>
      <c r="E21" s="888" t="e">
        <f>VLOOKUP(C21,$K$4:$T$15,4)</f>
        <v>#N/A</v>
      </c>
      <c r="F21" s="889"/>
      <c r="G21" s="889" t="e">
        <f>D21*E21</f>
        <v>#N/A</v>
      </c>
      <c r="K21" s="869" t="s">
        <v>865</v>
      </c>
      <c r="M21">
        <f>IF(OHSR!$D$1=10000,80,IF(OHSR!$D$1&lt;60000,100,IF(OHSR!$D$1&lt;120000,150,IF(OHSR!$D$1&lt;200000,200,IF(OHSR!$D$1&lt;300000,250,IF(OHSR!$D$1&lt;450000,300,350))))))</f>
        <v>150</v>
      </c>
      <c r="N21">
        <f>INT((I3+I2)/2)</f>
        <v>7</v>
      </c>
      <c r="O21">
        <f>INT(((I2+I3)-N21*2)/0.9)</f>
        <v>0</v>
      </c>
      <c r="P21">
        <f>INT((I2+I3-(N21*2)-(O21*0.9))/0.6)+1</f>
        <v>1</v>
      </c>
      <c r="Q21">
        <f>IF(OHSR!$D$1=10000,80,IF(OHSR!$D$1&lt;60000,100,IF(OHSR!$D$1&lt;120000,150,IF(OHSR!$D$1&lt;200000,200,IF(OHSR!$D$1&lt;300000,250,IF(OHSR!$D$1&lt;450000,300,350))))))</f>
        <v>150</v>
      </c>
    </row>
    <row r="22" spans="1:17" ht="15" customHeight="1">
      <c r="A22" s="887"/>
      <c r="B22" s="878" t="s">
        <v>866</v>
      </c>
      <c r="C22" s="886">
        <f>$M$19</f>
        <v>150</v>
      </c>
      <c r="D22" s="887">
        <v>1</v>
      </c>
      <c r="E22" s="888" t="e">
        <f>VLOOKUP(C22,$K$4:$T$15,5)</f>
        <v>#N/A</v>
      </c>
      <c r="F22" s="889"/>
      <c r="G22" s="889" t="e">
        <f>D22*E22</f>
        <v>#N/A</v>
      </c>
      <c r="N22" t="s">
        <v>552</v>
      </c>
    </row>
    <row r="23" spans="1:17" ht="15" customHeight="1">
      <c r="A23" s="887"/>
      <c r="B23" s="878" t="s">
        <v>859</v>
      </c>
      <c r="C23" s="886">
        <f>$M$19</f>
        <v>150</v>
      </c>
      <c r="D23" s="887">
        <v>1</v>
      </c>
      <c r="E23" s="888" t="e">
        <f>VLOOKUP(C23,$K$4:$T$15,8)</f>
        <v>#N/A</v>
      </c>
      <c r="F23" s="889"/>
      <c r="G23" s="889" t="e">
        <f>D23*E23</f>
        <v>#N/A</v>
      </c>
      <c r="L23" t="s">
        <v>552</v>
      </c>
      <c r="M23" s="895" t="s">
        <v>848</v>
      </c>
      <c r="N23" s="895" t="s">
        <v>512</v>
      </c>
    </row>
    <row r="24" spans="1:17" ht="15" customHeight="1">
      <c r="A24" s="887"/>
      <c r="B24" s="878"/>
      <c r="C24" s="887"/>
      <c r="D24" s="887"/>
      <c r="E24" s="887"/>
      <c r="F24" s="878"/>
      <c r="G24" s="889"/>
      <c r="M24">
        <v>50</v>
      </c>
      <c r="N24">
        <v>80</v>
      </c>
    </row>
    <row r="25" spans="1:17" ht="15" customHeight="1">
      <c r="A25" s="883">
        <v>3</v>
      </c>
      <c r="B25" s="885" t="s">
        <v>864</v>
      </c>
      <c r="C25" s="887"/>
      <c r="D25" s="887"/>
      <c r="E25" s="888" t="s">
        <v>552</v>
      </c>
      <c r="F25" s="889"/>
      <c r="G25" s="889"/>
      <c r="M25">
        <v>190</v>
      </c>
      <c r="N25">
        <v>100</v>
      </c>
      <c r="P25">
        <v>10</v>
      </c>
      <c r="Q25">
        <v>80</v>
      </c>
    </row>
    <row r="26" spans="1:17" ht="15" customHeight="1">
      <c r="A26" s="887"/>
      <c r="B26" s="878" t="s">
        <v>854</v>
      </c>
      <c r="C26" s="887">
        <f t="shared" ref="C26:C31" si="3">$M$20</f>
        <v>80</v>
      </c>
      <c r="D26" s="887">
        <f>N20</f>
        <v>6</v>
      </c>
      <c r="E26" s="888" t="e">
        <f>VLOOKUP(C26,$K$4:$T$15,2)</f>
        <v>#N/A</v>
      </c>
      <c r="F26" s="889"/>
      <c r="G26" s="889" t="e">
        <f t="shared" ref="G26:G31" si="4">D26*E26</f>
        <v>#N/A</v>
      </c>
      <c r="M26">
        <v>300</v>
      </c>
      <c r="N26">
        <v>125</v>
      </c>
      <c r="P26">
        <v>120</v>
      </c>
      <c r="Q26">
        <v>100</v>
      </c>
    </row>
    <row r="27" spans="1:17" ht="15" customHeight="1">
      <c r="A27" s="887"/>
      <c r="B27" s="878" t="s">
        <v>855</v>
      </c>
      <c r="C27" s="887">
        <f t="shared" si="3"/>
        <v>80</v>
      </c>
      <c r="D27" s="887">
        <f>O20+1</f>
        <v>1</v>
      </c>
      <c r="E27" s="888" t="e">
        <f>VLOOKUP(C27,$K$4:$T$15,3)</f>
        <v>#N/A</v>
      </c>
      <c r="F27" s="889"/>
      <c r="G27" s="889" t="e">
        <f t="shared" si="4"/>
        <v>#N/A</v>
      </c>
      <c r="M27">
        <v>450</v>
      </c>
      <c r="N27">
        <v>150</v>
      </c>
      <c r="P27">
        <v>200</v>
      </c>
      <c r="Q27">
        <v>150</v>
      </c>
    </row>
    <row r="28" spans="1:17" ht="15" customHeight="1">
      <c r="A28" s="887"/>
      <c r="B28" s="878" t="s">
        <v>856</v>
      </c>
      <c r="C28" s="887">
        <f t="shared" si="3"/>
        <v>80</v>
      </c>
      <c r="D28" s="887">
        <f>P20+2</f>
        <v>3</v>
      </c>
      <c r="E28" s="888" t="e">
        <f>VLOOKUP(C28,$K$4:$T$15,4)</f>
        <v>#N/A</v>
      </c>
      <c r="F28" s="889"/>
      <c r="G28" s="889" t="e">
        <f t="shared" si="4"/>
        <v>#N/A</v>
      </c>
      <c r="M28">
        <v>650</v>
      </c>
      <c r="N28">
        <v>200</v>
      </c>
      <c r="P28">
        <v>300</v>
      </c>
      <c r="Q28">
        <v>200</v>
      </c>
    </row>
    <row r="29" spans="1:17" ht="15" customHeight="1">
      <c r="A29" s="887"/>
      <c r="B29" s="878" t="s">
        <v>866</v>
      </c>
      <c r="C29" s="887">
        <f t="shared" si="3"/>
        <v>80</v>
      </c>
      <c r="D29" s="887">
        <v>1</v>
      </c>
      <c r="E29" s="888" t="e">
        <f>VLOOKUP(C29,$K$4:$T$15,5)</f>
        <v>#N/A</v>
      </c>
      <c r="F29" s="889"/>
      <c r="G29" s="889" t="e">
        <f t="shared" si="4"/>
        <v>#N/A</v>
      </c>
      <c r="M29">
        <v>1100</v>
      </c>
      <c r="N29">
        <v>250</v>
      </c>
      <c r="P29">
        <v>450</v>
      </c>
      <c r="Q29">
        <v>250</v>
      </c>
    </row>
    <row r="30" spans="1:17" ht="15" customHeight="1">
      <c r="A30" s="887"/>
      <c r="B30" s="878" t="s">
        <v>859</v>
      </c>
      <c r="C30" s="887">
        <f t="shared" si="3"/>
        <v>80</v>
      </c>
      <c r="D30" s="887">
        <v>2</v>
      </c>
      <c r="E30" s="888" t="e">
        <f>VLOOKUP(C30,$K$4:$T$15,8)</f>
        <v>#N/A</v>
      </c>
      <c r="F30" s="889"/>
      <c r="G30" s="889" t="e">
        <f t="shared" si="4"/>
        <v>#N/A</v>
      </c>
      <c r="M30">
        <v>1750</v>
      </c>
      <c r="N30">
        <v>300</v>
      </c>
    </row>
    <row r="31" spans="1:17" ht="15" customHeight="1">
      <c r="A31" s="887"/>
      <c r="B31" s="878" t="s">
        <v>867</v>
      </c>
      <c r="C31" s="887">
        <f t="shared" si="3"/>
        <v>80</v>
      </c>
      <c r="D31" s="887">
        <v>1</v>
      </c>
      <c r="E31" s="888" t="e">
        <f>VLOOKUP(C31,$K$4:$T$15,9)</f>
        <v>#N/A</v>
      </c>
      <c r="F31" s="889"/>
      <c r="G31" s="889" t="e">
        <f t="shared" si="4"/>
        <v>#N/A</v>
      </c>
      <c r="L31" t="s">
        <v>552</v>
      </c>
      <c r="M31">
        <v>2500</v>
      </c>
      <c r="N31">
        <v>350</v>
      </c>
    </row>
    <row r="32" spans="1:17" ht="15" customHeight="1">
      <c r="A32" s="887"/>
      <c r="B32" s="878"/>
      <c r="C32" s="887"/>
      <c r="D32" s="887"/>
      <c r="E32" s="887"/>
      <c r="F32" s="878"/>
      <c r="G32" s="889"/>
      <c r="L32" t="s">
        <v>552</v>
      </c>
      <c r="M32">
        <v>3500</v>
      </c>
      <c r="N32">
        <v>400</v>
      </c>
    </row>
    <row r="33" spans="1:14" ht="15" customHeight="1">
      <c r="A33" s="883">
        <v>4</v>
      </c>
      <c r="B33" s="885" t="s">
        <v>865</v>
      </c>
      <c r="C33" s="887"/>
      <c r="D33" s="887"/>
      <c r="E33" s="887"/>
      <c r="F33" s="878"/>
      <c r="G33" s="889"/>
      <c r="M33">
        <v>4500</v>
      </c>
      <c r="N33">
        <v>450</v>
      </c>
    </row>
    <row r="34" spans="1:14" ht="15" customHeight="1">
      <c r="A34" s="887"/>
      <c r="B34" s="878" t="s">
        <v>854</v>
      </c>
      <c r="C34" s="886">
        <f t="shared" ref="C34:C40" si="5">$M$21</f>
        <v>150</v>
      </c>
      <c r="D34" s="887">
        <f>N21</f>
        <v>7</v>
      </c>
      <c r="E34" s="888" t="e">
        <f>VLOOKUP(C34,$K$4:$T$15,2)</f>
        <v>#N/A</v>
      </c>
      <c r="F34" s="889"/>
      <c r="G34" s="889" t="e">
        <f t="shared" ref="G34:G40" si="6">D34*E34</f>
        <v>#N/A</v>
      </c>
      <c r="M34">
        <v>5700</v>
      </c>
      <c r="N34">
        <v>500</v>
      </c>
    </row>
    <row r="35" spans="1:14" ht="15" customHeight="1">
      <c r="A35" s="887"/>
      <c r="B35" s="878" t="s">
        <v>855</v>
      </c>
      <c r="C35" s="886">
        <f t="shared" si="5"/>
        <v>150</v>
      </c>
      <c r="D35" s="887">
        <f>O21</f>
        <v>0</v>
      </c>
      <c r="E35" s="888" t="e">
        <f>VLOOKUP(C35,$K$4:$T$15,3)</f>
        <v>#N/A</v>
      </c>
      <c r="F35" s="889"/>
      <c r="G35" s="889" t="e">
        <f t="shared" si="6"/>
        <v>#N/A</v>
      </c>
      <c r="M35">
        <v>7000</v>
      </c>
      <c r="N35">
        <v>600</v>
      </c>
    </row>
    <row r="36" spans="1:14" ht="15" customHeight="1">
      <c r="A36" s="887"/>
      <c r="B36" s="878" t="s">
        <v>856</v>
      </c>
      <c r="C36" s="886">
        <f t="shared" si="5"/>
        <v>150</v>
      </c>
      <c r="D36" s="887">
        <f>P21</f>
        <v>1</v>
      </c>
      <c r="E36" s="888" t="e">
        <f>VLOOKUP(C36,$K$4:$T$15,4)</f>
        <v>#N/A</v>
      </c>
      <c r="F36" s="889"/>
      <c r="G36" s="889" t="e">
        <f t="shared" si="6"/>
        <v>#N/A</v>
      </c>
      <c r="M36">
        <v>10100</v>
      </c>
      <c r="N36">
        <v>700</v>
      </c>
    </row>
    <row r="37" spans="1:14" ht="15" customHeight="1">
      <c r="A37" s="887"/>
      <c r="B37" s="878" t="s">
        <v>866</v>
      </c>
      <c r="C37" s="886">
        <f t="shared" si="5"/>
        <v>150</v>
      </c>
      <c r="D37" s="887">
        <v>1</v>
      </c>
      <c r="E37" s="888" t="e">
        <f>VLOOKUP(C37,$K$4:$T$15,5)</f>
        <v>#N/A</v>
      </c>
      <c r="F37" s="889"/>
      <c r="G37" s="889" t="e">
        <f t="shared" si="6"/>
        <v>#N/A</v>
      </c>
      <c r="L37" t="s">
        <v>552</v>
      </c>
      <c r="M37">
        <v>13700</v>
      </c>
      <c r="N37">
        <v>800</v>
      </c>
    </row>
    <row r="38" spans="1:14" ht="15" customHeight="1">
      <c r="A38" s="887"/>
      <c r="B38" s="878" t="s">
        <v>857</v>
      </c>
      <c r="C38" s="886">
        <f t="shared" si="5"/>
        <v>150</v>
      </c>
      <c r="D38" s="887">
        <v>0</v>
      </c>
      <c r="E38" s="888">
        <f>VLOOKUP(C38,$K$4:$T$15,6)</f>
        <v>2279.92</v>
      </c>
      <c r="F38" s="889"/>
      <c r="G38" s="889">
        <f t="shared" si="6"/>
        <v>0</v>
      </c>
      <c r="L38" t="s">
        <v>552</v>
      </c>
    </row>
    <row r="39" spans="1:14" ht="15" customHeight="1">
      <c r="A39" s="887"/>
      <c r="B39" s="878" t="s">
        <v>858</v>
      </c>
      <c r="C39" s="886">
        <f t="shared" si="5"/>
        <v>150</v>
      </c>
      <c r="D39" s="887">
        <v>0</v>
      </c>
      <c r="E39" s="888">
        <f>VLOOKUP(C39,$K$4:$T$15,7)</f>
        <v>2328.4500000000003</v>
      </c>
      <c r="F39" s="889"/>
      <c r="G39" s="889">
        <f t="shared" si="6"/>
        <v>0</v>
      </c>
    </row>
    <row r="40" spans="1:14" ht="15" customHeight="1">
      <c r="A40" s="887"/>
      <c r="B40" s="878" t="s">
        <v>859</v>
      </c>
      <c r="C40" s="886">
        <f t="shared" si="5"/>
        <v>150</v>
      </c>
      <c r="D40" s="887">
        <v>1</v>
      </c>
      <c r="E40" s="888" t="e">
        <f>VLOOKUP(C40,$K$4:$T$15,8)</f>
        <v>#N/A</v>
      </c>
      <c r="F40" s="889"/>
      <c r="G40" s="889" t="e">
        <f t="shared" si="6"/>
        <v>#N/A</v>
      </c>
    </row>
    <row r="41" spans="1:14" ht="15" customHeight="1">
      <c r="A41" s="883">
        <v>5</v>
      </c>
      <c r="B41" s="885" t="s">
        <v>868</v>
      </c>
      <c r="C41" s="883"/>
      <c r="D41" s="883"/>
      <c r="E41" s="883"/>
      <c r="F41" s="885"/>
      <c r="G41" s="897"/>
      <c r="I41" s="9"/>
    </row>
    <row r="42" spans="1:14" ht="15" customHeight="1">
      <c r="A42" s="898"/>
      <c r="B42" s="878" t="s">
        <v>869</v>
      </c>
      <c r="C42" s="886">
        <f>C15</f>
        <v>150</v>
      </c>
      <c r="D42" s="887">
        <v>1</v>
      </c>
      <c r="E42" s="888">
        <f>VLOOKUP(C42,$K$4:$T$15,10)</f>
        <v>21637</v>
      </c>
      <c r="F42" s="889" t="s">
        <v>249</v>
      </c>
      <c r="G42" s="889">
        <f>D42*E42</f>
        <v>21637</v>
      </c>
      <c r="H42" s="899"/>
      <c r="I42" s="899"/>
    </row>
    <row r="43" spans="1:14" ht="15" customHeight="1">
      <c r="A43" s="898"/>
      <c r="B43" s="878" t="s">
        <v>870</v>
      </c>
      <c r="C43" s="886">
        <f>C22</f>
        <v>150</v>
      </c>
      <c r="D43" s="887">
        <v>1</v>
      </c>
      <c r="E43" s="888">
        <f>VLOOKUP(C43,$K$4:$T$15,10)</f>
        <v>21637</v>
      </c>
      <c r="F43" s="889" t="s">
        <v>249</v>
      </c>
      <c r="G43" s="889">
        <f>D43*E43</f>
        <v>21637</v>
      </c>
      <c r="H43" s="899"/>
      <c r="I43" s="899"/>
    </row>
    <row r="44" spans="1:14" ht="15" customHeight="1">
      <c r="A44" s="898"/>
      <c r="B44" s="878" t="s">
        <v>871</v>
      </c>
      <c r="C44" s="886">
        <v>80</v>
      </c>
      <c r="D44" s="887">
        <v>1</v>
      </c>
      <c r="E44" s="888">
        <f>VLOOKUP(C44,$K$4:$T$15,10)</f>
        <v>10418</v>
      </c>
      <c r="F44" s="889" t="s">
        <v>249</v>
      </c>
      <c r="G44" s="889">
        <f>D44*E44</f>
        <v>10418</v>
      </c>
      <c r="H44" s="899"/>
      <c r="I44" s="900" t="e">
        <f>SUM(G11:G44)</f>
        <v>#N/A</v>
      </c>
    </row>
    <row r="45" spans="1:14" ht="15" customHeight="1">
      <c r="A45" s="898"/>
      <c r="B45" s="901" t="s">
        <v>987</v>
      </c>
      <c r="C45" s="886"/>
      <c r="D45" s="887"/>
      <c r="E45" s="888"/>
      <c r="F45" s="889"/>
      <c r="G45" s="889" t="e">
        <f>ROUND(I44*0.1,0)</f>
        <v>#N/A</v>
      </c>
      <c r="H45" s="899"/>
      <c r="I45" s="899"/>
    </row>
    <row r="46" spans="1:14" ht="15" customHeight="1" thickBot="1">
      <c r="A46" s="898"/>
      <c r="B46" s="902"/>
      <c r="C46" s="902"/>
      <c r="D46" s="885" t="s">
        <v>42</v>
      </c>
      <c r="E46" s="878"/>
      <c r="F46" s="878"/>
      <c r="G46" s="903" t="e">
        <f>ROUND(SUM(G11:G45),0)</f>
        <v>#N/A</v>
      </c>
      <c r="H46" s="899"/>
      <c r="I46" s="899"/>
    </row>
    <row r="47" spans="1:14" ht="15.75" thickTop="1">
      <c r="A47" s="905"/>
      <c r="B47" s="906"/>
      <c r="C47" s="906"/>
      <c r="D47" s="906"/>
      <c r="E47" s="906"/>
      <c r="F47" s="906"/>
      <c r="G47" s="906"/>
      <c r="H47" s="899"/>
      <c r="I47" s="899"/>
    </row>
    <row r="48" spans="1:14" ht="15">
      <c r="A48" s="905"/>
      <c r="B48" s="906"/>
      <c r="C48" s="906"/>
      <c r="D48" s="906"/>
      <c r="E48" s="906"/>
      <c r="F48" s="906"/>
      <c r="G48" s="907"/>
      <c r="H48" s="899"/>
      <c r="I48" s="899"/>
    </row>
    <row r="49" spans="1:9" s="912" customFormat="1" ht="15">
      <c r="A49" s="908"/>
      <c r="B49" s="909" t="str">
        <f>OHSR!B68</f>
        <v>Asst. Engineer</v>
      </c>
      <c r="C49" s="909"/>
      <c r="D49" s="910"/>
      <c r="E49" s="909"/>
      <c r="F49" s="909" t="str">
        <f>OHSR!E68</f>
        <v>Dy. Exe Engineer</v>
      </c>
      <c r="G49" s="909"/>
      <c r="H49" s="911"/>
      <c r="I49" s="911"/>
    </row>
    <row r="50" spans="1:9" s="912" customFormat="1" ht="15">
      <c r="A50" s="908"/>
      <c r="B50" s="909" t="str">
        <f>OHSR!B69</f>
        <v>RWS &amp; S Thirumalagiri</v>
      </c>
      <c r="C50" s="909"/>
      <c r="D50" s="909"/>
      <c r="E50" s="909"/>
      <c r="F50" s="909" t="str">
        <f>OHSR!E69</f>
        <v>RWS Subdivision Thungathurthy</v>
      </c>
      <c r="G50" s="909"/>
      <c r="H50" s="911"/>
      <c r="I50" s="911"/>
    </row>
    <row r="51" spans="1:9" ht="15">
      <c r="A51" s="904"/>
      <c r="B51" s="899"/>
      <c r="C51" s="899"/>
      <c r="D51" s="899"/>
      <c r="E51" s="899"/>
      <c r="F51" s="899"/>
      <c r="G51" s="899"/>
      <c r="H51" s="899"/>
      <c r="I51" s="899"/>
    </row>
    <row r="52" spans="1:9" ht="15">
      <c r="A52" s="904"/>
      <c r="B52" s="899"/>
      <c r="C52" s="899"/>
      <c r="D52" s="899"/>
      <c r="E52" s="899"/>
      <c r="F52" s="899"/>
      <c r="G52" s="899"/>
      <c r="H52" s="899"/>
      <c r="I52" s="899"/>
    </row>
    <row r="53" spans="1:9" ht="15">
      <c r="B53" s="1053" t="str">
        <f>OHSR!B73</f>
        <v xml:space="preserve">          Executive Engineer</v>
      </c>
      <c r="E53" s="1053" t="str">
        <f>OHSR!E73</f>
        <v>Superintending Engineer</v>
      </c>
    </row>
    <row r="54" spans="1:9" ht="15">
      <c r="B54" s="1053" t="str">
        <f>OHSR!B74</f>
        <v xml:space="preserve">        RWS&amp;S Div-I Nalgonda</v>
      </c>
      <c r="E54" s="1053" t="str">
        <f>OHSR!E74</f>
        <v>RWS&amp;S Circle Nalgonda</v>
      </c>
    </row>
  </sheetData>
  <mergeCells count="4">
    <mergeCell ref="L2:S2"/>
    <mergeCell ref="A6:H6"/>
    <mergeCell ref="A8:G8"/>
    <mergeCell ref="A7:G7"/>
  </mergeCells>
  <pageMargins left="0.75" right="0.15" top="1" bottom="1" header="0.5" footer="0.5"/>
  <pageSetup paperSize="9" scale="96"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110"/>
  <sheetViews>
    <sheetView view="pageBreakPreview" zoomScaleSheetLayoutView="100" workbookViewId="0">
      <selection activeCell="G8" sqref="G8"/>
    </sheetView>
  </sheetViews>
  <sheetFormatPr defaultRowHeight="12.75"/>
  <cols>
    <col min="1" max="1" width="5" style="271" customWidth="1"/>
    <col min="2" max="2" width="27.5703125" style="271" customWidth="1"/>
    <col min="3" max="3" width="6" style="272" customWidth="1"/>
    <col min="4" max="4" width="4.28515625" style="271" customWidth="1"/>
    <col min="5" max="5" width="4.140625" style="271" customWidth="1"/>
    <col min="6" max="6" width="3.85546875" style="271" customWidth="1"/>
    <col min="7" max="7" width="8.140625" style="271" customWidth="1"/>
    <col min="8" max="8" width="5.140625" style="271" customWidth="1"/>
    <col min="9" max="9" width="9.7109375" style="271" bestFit="1" customWidth="1"/>
    <col min="10" max="10" width="7" style="271" customWidth="1"/>
    <col min="11" max="11" width="10.5703125" style="271" customWidth="1"/>
    <col min="12" max="256" width="9.140625" style="271"/>
    <col min="257" max="257" width="5" style="271" customWidth="1"/>
    <col min="258" max="258" width="27.5703125" style="271" customWidth="1"/>
    <col min="259" max="259" width="6" style="271" customWidth="1"/>
    <col min="260" max="260" width="4.28515625" style="271" customWidth="1"/>
    <col min="261" max="261" width="4.140625" style="271" customWidth="1"/>
    <col min="262" max="262" width="3.85546875" style="271" customWidth="1"/>
    <col min="263" max="263" width="8.140625" style="271" customWidth="1"/>
    <col min="264" max="264" width="5.140625" style="271" customWidth="1"/>
    <col min="265" max="265" width="9.140625" style="271"/>
    <col min="266" max="266" width="7" style="271" customWidth="1"/>
    <col min="267" max="267" width="10.5703125" style="271" customWidth="1"/>
    <col min="268" max="512" width="9.140625" style="271"/>
    <col min="513" max="513" width="5" style="271" customWidth="1"/>
    <col min="514" max="514" width="27.5703125" style="271" customWidth="1"/>
    <col min="515" max="515" width="6" style="271" customWidth="1"/>
    <col min="516" max="516" width="4.28515625" style="271" customWidth="1"/>
    <col min="517" max="517" width="4.140625" style="271" customWidth="1"/>
    <col min="518" max="518" width="3.85546875" style="271" customWidth="1"/>
    <col min="519" max="519" width="8.140625" style="271" customWidth="1"/>
    <col min="520" max="520" width="5.140625" style="271" customWidth="1"/>
    <col min="521" max="521" width="9.140625" style="271"/>
    <col min="522" max="522" width="7" style="271" customWidth="1"/>
    <col min="523" max="523" width="10.5703125" style="271" customWidth="1"/>
    <col min="524" max="768" width="9.140625" style="271"/>
    <col min="769" max="769" width="5" style="271" customWidth="1"/>
    <col min="770" max="770" width="27.5703125" style="271" customWidth="1"/>
    <col min="771" max="771" width="6" style="271" customWidth="1"/>
    <col min="772" max="772" width="4.28515625" style="271" customWidth="1"/>
    <col min="773" max="773" width="4.140625" style="271" customWidth="1"/>
    <col min="774" max="774" width="3.85546875" style="271" customWidth="1"/>
    <col min="775" max="775" width="8.140625" style="271" customWidth="1"/>
    <col min="776" max="776" width="5.140625" style="271" customWidth="1"/>
    <col min="777" max="777" width="9.140625" style="271"/>
    <col min="778" max="778" width="7" style="271" customWidth="1"/>
    <col min="779" max="779" width="10.5703125" style="271" customWidth="1"/>
    <col min="780" max="1024" width="9.140625" style="271"/>
    <col min="1025" max="1025" width="5" style="271" customWidth="1"/>
    <col min="1026" max="1026" width="27.5703125" style="271" customWidth="1"/>
    <col min="1027" max="1027" width="6" style="271" customWidth="1"/>
    <col min="1028" max="1028" width="4.28515625" style="271" customWidth="1"/>
    <col min="1029" max="1029" width="4.140625" style="271" customWidth="1"/>
    <col min="1030" max="1030" width="3.85546875" style="271" customWidth="1"/>
    <col min="1031" max="1031" width="8.140625" style="271" customWidth="1"/>
    <col min="1032" max="1032" width="5.140625" style="271" customWidth="1"/>
    <col min="1033" max="1033" width="9.140625" style="271"/>
    <col min="1034" max="1034" width="7" style="271" customWidth="1"/>
    <col min="1035" max="1035" width="10.5703125" style="271" customWidth="1"/>
    <col min="1036" max="1280" width="9.140625" style="271"/>
    <col min="1281" max="1281" width="5" style="271" customWidth="1"/>
    <col min="1282" max="1282" width="27.5703125" style="271" customWidth="1"/>
    <col min="1283" max="1283" width="6" style="271" customWidth="1"/>
    <col min="1284" max="1284" width="4.28515625" style="271" customWidth="1"/>
    <col min="1285" max="1285" width="4.140625" style="271" customWidth="1"/>
    <col min="1286" max="1286" width="3.85546875" style="271" customWidth="1"/>
    <col min="1287" max="1287" width="8.140625" style="271" customWidth="1"/>
    <col min="1288" max="1288" width="5.140625" style="271" customWidth="1"/>
    <col min="1289" max="1289" width="9.140625" style="271"/>
    <col min="1290" max="1290" width="7" style="271" customWidth="1"/>
    <col min="1291" max="1291" width="10.5703125" style="271" customWidth="1"/>
    <col min="1292" max="1536" width="9.140625" style="271"/>
    <col min="1537" max="1537" width="5" style="271" customWidth="1"/>
    <col min="1538" max="1538" width="27.5703125" style="271" customWidth="1"/>
    <col min="1539" max="1539" width="6" style="271" customWidth="1"/>
    <col min="1540" max="1540" width="4.28515625" style="271" customWidth="1"/>
    <col min="1541" max="1541" width="4.140625" style="271" customWidth="1"/>
    <col min="1542" max="1542" width="3.85546875" style="271" customWidth="1"/>
    <col min="1543" max="1543" width="8.140625" style="271" customWidth="1"/>
    <col min="1544" max="1544" width="5.140625" style="271" customWidth="1"/>
    <col min="1545" max="1545" width="9.140625" style="271"/>
    <col min="1546" max="1546" width="7" style="271" customWidth="1"/>
    <col min="1547" max="1547" width="10.5703125" style="271" customWidth="1"/>
    <col min="1548" max="1792" width="9.140625" style="271"/>
    <col min="1793" max="1793" width="5" style="271" customWidth="1"/>
    <col min="1794" max="1794" width="27.5703125" style="271" customWidth="1"/>
    <col min="1795" max="1795" width="6" style="271" customWidth="1"/>
    <col min="1796" max="1796" width="4.28515625" style="271" customWidth="1"/>
    <col min="1797" max="1797" width="4.140625" style="271" customWidth="1"/>
    <col min="1798" max="1798" width="3.85546875" style="271" customWidth="1"/>
    <col min="1799" max="1799" width="8.140625" style="271" customWidth="1"/>
    <col min="1800" max="1800" width="5.140625" style="271" customWidth="1"/>
    <col min="1801" max="1801" width="9.140625" style="271"/>
    <col min="1802" max="1802" width="7" style="271" customWidth="1"/>
    <col min="1803" max="1803" width="10.5703125" style="271" customWidth="1"/>
    <col min="1804" max="2048" width="9.140625" style="271"/>
    <col min="2049" max="2049" width="5" style="271" customWidth="1"/>
    <col min="2050" max="2050" width="27.5703125" style="271" customWidth="1"/>
    <col min="2051" max="2051" width="6" style="271" customWidth="1"/>
    <col min="2052" max="2052" width="4.28515625" style="271" customWidth="1"/>
    <col min="2053" max="2053" width="4.140625" style="271" customWidth="1"/>
    <col min="2054" max="2054" width="3.85546875" style="271" customWidth="1"/>
    <col min="2055" max="2055" width="8.140625" style="271" customWidth="1"/>
    <col min="2056" max="2056" width="5.140625" style="271" customWidth="1"/>
    <col min="2057" max="2057" width="9.140625" style="271"/>
    <col min="2058" max="2058" width="7" style="271" customWidth="1"/>
    <col min="2059" max="2059" width="10.5703125" style="271" customWidth="1"/>
    <col min="2060" max="2304" width="9.140625" style="271"/>
    <col min="2305" max="2305" width="5" style="271" customWidth="1"/>
    <col min="2306" max="2306" width="27.5703125" style="271" customWidth="1"/>
    <col min="2307" max="2307" width="6" style="271" customWidth="1"/>
    <col min="2308" max="2308" width="4.28515625" style="271" customWidth="1"/>
    <col min="2309" max="2309" width="4.140625" style="271" customWidth="1"/>
    <col min="2310" max="2310" width="3.85546875" style="271" customWidth="1"/>
    <col min="2311" max="2311" width="8.140625" style="271" customWidth="1"/>
    <col min="2312" max="2312" width="5.140625" style="271" customWidth="1"/>
    <col min="2313" max="2313" width="9.140625" style="271"/>
    <col min="2314" max="2314" width="7" style="271" customWidth="1"/>
    <col min="2315" max="2315" width="10.5703125" style="271" customWidth="1"/>
    <col min="2316" max="2560" width="9.140625" style="271"/>
    <col min="2561" max="2561" width="5" style="271" customWidth="1"/>
    <col min="2562" max="2562" width="27.5703125" style="271" customWidth="1"/>
    <col min="2563" max="2563" width="6" style="271" customWidth="1"/>
    <col min="2564" max="2564" width="4.28515625" style="271" customWidth="1"/>
    <col min="2565" max="2565" width="4.140625" style="271" customWidth="1"/>
    <col min="2566" max="2566" width="3.85546875" style="271" customWidth="1"/>
    <col min="2567" max="2567" width="8.140625" style="271" customWidth="1"/>
    <col min="2568" max="2568" width="5.140625" style="271" customWidth="1"/>
    <col min="2569" max="2569" width="9.140625" style="271"/>
    <col min="2570" max="2570" width="7" style="271" customWidth="1"/>
    <col min="2571" max="2571" width="10.5703125" style="271" customWidth="1"/>
    <col min="2572" max="2816" width="9.140625" style="271"/>
    <col min="2817" max="2817" width="5" style="271" customWidth="1"/>
    <col min="2818" max="2818" width="27.5703125" style="271" customWidth="1"/>
    <col min="2819" max="2819" width="6" style="271" customWidth="1"/>
    <col min="2820" max="2820" width="4.28515625" style="271" customWidth="1"/>
    <col min="2821" max="2821" width="4.140625" style="271" customWidth="1"/>
    <col min="2822" max="2822" width="3.85546875" style="271" customWidth="1"/>
    <col min="2823" max="2823" width="8.140625" style="271" customWidth="1"/>
    <col min="2824" max="2824" width="5.140625" style="271" customWidth="1"/>
    <col min="2825" max="2825" width="9.140625" style="271"/>
    <col min="2826" max="2826" width="7" style="271" customWidth="1"/>
    <col min="2827" max="2827" width="10.5703125" style="271" customWidth="1"/>
    <col min="2828" max="3072" width="9.140625" style="271"/>
    <col min="3073" max="3073" width="5" style="271" customWidth="1"/>
    <col min="3074" max="3074" width="27.5703125" style="271" customWidth="1"/>
    <col min="3075" max="3075" width="6" style="271" customWidth="1"/>
    <col min="3076" max="3076" width="4.28515625" style="271" customWidth="1"/>
    <col min="3077" max="3077" width="4.140625" style="271" customWidth="1"/>
    <col min="3078" max="3078" width="3.85546875" style="271" customWidth="1"/>
    <col min="3079" max="3079" width="8.140625" style="271" customWidth="1"/>
    <col min="3080" max="3080" width="5.140625" style="271" customWidth="1"/>
    <col min="3081" max="3081" width="9.140625" style="271"/>
    <col min="3082" max="3082" width="7" style="271" customWidth="1"/>
    <col min="3083" max="3083" width="10.5703125" style="271" customWidth="1"/>
    <col min="3084" max="3328" width="9.140625" style="271"/>
    <col min="3329" max="3329" width="5" style="271" customWidth="1"/>
    <col min="3330" max="3330" width="27.5703125" style="271" customWidth="1"/>
    <col min="3331" max="3331" width="6" style="271" customWidth="1"/>
    <col min="3332" max="3332" width="4.28515625" style="271" customWidth="1"/>
    <col min="3333" max="3333" width="4.140625" style="271" customWidth="1"/>
    <col min="3334" max="3334" width="3.85546875" style="271" customWidth="1"/>
    <col min="3335" max="3335" width="8.140625" style="271" customWidth="1"/>
    <col min="3336" max="3336" width="5.140625" style="271" customWidth="1"/>
    <col min="3337" max="3337" width="9.140625" style="271"/>
    <col min="3338" max="3338" width="7" style="271" customWidth="1"/>
    <col min="3339" max="3339" width="10.5703125" style="271" customWidth="1"/>
    <col min="3340" max="3584" width="9.140625" style="271"/>
    <col min="3585" max="3585" width="5" style="271" customWidth="1"/>
    <col min="3586" max="3586" width="27.5703125" style="271" customWidth="1"/>
    <col min="3587" max="3587" width="6" style="271" customWidth="1"/>
    <col min="3588" max="3588" width="4.28515625" style="271" customWidth="1"/>
    <col min="3589" max="3589" width="4.140625" style="271" customWidth="1"/>
    <col min="3590" max="3590" width="3.85546875" style="271" customWidth="1"/>
    <col min="3591" max="3591" width="8.140625" style="271" customWidth="1"/>
    <col min="3592" max="3592" width="5.140625" style="271" customWidth="1"/>
    <col min="3593" max="3593" width="9.140625" style="271"/>
    <col min="3594" max="3594" width="7" style="271" customWidth="1"/>
    <col min="3595" max="3595" width="10.5703125" style="271" customWidth="1"/>
    <col min="3596" max="3840" width="9.140625" style="271"/>
    <col min="3841" max="3841" width="5" style="271" customWidth="1"/>
    <col min="3842" max="3842" width="27.5703125" style="271" customWidth="1"/>
    <col min="3843" max="3843" width="6" style="271" customWidth="1"/>
    <col min="3844" max="3844" width="4.28515625" style="271" customWidth="1"/>
    <col min="3845" max="3845" width="4.140625" style="271" customWidth="1"/>
    <col min="3846" max="3846" width="3.85546875" style="271" customWidth="1"/>
    <col min="3847" max="3847" width="8.140625" style="271" customWidth="1"/>
    <col min="3848" max="3848" width="5.140625" style="271" customWidth="1"/>
    <col min="3849" max="3849" width="9.140625" style="271"/>
    <col min="3850" max="3850" width="7" style="271" customWidth="1"/>
    <col min="3851" max="3851" width="10.5703125" style="271" customWidth="1"/>
    <col min="3852" max="4096" width="9.140625" style="271"/>
    <col min="4097" max="4097" width="5" style="271" customWidth="1"/>
    <col min="4098" max="4098" width="27.5703125" style="271" customWidth="1"/>
    <col min="4099" max="4099" width="6" style="271" customWidth="1"/>
    <col min="4100" max="4100" width="4.28515625" style="271" customWidth="1"/>
    <col min="4101" max="4101" width="4.140625" style="271" customWidth="1"/>
    <col min="4102" max="4102" width="3.85546875" style="271" customWidth="1"/>
    <col min="4103" max="4103" width="8.140625" style="271" customWidth="1"/>
    <col min="4104" max="4104" width="5.140625" style="271" customWidth="1"/>
    <col min="4105" max="4105" width="9.140625" style="271"/>
    <col min="4106" max="4106" width="7" style="271" customWidth="1"/>
    <col min="4107" max="4107" width="10.5703125" style="271" customWidth="1"/>
    <col min="4108" max="4352" width="9.140625" style="271"/>
    <col min="4353" max="4353" width="5" style="271" customWidth="1"/>
    <col min="4354" max="4354" width="27.5703125" style="271" customWidth="1"/>
    <col min="4355" max="4355" width="6" style="271" customWidth="1"/>
    <col min="4356" max="4356" width="4.28515625" style="271" customWidth="1"/>
    <col min="4357" max="4357" width="4.140625" style="271" customWidth="1"/>
    <col min="4358" max="4358" width="3.85546875" style="271" customWidth="1"/>
    <col min="4359" max="4359" width="8.140625" style="271" customWidth="1"/>
    <col min="4360" max="4360" width="5.140625" style="271" customWidth="1"/>
    <col min="4361" max="4361" width="9.140625" style="271"/>
    <col min="4362" max="4362" width="7" style="271" customWidth="1"/>
    <col min="4363" max="4363" width="10.5703125" style="271" customWidth="1"/>
    <col min="4364" max="4608" width="9.140625" style="271"/>
    <col min="4609" max="4609" width="5" style="271" customWidth="1"/>
    <col min="4610" max="4610" width="27.5703125" style="271" customWidth="1"/>
    <col min="4611" max="4611" width="6" style="271" customWidth="1"/>
    <col min="4612" max="4612" width="4.28515625" style="271" customWidth="1"/>
    <col min="4613" max="4613" width="4.140625" style="271" customWidth="1"/>
    <col min="4614" max="4614" width="3.85546875" style="271" customWidth="1"/>
    <col min="4615" max="4615" width="8.140625" style="271" customWidth="1"/>
    <col min="4616" max="4616" width="5.140625" style="271" customWidth="1"/>
    <col min="4617" max="4617" width="9.140625" style="271"/>
    <col min="4618" max="4618" width="7" style="271" customWidth="1"/>
    <col min="4619" max="4619" width="10.5703125" style="271" customWidth="1"/>
    <col min="4620" max="4864" width="9.140625" style="271"/>
    <col min="4865" max="4865" width="5" style="271" customWidth="1"/>
    <col min="4866" max="4866" width="27.5703125" style="271" customWidth="1"/>
    <col min="4867" max="4867" width="6" style="271" customWidth="1"/>
    <col min="4868" max="4868" width="4.28515625" style="271" customWidth="1"/>
    <col min="4869" max="4869" width="4.140625" style="271" customWidth="1"/>
    <col min="4870" max="4870" width="3.85546875" style="271" customWidth="1"/>
    <col min="4871" max="4871" width="8.140625" style="271" customWidth="1"/>
    <col min="4872" max="4872" width="5.140625" style="271" customWidth="1"/>
    <col min="4873" max="4873" width="9.140625" style="271"/>
    <col min="4874" max="4874" width="7" style="271" customWidth="1"/>
    <col min="4875" max="4875" width="10.5703125" style="271" customWidth="1"/>
    <col min="4876" max="5120" width="9.140625" style="271"/>
    <col min="5121" max="5121" width="5" style="271" customWidth="1"/>
    <col min="5122" max="5122" width="27.5703125" style="271" customWidth="1"/>
    <col min="5123" max="5123" width="6" style="271" customWidth="1"/>
    <col min="5124" max="5124" width="4.28515625" style="271" customWidth="1"/>
    <col min="5125" max="5125" width="4.140625" style="271" customWidth="1"/>
    <col min="5126" max="5126" width="3.85546875" style="271" customWidth="1"/>
    <col min="5127" max="5127" width="8.140625" style="271" customWidth="1"/>
    <col min="5128" max="5128" width="5.140625" style="271" customWidth="1"/>
    <col min="5129" max="5129" width="9.140625" style="271"/>
    <col min="5130" max="5130" width="7" style="271" customWidth="1"/>
    <col min="5131" max="5131" width="10.5703125" style="271" customWidth="1"/>
    <col min="5132" max="5376" width="9.140625" style="271"/>
    <col min="5377" max="5377" width="5" style="271" customWidth="1"/>
    <col min="5378" max="5378" width="27.5703125" style="271" customWidth="1"/>
    <col min="5379" max="5379" width="6" style="271" customWidth="1"/>
    <col min="5380" max="5380" width="4.28515625" style="271" customWidth="1"/>
    <col min="5381" max="5381" width="4.140625" style="271" customWidth="1"/>
    <col min="5382" max="5382" width="3.85546875" style="271" customWidth="1"/>
    <col min="5383" max="5383" width="8.140625" style="271" customWidth="1"/>
    <col min="5384" max="5384" width="5.140625" style="271" customWidth="1"/>
    <col min="5385" max="5385" width="9.140625" style="271"/>
    <col min="5386" max="5386" width="7" style="271" customWidth="1"/>
    <col min="5387" max="5387" width="10.5703125" style="271" customWidth="1"/>
    <col min="5388" max="5632" width="9.140625" style="271"/>
    <col min="5633" max="5633" width="5" style="271" customWidth="1"/>
    <col min="5634" max="5634" width="27.5703125" style="271" customWidth="1"/>
    <col min="5635" max="5635" width="6" style="271" customWidth="1"/>
    <col min="5636" max="5636" width="4.28515625" style="271" customWidth="1"/>
    <col min="5637" max="5637" width="4.140625" style="271" customWidth="1"/>
    <col min="5638" max="5638" width="3.85546875" style="271" customWidth="1"/>
    <col min="5639" max="5639" width="8.140625" style="271" customWidth="1"/>
    <col min="5640" max="5640" width="5.140625" style="271" customWidth="1"/>
    <col min="5641" max="5641" width="9.140625" style="271"/>
    <col min="5642" max="5642" width="7" style="271" customWidth="1"/>
    <col min="5643" max="5643" width="10.5703125" style="271" customWidth="1"/>
    <col min="5644" max="5888" width="9.140625" style="271"/>
    <col min="5889" max="5889" width="5" style="271" customWidth="1"/>
    <col min="5890" max="5890" width="27.5703125" style="271" customWidth="1"/>
    <col min="5891" max="5891" width="6" style="271" customWidth="1"/>
    <col min="5892" max="5892" width="4.28515625" style="271" customWidth="1"/>
    <col min="5893" max="5893" width="4.140625" style="271" customWidth="1"/>
    <col min="5894" max="5894" width="3.85546875" style="271" customWidth="1"/>
    <col min="5895" max="5895" width="8.140625" style="271" customWidth="1"/>
    <col min="5896" max="5896" width="5.140625" style="271" customWidth="1"/>
    <col min="5897" max="5897" width="9.140625" style="271"/>
    <col min="5898" max="5898" width="7" style="271" customWidth="1"/>
    <col min="5899" max="5899" width="10.5703125" style="271" customWidth="1"/>
    <col min="5900" max="6144" width="9.140625" style="271"/>
    <col min="6145" max="6145" width="5" style="271" customWidth="1"/>
    <col min="6146" max="6146" width="27.5703125" style="271" customWidth="1"/>
    <col min="6147" max="6147" width="6" style="271" customWidth="1"/>
    <col min="6148" max="6148" width="4.28515625" style="271" customWidth="1"/>
    <col min="6149" max="6149" width="4.140625" style="271" customWidth="1"/>
    <col min="6150" max="6150" width="3.85546875" style="271" customWidth="1"/>
    <col min="6151" max="6151" width="8.140625" style="271" customWidth="1"/>
    <col min="6152" max="6152" width="5.140625" style="271" customWidth="1"/>
    <col min="6153" max="6153" width="9.140625" style="271"/>
    <col min="6154" max="6154" width="7" style="271" customWidth="1"/>
    <col min="6155" max="6155" width="10.5703125" style="271" customWidth="1"/>
    <col min="6156" max="6400" width="9.140625" style="271"/>
    <col min="6401" max="6401" width="5" style="271" customWidth="1"/>
    <col min="6402" max="6402" width="27.5703125" style="271" customWidth="1"/>
    <col min="6403" max="6403" width="6" style="271" customWidth="1"/>
    <col min="6404" max="6404" width="4.28515625" style="271" customWidth="1"/>
    <col min="6405" max="6405" width="4.140625" style="271" customWidth="1"/>
    <col min="6406" max="6406" width="3.85546875" style="271" customWidth="1"/>
    <col min="6407" max="6407" width="8.140625" style="271" customWidth="1"/>
    <col min="6408" max="6408" width="5.140625" style="271" customWidth="1"/>
    <col min="6409" max="6409" width="9.140625" style="271"/>
    <col min="6410" max="6410" width="7" style="271" customWidth="1"/>
    <col min="6411" max="6411" width="10.5703125" style="271" customWidth="1"/>
    <col min="6412" max="6656" width="9.140625" style="271"/>
    <col min="6657" max="6657" width="5" style="271" customWidth="1"/>
    <col min="6658" max="6658" width="27.5703125" style="271" customWidth="1"/>
    <col min="6659" max="6659" width="6" style="271" customWidth="1"/>
    <col min="6660" max="6660" width="4.28515625" style="271" customWidth="1"/>
    <col min="6661" max="6661" width="4.140625" style="271" customWidth="1"/>
    <col min="6662" max="6662" width="3.85546875" style="271" customWidth="1"/>
    <col min="6663" max="6663" width="8.140625" style="271" customWidth="1"/>
    <col min="6664" max="6664" width="5.140625" style="271" customWidth="1"/>
    <col min="6665" max="6665" width="9.140625" style="271"/>
    <col min="6666" max="6666" width="7" style="271" customWidth="1"/>
    <col min="6667" max="6667" width="10.5703125" style="271" customWidth="1"/>
    <col min="6668" max="6912" width="9.140625" style="271"/>
    <col min="6913" max="6913" width="5" style="271" customWidth="1"/>
    <col min="6914" max="6914" width="27.5703125" style="271" customWidth="1"/>
    <col min="6915" max="6915" width="6" style="271" customWidth="1"/>
    <col min="6916" max="6916" width="4.28515625" style="271" customWidth="1"/>
    <col min="6917" max="6917" width="4.140625" style="271" customWidth="1"/>
    <col min="6918" max="6918" width="3.85546875" style="271" customWidth="1"/>
    <col min="6919" max="6919" width="8.140625" style="271" customWidth="1"/>
    <col min="6920" max="6920" width="5.140625" style="271" customWidth="1"/>
    <col min="6921" max="6921" width="9.140625" style="271"/>
    <col min="6922" max="6922" width="7" style="271" customWidth="1"/>
    <col min="6923" max="6923" width="10.5703125" style="271" customWidth="1"/>
    <col min="6924" max="7168" width="9.140625" style="271"/>
    <col min="7169" max="7169" width="5" style="271" customWidth="1"/>
    <col min="7170" max="7170" width="27.5703125" style="271" customWidth="1"/>
    <col min="7171" max="7171" width="6" style="271" customWidth="1"/>
    <col min="7172" max="7172" width="4.28515625" style="271" customWidth="1"/>
    <col min="7173" max="7173" width="4.140625" style="271" customWidth="1"/>
    <col min="7174" max="7174" width="3.85546875" style="271" customWidth="1"/>
    <col min="7175" max="7175" width="8.140625" style="271" customWidth="1"/>
    <col min="7176" max="7176" width="5.140625" style="271" customWidth="1"/>
    <col min="7177" max="7177" width="9.140625" style="271"/>
    <col min="7178" max="7178" width="7" style="271" customWidth="1"/>
    <col min="7179" max="7179" width="10.5703125" style="271" customWidth="1"/>
    <col min="7180" max="7424" width="9.140625" style="271"/>
    <col min="7425" max="7425" width="5" style="271" customWidth="1"/>
    <col min="7426" max="7426" width="27.5703125" style="271" customWidth="1"/>
    <col min="7427" max="7427" width="6" style="271" customWidth="1"/>
    <col min="7428" max="7428" width="4.28515625" style="271" customWidth="1"/>
    <col min="7429" max="7429" width="4.140625" style="271" customWidth="1"/>
    <col min="7430" max="7430" width="3.85546875" style="271" customWidth="1"/>
    <col min="7431" max="7431" width="8.140625" style="271" customWidth="1"/>
    <col min="7432" max="7432" width="5.140625" style="271" customWidth="1"/>
    <col min="7433" max="7433" width="9.140625" style="271"/>
    <col min="7434" max="7434" width="7" style="271" customWidth="1"/>
    <col min="7435" max="7435" width="10.5703125" style="271" customWidth="1"/>
    <col min="7436" max="7680" width="9.140625" style="271"/>
    <col min="7681" max="7681" width="5" style="271" customWidth="1"/>
    <col min="7682" max="7682" width="27.5703125" style="271" customWidth="1"/>
    <col min="7683" max="7683" width="6" style="271" customWidth="1"/>
    <col min="7684" max="7684" width="4.28515625" style="271" customWidth="1"/>
    <col min="7685" max="7685" width="4.140625" style="271" customWidth="1"/>
    <col min="7686" max="7686" width="3.85546875" style="271" customWidth="1"/>
    <col min="7687" max="7687" width="8.140625" style="271" customWidth="1"/>
    <col min="7688" max="7688" width="5.140625" style="271" customWidth="1"/>
    <col min="7689" max="7689" width="9.140625" style="271"/>
    <col min="7690" max="7690" width="7" style="271" customWidth="1"/>
    <col min="7691" max="7691" width="10.5703125" style="271" customWidth="1"/>
    <col min="7692" max="7936" width="9.140625" style="271"/>
    <col min="7937" max="7937" width="5" style="271" customWidth="1"/>
    <col min="7938" max="7938" width="27.5703125" style="271" customWidth="1"/>
    <col min="7939" max="7939" width="6" style="271" customWidth="1"/>
    <col min="7940" max="7940" width="4.28515625" style="271" customWidth="1"/>
    <col min="7941" max="7941" width="4.140625" style="271" customWidth="1"/>
    <col min="7942" max="7942" width="3.85546875" style="271" customWidth="1"/>
    <col min="7943" max="7943" width="8.140625" style="271" customWidth="1"/>
    <col min="7944" max="7944" width="5.140625" style="271" customWidth="1"/>
    <col min="7945" max="7945" width="9.140625" style="271"/>
    <col min="7946" max="7946" width="7" style="271" customWidth="1"/>
    <col min="7947" max="7947" width="10.5703125" style="271" customWidth="1"/>
    <col min="7948" max="8192" width="9.140625" style="271"/>
    <col min="8193" max="8193" width="5" style="271" customWidth="1"/>
    <col min="8194" max="8194" width="27.5703125" style="271" customWidth="1"/>
    <col min="8195" max="8195" width="6" style="271" customWidth="1"/>
    <col min="8196" max="8196" width="4.28515625" style="271" customWidth="1"/>
    <col min="8197" max="8197" width="4.140625" style="271" customWidth="1"/>
    <col min="8198" max="8198" width="3.85546875" style="271" customWidth="1"/>
    <col min="8199" max="8199" width="8.140625" style="271" customWidth="1"/>
    <col min="8200" max="8200" width="5.140625" style="271" customWidth="1"/>
    <col min="8201" max="8201" width="9.140625" style="271"/>
    <col min="8202" max="8202" width="7" style="271" customWidth="1"/>
    <col min="8203" max="8203" width="10.5703125" style="271" customWidth="1"/>
    <col min="8204" max="8448" width="9.140625" style="271"/>
    <col min="8449" max="8449" width="5" style="271" customWidth="1"/>
    <col min="8450" max="8450" width="27.5703125" style="271" customWidth="1"/>
    <col min="8451" max="8451" width="6" style="271" customWidth="1"/>
    <col min="8452" max="8452" width="4.28515625" style="271" customWidth="1"/>
    <col min="8453" max="8453" width="4.140625" style="271" customWidth="1"/>
    <col min="8454" max="8454" width="3.85546875" style="271" customWidth="1"/>
    <col min="8455" max="8455" width="8.140625" style="271" customWidth="1"/>
    <col min="8456" max="8456" width="5.140625" style="271" customWidth="1"/>
    <col min="8457" max="8457" width="9.140625" style="271"/>
    <col min="8458" max="8458" width="7" style="271" customWidth="1"/>
    <col min="8459" max="8459" width="10.5703125" style="271" customWidth="1"/>
    <col min="8460" max="8704" width="9.140625" style="271"/>
    <col min="8705" max="8705" width="5" style="271" customWidth="1"/>
    <col min="8706" max="8706" width="27.5703125" style="271" customWidth="1"/>
    <col min="8707" max="8707" width="6" style="271" customWidth="1"/>
    <col min="8708" max="8708" width="4.28515625" style="271" customWidth="1"/>
    <col min="8709" max="8709" width="4.140625" style="271" customWidth="1"/>
    <col min="8710" max="8710" width="3.85546875" style="271" customWidth="1"/>
    <col min="8711" max="8711" width="8.140625" style="271" customWidth="1"/>
    <col min="8712" max="8712" width="5.140625" style="271" customWidth="1"/>
    <col min="8713" max="8713" width="9.140625" style="271"/>
    <col min="8714" max="8714" width="7" style="271" customWidth="1"/>
    <col min="8715" max="8715" width="10.5703125" style="271" customWidth="1"/>
    <col min="8716" max="8960" width="9.140625" style="271"/>
    <col min="8961" max="8961" width="5" style="271" customWidth="1"/>
    <col min="8962" max="8962" width="27.5703125" style="271" customWidth="1"/>
    <col min="8963" max="8963" width="6" style="271" customWidth="1"/>
    <col min="8964" max="8964" width="4.28515625" style="271" customWidth="1"/>
    <col min="8965" max="8965" width="4.140625" style="271" customWidth="1"/>
    <col min="8966" max="8966" width="3.85546875" style="271" customWidth="1"/>
    <col min="8967" max="8967" width="8.140625" style="271" customWidth="1"/>
    <col min="8968" max="8968" width="5.140625" style="271" customWidth="1"/>
    <col min="8969" max="8969" width="9.140625" style="271"/>
    <col min="8970" max="8970" width="7" style="271" customWidth="1"/>
    <col min="8971" max="8971" width="10.5703125" style="271" customWidth="1"/>
    <col min="8972" max="9216" width="9.140625" style="271"/>
    <col min="9217" max="9217" width="5" style="271" customWidth="1"/>
    <col min="9218" max="9218" width="27.5703125" style="271" customWidth="1"/>
    <col min="9219" max="9219" width="6" style="271" customWidth="1"/>
    <col min="9220" max="9220" width="4.28515625" style="271" customWidth="1"/>
    <col min="9221" max="9221" width="4.140625" style="271" customWidth="1"/>
    <col min="9222" max="9222" width="3.85546875" style="271" customWidth="1"/>
    <col min="9223" max="9223" width="8.140625" style="271" customWidth="1"/>
    <col min="9224" max="9224" width="5.140625" style="271" customWidth="1"/>
    <col min="9225" max="9225" width="9.140625" style="271"/>
    <col min="9226" max="9226" width="7" style="271" customWidth="1"/>
    <col min="9227" max="9227" width="10.5703125" style="271" customWidth="1"/>
    <col min="9228" max="9472" width="9.140625" style="271"/>
    <col min="9473" max="9473" width="5" style="271" customWidth="1"/>
    <col min="9474" max="9474" width="27.5703125" style="271" customWidth="1"/>
    <col min="9475" max="9475" width="6" style="271" customWidth="1"/>
    <col min="9476" max="9476" width="4.28515625" style="271" customWidth="1"/>
    <col min="9477" max="9477" width="4.140625" style="271" customWidth="1"/>
    <col min="9478" max="9478" width="3.85546875" style="271" customWidth="1"/>
    <col min="9479" max="9479" width="8.140625" style="271" customWidth="1"/>
    <col min="9480" max="9480" width="5.140625" style="271" customWidth="1"/>
    <col min="9481" max="9481" width="9.140625" style="271"/>
    <col min="9482" max="9482" width="7" style="271" customWidth="1"/>
    <col min="9483" max="9483" width="10.5703125" style="271" customWidth="1"/>
    <col min="9484" max="9728" width="9.140625" style="271"/>
    <col min="9729" max="9729" width="5" style="271" customWidth="1"/>
    <col min="9730" max="9730" width="27.5703125" style="271" customWidth="1"/>
    <col min="9731" max="9731" width="6" style="271" customWidth="1"/>
    <col min="9732" max="9732" width="4.28515625" style="271" customWidth="1"/>
    <col min="9733" max="9733" width="4.140625" style="271" customWidth="1"/>
    <col min="9734" max="9734" width="3.85546875" style="271" customWidth="1"/>
    <col min="9735" max="9735" width="8.140625" style="271" customWidth="1"/>
    <col min="9736" max="9736" width="5.140625" style="271" customWidth="1"/>
    <col min="9737" max="9737" width="9.140625" style="271"/>
    <col min="9738" max="9738" width="7" style="271" customWidth="1"/>
    <col min="9739" max="9739" width="10.5703125" style="271" customWidth="1"/>
    <col min="9740" max="9984" width="9.140625" style="271"/>
    <col min="9985" max="9985" width="5" style="271" customWidth="1"/>
    <col min="9986" max="9986" width="27.5703125" style="271" customWidth="1"/>
    <col min="9987" max="9987" width="6" style="271" customWidth="1"/>
    <col min="9988" max="9988" width="4.28515625" style="271" customWidth="1"/>
    <col min="9989" max="9989" width="4.140625" style="271" customWidth="1"/>
    <col min="9990" max="9990" width="3.85546875" style="271" customWidth="1"/>
    <col min="9991" max="9991" width="8.140625" style="271" customWidth="1"/>
    <col min="9992" max="9992" width="5.140625" style="271" customWidth="1"/>
    <col min="9993" max="9993" width="9.140625" style="271"/>
    <col min="9994" max="9994" width="7" style="271" customWidth="1"/>
    <col min="9995" max="9995" width="10.5703125" style="271" customWidth="1"/>
    <col min="9996" max="10240" width="9.140625" style="271"/>
    <col min="10241" max="10241" width="5" style="271" customWidth="1"/>
    <col min="10242" max="10242" width="27.5703125" style="271" customWidth="1"/>
    <col min="10243" max="10243" width="6" style="271" customWidth="1"/>
    <col min="10244" max="10244" width="4.28515625" style="271" customWidth="1"/>
    <col min="10245" max="10245" width="4.140625" style="271" customWidth="1"/>
    <col min="10246" max="10246" width="3.85546875" style="271" customWidth="1"/>
    <col min="10247" max="10247" width="8.140625" style="271" customWidth="1"/>
    <col min="10248" max="10248" width="5.140625" style="271" customWidth="1"/>
    <col min="10249" max="10249" width="9.140625" style="271"/>
    <col min="10250" max="10250" width="7" style="271" customWidth="1"/>
    <col min="10251" max="10251" width="10.5703125" style="271" customWidth="1"/>
    <col min="10252" max="10496" width="9.140625" style="271"/>
    <col min="10497" max="10497" width="5" style="271" customWidth="1"/>
    <col min="10498" max="10498" width="27.5703125" style="271" customWidth="1"/>
    <col min="10499" max="10499" width="6" style="271" customWidth="1"/>
    <col min="10500" max="10500" width="4.28515625" style="271" customWidth="1"/>
    <col min="10501" max="10501" width="4.140625" style="271" customWidth="1"/>
    <col min="10502" max="10502" width="3.85546875" style="271" customWidth="1"/>
    <col min="10503" max="10503" width="8.140625" style="271" customWidth="1"/>
    <col min="10504" max="10504" width="5.140625" style="271" customWidth="1"/>
    <col min="10505" max="10505" width="9.140625" style="271"/>
    <col min="10506" max="10506" width="7" style="271" customWidth="1"/>
    <col min="10507" max="10507" width="10.5703125" style="271" customWidth="1"/>
    <col min="10508" max="10752" width="9.140625" style="271"/>
    <col min="10753" max="10753" width="5" style="271" customWidth="1"/>
    <col min="10754" max="10754" width="27.5703125" style="271" customWidth="1"/>
    <col min="10755" max="10755" width="6" style="271" customWidth="1"/>
    <col min="10756" max="10756" width="4.28515625" style="271" customWidth="1"/>
    <col min="10757" max="10757" width="4.140625" style="271" customWidth="1"/>
    <col min="10758" max="10758" width="3.85546875" style="271" customWidth="1"/>
    <col min="10759" max="10759" width="8.140625" style="271" customWidth="1"/>
    <col min="10760" max="10760" width="5.140625" style="271" customWidth="1"/>
    <col min="10761" max="10761" width="9.140625" style="271"/>
    <col min="10762" max="10762" width="7" style="271" customWidth="1"/>
    <col min="10763" max="10763" width="10.5703125" style="271" customWidth="1"/>
    <col min="10764" max="11008" width="9.140625" style="271"/>
    <col min="11009" max="11009" width="5" style="271" customWidth="1"/>
    <col min="11010" max="11010" width="27.5703125" style="271" customWidth="1"/>
    <col min="11011" max="11011" width="6" style="271" customWidth="1"/>
    <col min="11012" max="11012" width="4.28515625" style="271" customWidth="1"/>
    <col min="11013" max="11013" width="4.140625" style="271" customWidth="1"/>
    <col min="11014" max="11014" width="3.85546875" style="271" customWidth="1"/>
    <col min="11015" max="11015" width="8.140625" style="271" customWidth="1"/>
    <col min="11016" max="11016" width="5.140625" style="271" customWidth="1"/>
    <col min="11017" max="11017" width="9.140625" style="271"/>
    <col min="11018" max="11018" width="7" style="271" customWidth="1"/>
    <col min="11019" max="11019" width="10.5703125" style="271" customWidth="1"/>
    <col min="11020" max="11264" width="9.140625" style="271"/>
    <col min="11265" max="11265" width="5" style="271" customWidth="1"/>
    <col min="11266" max="11266" width="27.5703125" style="271" customWidth="1"/>
    <col min="11267" max="11267" width="6" style="271" customWidth="1"/>
    <col min="11268" max="11268" width="4.28515625" style="271" customWidth="1"/>
    <col min="11269" max="11269" width="4.140625" style="271" customWidth="1"/>
    <col min="11270" max="11270" width="3.85546875" style="271" customWidth="1"/>
    <col min="11271" max="11271" width="8.140625" style="271" customWidth="1"/>
    <col min="11272" max="11272" width="5.140625" style="271" customWidth="1"/>
    <col min="11273" max="11273" width="9.140625" style="271"/>
    <col min="11274" max="11274" width="7" style="271" customWidth="1"/>
    <col min="11275" max="11275" width="10.5703125" style="271" customWidth="1"/>
    <col min="11276" max="11520" width="9.140625" style="271"/>
    <col min="11521" max="11521" width="5" style="271" customWidth="1"/>
    <col min="11522" max="11522" width="27.5703125" style="271" customWidth="1"/>
    <col min="11523" max="11523" width="6" style="271" customWidth="1"/>
    <col min="11524" max="11524" width="4.28515625" style="271" customWidth="1"/>
    <col min="11525" max="11525" width="4.140625" style="271" customWidth="1"/>
    <col min="11526" max="11526" width="3.85546875" style="271" customWidth="1"/>
    <col min="11527" max="11527" width="8.140625" style="271" customWidth="1"/>
    <col min="11528" max="11528" width="5.140625" style="271" customWidth="1"/>
    <col min="11529" max="11529" width="9.140625" style="271"/>
    <col min="11530" max="11530" width="7" style="271" customWidth="1"/>
    <col min="11531" max="11531" width="10.5703125" style="271" customWidth="1"/>
    <col min="11532" max="11776" width="9.140625" style="271"/>
    <col min="11777" max="11777" width="5" style="271" customWidth="1"/>
    <col min="11778" max="11778" width="27.5703125" style="271" customWidth="1"/>
    <col min="11779" max="11779" width="6" style="271" customWidth="1"/>
    <col min="11780" max="11780" width="4.28515625" style="271" customWidth="1"/>
    <col min="11781" max="11781" width="4.140625" style="271" customWidth="1"/>
    <col min="11782" max="11782" width="3.85546875" style="271" customWidth="1"/>
    <col min="11783" max="11783" width="8.140625" style="271" customWidth="1"/>
    <col min="11784" max="11784" width="5.140625" style="271" customWidth="1"/>
    <col min="11785" max="11785" width="9.140625" style="271"/>
    <col min="11786" max="11786" width="7" style="271" customWidth="1"/>
    <col min="11787" max="11787" width="10.5703125" style="271" customWidth="1"/>
    <col min="11788" max="12032" width="9.140625" style="271"/>
    <col min="12033" max="12033" width="5" style="271" customWidth="1"/>
    <col min="12034" max="12034" width="27.5703125" style="271" customWidth="1"/>
    <col min="12035" max="12035" width="6" style="271" customWidth="1"/>
    <col min="12036" max="12036" width="4.28515625" style="271" customWidth="1"/>
    <col min="12037" max="12037" width="4.140625" style="271" customWidth="1"/>
    <col min="12038" max="12038" width="3.85546875" style="271" customWidth="1"/>
    <col min="12039" max="12039" width="8.140625" style="271" customWidth="1"/>
    <col min="12040" max="12040" width="5.140625" style="271" customWidth="1"/>
    <col min="12041" max="12041" width="9.140625" style="271"/>
    <col min="12042" max="12042" width="7" style="271" customWidth="1"/>
    <col min="12043" max="12043" width="10.5703125" style="271" customWidth="1"/>
    <col min="12044" max="12288" width="9.140625" style="271"/>
    <col min="12289" max="12289" width="5" style="271" customWidth="1"/>
    <col min="12290" max="12290" width="27.5703125" style="271" customWidth="1"/>
    <col min="12291" max="12291" width="6" style="271" customWidth="1"/>
    <col min="12292" max="12292" width="4.28515625" style="271" customWidth="1"/>
    <col min="12293" max="12293" width="4.140625" style="271" customWidth="1"/>
    <col min="12294" max="12294" width="3.85546875" style="271" customWidth="1"/>
    <col min="12295" max="12295" width="8.140625" style="271" customWidth="1"/>
    <col min="12296" max="12296" width="5.140625" style="271" customWidth="1"/>
    <col min="12297" max="12297" width="9.140625" style="271"/>
    <col min="12298" max="12298" width="7" style="271" customWidth="1"/>
    <col min="12299" max="12299" width="10.5703125" style="271" customWidth="1"/>
    <col min="12300" max="12544" width="9.140625" style="271"/>
    <col min="12545" max="12545" width="5" style="271" customWidth="1"/>
    <col min="12546" max="12546" width="27.5703125" style="271" customWidth="1"/>
    <col min="12547" max="12547" width="6" style="271" customWidth="1"/>
    <col min="12548" max="12548" width="4.28515625" style="271" customWidth="1"/>
    <col min="12549" max="12549" width="4.140625" style="271" customWidth="1"/>
    <col min="12550" max="12550" width="3.85546875" style="271" customWidth="1"/>
    <col min="12551" max="12551" width="8.140625" style="271" customWidth="1"/>
    <col min="12552" max="12552" width="5.140625" style="271" customWidth="1"/>
    <col min="12553" max="12553" width="9.140625" style="271"/>
    <col min="12554" max="12554" width="7" style="271" customWidth="1"/>
    <col min="12555" max="12555" width="10.5703125" style="271" customWidth="1"/>
    <col min="12556" max="12800" width="9.140625" style="271"/>
    <col min="12801" max="12801" width="5" style="271" customWidth="1"/>
    <col min="12802" max="12802" width="27.5703125" style="271" customWidth="1"/>
    <col min="12803" max="12803" width="6" style="271" customWidth="1"/>
    <col min="12804" max="12804" width="4.28515625" style="271" customWidth="1"/>
    <col min="12805" max="12805" width="4.140625" style="271" customWidth="1"/>
    <col min="12806" max="12806" width="3.85546875" style="271" customWidth="1"/>
    <col min="12807" max="12807" width="8.140625" style="271" customWidth="1"/>
    <col min="12808" max="12808" width="5.140625" style="271" customWidth="1"/>
    <col min="12809" max="12809" width="9.140625" style="271"/>
    <col min="12810" max="12810" width="7" style="271" customWidth="1"/>
    <col min="12811" max="12811" width="10.5703125" style="271" customWidth="1"/>
    <col min="12812" max="13056" width="9.140625" style="271"/>
    <col min="13057" max="13057" width="5" style="271" customWidth="1"/>
    <col min="13058" max="13058" width="27.5703125" style="271" customWidth="1"/>
    <col min="13059" max="13059" width="6" style="271" customWidth="1"/>
    <col min="13060" max="13060" width="4.28515625" style="271" customWidth="1"/>
    <col min="13061" max="13061" width="4.140625" style="271" customWidth="1"/>
    <col min="13062" max="13062" width="3.85546875" style="271" customWidth="1"/>
    <col min="13063" max="13063" width="8.140625" style="271" customWidth="1"/>
    <col min="13064" max="13064" width="5.140625" style="271" customWidth="1"/>
    <col min="13065" max="13065" width="9.140625" style="271"/>
    <col min="13066" max="13066" width="7" style="271" customWidth="1"/>
    <col min="13067" max="13067" width="10.5703125" style="271" customWidth="1"/>
    <col min="13068" max="13312" width="9.140625" style="271"/>
    <col min="13313" max="13313" width="5" style="271" customWidth="1"/>
    <col min="13314" max="13314" width="27.5703125" style="271" customWidth="1"/>
    <col min="13315" max="13315" width="6" style="271" customWidth="1"/>
    <col min="13316" max="13316" width="4.28515625" style="271" customWidth="1"/>
    <col min="13317" max="13317" width="4.140625" style="271" customWidth="1"/>
    <col min="13318" max="13318" width="3.85546875" style="271" customWidth="1"/>
    <col min="13319" max="13319" width="8.140625" style="271" customWidth="1"/>
    <col min="13320" max="13320" width="5.140625" style="271" customWidth="1"/>
    <col min="13321" max="13321" width="9.140625" style="271"/>
    <col min="13322" max="13322" width="7" style="271" customWidth="1"/>
    <col min="13323" max="13323" width="10.5703125" style="271" customWidth="1"/>
    <col min="13324" max="13568" width="9.140625" style="271"/>
    <col min="13569" max="13569" width="5" style="271" customWidth="1"/>
    <col min="13570" max="13570" width="27.5703125" style="271" customWidth="1"/>
    <col min="13571" max="13571" width="6" style="271" customWidth="1"/>
    <col min="13572" max="13572" width="4.28515625" style="271" customWidth="1"/>
    <col min="13573" max="13573" width="4.140625" style="271" customWidth="1"/>
    <col min="13574" max="13574" width="3.85546875" style="271" customWidth="1"/>
    <col min="13575" max="13575" width="8.140625" style="271" customWidth="1"/>
    <col min="13576" max="13576" width="5.140625" style="271" customWidth="1"/>
    <col min="13577" max="13577" width="9.140625" style="271"/>
    <col min="13578" max="13578" width="7" style="271" customWidth="1"/>
    <col min="13579" max="13579" width="10.5703125" style="271" customWidth="1"/>
    <col min="13580" max="13824" width="9.140625" style="271"/>
    <col min="13825" max="13825" width="5" style="271" customWidth="1"/>
    <col min="13826" max="13826" width="27.5703125" style="271" customWidth="1"/>
    <col min="13827" max="13827" width="6" style="271" customWidth="1"/>
    <col min="13828" max="13828" width="4.28515625" style="271" customWidth="1"/>
    <col min="13829" max="13829" width="4.140625" style="271" customWidth="1"/>
    <col min="13830" max="13830" width="3.85546875" style="271" customWidth="1"/>
    <col min="13831" max="13831" width="8.140625" style="271" customWidth="1"/>
    <col min="13832" max="13832" width="5.140625" style="271" customWidth="1"/>
    <col min="13833" max="13833" width="9.140625" style="271"/>
    <col min="13834" max="13834" width="7" style="271" customWidth="1"/>
    <col min="13835" max="13835" width="10.5703125" style="271" customWidth="1"/>
    <col min="13836" max="14080" width="9.140625" style="271"/>
    <col min="14081" max="14081" width="5" style="271" customWidth="1"/>
    <col min="14082" max="14082" width="27.5703125" style="271" customWidth="1"/>
    <col min="14083" max="14083" width="6" style="271" customWidth="1"/>
    <col min="14084" max="14084" width="4.28515625" style="271" customWidth="1"/>
    <col min="14085" max="14085" width="4.140625" style="271" customWidth="1"/>
    <col min="14086" max="14086" width="3.85546875" style="271" customWidth="1"/>
    <col min="14087" max="14087" width="8.140625" style="271" customWidth="1"/>
    <col min="14088" max="14088" width="5.140625" style="271" customWidth="1"/>
    <col min="14089" max="14089" width="9.140625" style="271"/>
    <col min="14090" max="14090" width="7" style="271" customWidth="1"/>
    <col min="14091" max="14091" width="10.5703125" style="271" customWidth="1"/>
    <col min="14092" max="14336" width="9.140625" style="271"/>
    <col min="14337" max="14337" width="5" style="271" customWidth="1"/>
    <col min="14338" max="14338" width="27.5703125" style="271" customWidth="1"/>
    <col min="14339" max="14339" width="6" style="271" customWidth="1"/>
    <col min="14340" max="14340" width="4.28515625" style="271" customWidth="1"/>
    <col min="14341" max="14341" width="4.140625" style="271" customWidth="1"/>
    <col min="14342" max="14342" width="3.85546875" style="271" customWidth="1"/>
    <col min="14343" max="14343" width="8.140625" style="271" customWidth="1"/>
    <col min="14344" max="14344" width="5.140625" style="271" customWidth="1"/>
    <col min="14345" max="14345" width="9.140625" style="271"/>
    <col min="14346" max="14346" width="7" style="271" customWidth="1"/>
    <col min="14347" max="14347" width="10.5703125" style="271" customWidth="1"/>
    <col min="14348" max="14592" width="9.140625" style="271"/>
    <col min="14593" max="14593" width="5" style="271" customWidth="1"/>
    <col min="14594" max="14594" width="27.5703125" style="271" customWidth="1"/>
    <col min="14595" max="14595" width="6" style="271" customWidth="1"/>
    <col min="14596" max="14596" width="4.28515625" style="271" customWidth="1"/>
    <col min="14597" max="14597" width="4.140625" style="271" customWidth="1"/>
    <col min="14598" max="14598" width="3.85546875" style="271" customWidth="1"/>
    <col min="14599" max="14599" width="8.140625" style="271" customWidth="1"/>
    <col min="14600" max="14600" width="5.140625" style="271" customWidth="1"/>
    <col min="14601" max="14601" width="9.140625" style="271"/>
    <col min="14602" max="14602" width="7" style="271" customWidth="1"/>
    <col min="14603" max="14603" width="10.5703125" style="271" customWidth="1"/>
    <col min="14604" max="14848" width="9.140625" style="271"/>
    <col min="14849" max="14849" width="5" style="271" customWidth="1"/>
    <col min="14850" max="14850" width="27.5703125" style="271" customWidth="1"/>
    <col min="14851" max="14851" width="6" style="271" customWidth="1"/>
    <col min="14852" max="14852" width="4.28515625" style="271" customWidth="1"/>
    <col min="14853" max="14853" width="4.140625" style="271" customWidth="1"/>
    <col min="14854" max="14854" width="3.85546875" style="271" customWidth="1"/>
    <col min="14855" max="14855" width="8.140625" style="271" customWidth="1"/>
    <col min="14856" max="14856" width="5.140625" style="271" customWidth="1"/>
    <col min="14857" max="14857" width="9.140625" style="271"/>
    <col min="14858" max="14858" width="7" style="271" customWidth="1"/>
    <col min="14859" max="14859" width="10.5703125" style="271" customWidth="1"/>
    <col min="14860" max="15104" width="9.140625" style="271"/>
    <col min="15105" max="15105" width="5" style="271" customWidth="1"/>
    <col min="15106" max="15106" width="27.5703125" style="271" customWidth="1"/>
    <col min="15107" max="15107" width="6" style="271" customWidth="1"/>
    <col min="15108" max="15108" width="4.28515625" style="271" customWidth="1"/>
    <col min="15109" max="15109" width="4.140625" style="271" customWidth="1"/>
    <col min="15110" max="15110" width="3.85546875" style="271" customWidth="1"/>
    <col min="15111" max="15111" width="8.140625" style="271" customWidth="1"/>
    <col min="15112" max="15112" width="5.140625" style="271" customWidth="1"/>
    <col min="15113" max="15113" width="9.140625" style="271"/>
    <col min="15114" max="15114" width="7" style="271" customWidth="1"/>
    <col min="15115" max="15115" width="10.5703125" style="271" customWidth="1"/>
    <col min="15116" max="15360" width="9.140625" style="271"/>
    <col min="15361" max="15361" width="5" style="271" customWidth="1"/>
    <col min="15362" max="15362" width="27.5703125" style="271" customWidth="1"/>
    <col min="15363" max="15363" width="6" style="271" customWidth="1"/>
    <col min="15364" max="15364" width="4.28515625" style="271" customWidth="1"/>
    <col min="15365" max="15365" width="4.140625" style="271" customWidth="1"/>
    <col min="15366" max="15366" width="3.85546875" style="271" customWidth="1"/>
    <col min="15367" max="15367" width="8.140625" style="271" customWidth="1"/>
    <col min="15368" max="15368" width="5.140625" style="271" customWidth="1"/>
    <col min="15369" max="15369" width="9.140625" style="271"/>
    <col min="15370" max="15370" width="7" style="271" customWidth="1"/>
    <col min="15371" max="15371" width="10.5703125" style="271" customWidth="1"/>
    <col min="15372" max="15616" width="9.140625" style="271"/>
    <col min="15617" max="15617" width="5" style="271" customWidth="1"/>
    <col min="15618" max="15618" width="27.5703125" style="271" customWidth="1"/>
    <col min="15619" max="15619" width="6" style="271" customWidth="1"/>
    <col min="15620" max="15620" width="4.28515625" style="271" customWidth="1"/>
    <col min="15621" max="15621" width="4.140625" style="271" customWidth="1"/>
    <col min="15622" max="15622" width="3.85546875" style="271" customWidth="1"/>
    <col min="15623" max="15623" width="8.140625" style="271" customWidth="1"/>
    <col min="15624" max="15624" width="5.140625" style="271" customWidth="1"/>
    <col min="15625" max="15625" width="9.140625" style="271"/>
    <col min="15626" max="15626" width="7" style="271" customWidth="1"/>
    <col min="15627" max="15627" width="10.5703125" style="271" customWidth="1"/>
    <col min="15628" max="15872" width="9.140625" style="271"/>
    <col min="15873" max="15873" width="5" style="271" customWidth="1"/>
    <col min="15874" max="15874" width="27.5703125" style="271" customWidth="1"/>
    <col min="15875" max="15875" width="6" style="271" customWidth="1"/>
    <col min="15876" max="15876" width="4.28515625" style="271" customWidth="1"/>
    <col min="15877" max="15877" width="4.140625" style="271" customWidth="1"/>
    <col min="15878" max="15878" width="3.85546875" style="271" customWidth="1"/>
    <col min="15879" max="15879" width="8.140625" style="271" customWidth="1"/>
    <col min="15880" max="15880" width="5.140625" style="271" customWidth="1"/>
    <col min="15881" max="15881" width="9.140625" style="271"/>
    <col min="15882" max="15882" width="7" style="271" customWidth="1"/>
    <col min="15883" max="15883" width="10.5703125" style="271" customWidth="1"/>
    <col min="15884" max="16128" width="9.140625" style="271"/>
    <col min="16129" max="16129" width="5" style="271" customWidth="1"/>
    <col min="16130" max="16130" width="27.5703125" style="271" customWidth="1"/>
    <col min="16131" max="16131" width="6" style="271" customWidth="1"/>
    <col min="16132" max="16132" width="4.28515625" style="271" customWidth="1"/>
    <col min="16133" max="16133" width="4.140625" style="271" customWidth="1"/>
    <col min="16134" max="16134" width="3.85546875" style="271" customWidth="1"/>
    <col min="16135" max="16135" width="8.140625" style="271" customWidth="1"/>
    <col min="16136" max="16136" width="5.140625" style="271" customWidth="1"/>
    <col min="16137" max="16137" width="9.140625" style="271"/>
    <col min="16138" max="16138" width="7" style="271" customWidth="1"/>
    <col min="16139" max="16139" width="10.5703125" style="271" customWidth="1"/>
    <col min="16140" max="16384" width="9.140625" style="271"/>
  </cols>
  <sheetData>
    <row r="1" spans="1:11">
      <c r="A1" s="1929" t="s">
        <v>461</v>
      </c>
      <c r="B1" s="1929"/>
      <c r="C1" s="1929"/>
      <c r="D1" s="1929"/>
      <c r="E1" s="1929"/>
      <c r="F1" s="1929"/>
      <c r="G1" s="1929"/>
      <c r="H1" s="1929"/>
      <c r="I1" s="1929"/>
      <c r="J1" s="1929"/>
      <c r="K1" s="1929"/>
    </row>
    <row r="2" spans="1:11">
      <c r="A2" s="316"/>
      <c r="B2" s="316"/>
      <c r="C2" s="316"/>
      <c r="D2" s="316"/>
      <c r="E2" s="316"/>
      <c r="F2" s="316"/>
      <c r="G2" s="316"/>
      <c r="H2" s="316"/>
      <c r="I2" s="316"/>
      <c r="J2" s="316"/>
      <c r="K2" s="316"/>
    </row>
    <row r="3" spans="1:11" s="301" customFormat="1" ht="19.5" customHeight="1">
      <c r="A3" s="1930" t="s">
        <v>462</v>
      </c>
      <c r="B3" s="1931" t="s">
        <v>163</v>
      </c>
      <c r="C3" s="1932" t="s">
        <v>463</v>
      </c>
      <c r="D3" s="1933"/>
      <c r="E3" s="1933"/>
      <c r="F3" s="1933"/>
      <c r="G3" s="1933"/>
      <c r="H3" s="1934"/>
      <c r="I3" s="1931" t="s">
        <v>464</v>
      </c>
      <c r="J3" s="1931"/>
      <c r="K3" s="1935" t="s">
        <v>465</v>
      </c>
    </row>
    <row r="4" spans="1:11" s="301" customFormat="1" ht="12.75" customHeight="1">
      <c r="A4" s="1930"/>
      <c r="B4" s="1931"/>
      <c r="C4" s="442" t="s">
        <v>466</v>
      </c>
      <c r="D4" s="442" t="s">
        <v>161</v>
      </c>
      <c r="E4" s="442" t="s">
        <v>28</v>
      </c>
      <c r="F4" s="442" t="s">
        <v>31</v>
      </c>
      <c r="G4" s="1910" t="s">
        <v>228</v>
      </c>
      <c r="H4" s="1910"/>
      <c r="I4" s="1931"/>
      <c r="J4" s="1931"/>
      <c r="K4" s="1935"/>
    </row>
    <row r="5" spans="1:11" s="445" customFormat="1" ht="12" thickBot="1">
      <c r="A5" s="444">
        <v>1</v>
      </c>
      <c r="B5" s="444">
        <v>2</v>
      </c>
      <c r="C5" s="444">
        <v>3</v>
      </c>
      <c r="D5" s="444">
        <v>4</v>
      </c>
      <c r="E5" s="444">
        <v>5</v>
      </c>
      <c r="F5" s="444">
        <v>6</v>
      </c>
      <c r="G5" s="1939">
        <v>7</v>
      </c>
      <c r="H5" s="1939"/>
      <c r="I5" s="1939">
        <v>8</v>
      </c>
      <c r="J5" s="1939"/>
      <c r="K5" s="444">
        <v>9</v>
      </c>
    </row>
    <row r="6" spans="1:11" s="445" customFormat="1" ht="16.5" thickTop="1">
      <c r="A6" s="1936" t="s">
        <v>559</v>
      </c>
      <c r="B6" s="1937"/>
      <c r="C6" s="1937"/>
      <c r="D6" s="1937"/>
      <c r="E6" s="1937"/>
      <c r="F6" s="1937"/>
      <c r="G6" s="1937"/>
      <c r="H6" s="1937"/>
      <c r="I6" s="1937"/>
      <c r="J6" s="1937"/>
      <c r="K6" s="1938"/>
    </row>
    <row r="7" spans="1:11" s="445" customFormat="1" ht="15">
      <c r="A7" s="448"/>
      <c r="B7" s="451" t="s">
        <v>261</v>
      </c>
      <c r="C7" s="449"/>
      <c r="D7" s="449"/>
      <c r="E7" s="449"/>
      <c r="F7" s="449"/>
      <c r="G7" s="449"/>
      <c r="H7" s="449"/>
      <c r="I7" s="449"/>
      <c r="J7" s="449"/>
      <c r="K7" s="450"/>
    </row>
    <row r="8" spans="1:11" ht="26.25" customHeight="1">
      <c r="A8" s="317">
        <v>1</v>
      </c>
      <c r="B8" s="318" t="s">
        <v>796</v>
      </c>
      <c r="C8" s="319" t="s">
        <v>555</v>
      </c>
      <c r="D8" s="319" t="s">
        <v>222</v>
      </c>
      <c r="E8" s="319" t="s">
        <v>222</v>
      </c>
      <c r="F8" s="319" t="s">
        <v>222</v>
      </c>
      <c r="G8" s="320">
        <f>7*47</f>
        <v>329</v>
      </c>
      <c r="H8" s="319" t="s">
        <v>467</v>
      </c>
      <c r="I8" s="321"/>
      <c r="J8" s="321"/>
      <c r="K8" s="322"/>
    </row>
    <row r="9" spans="1:11" ht="25.5">
      <c r="A9" s="323">
        <v>2</v>
      </c>
      <c r="B9" s="324" t="s">
        <v>797</v>
      </c>
      <c r="C9" s="325" t="s">
        <v>468</v>
      </c>
      <c r="D9" s="325" t="s">
        <v>222</v>
      </c>
      <c r="E9" s="325" t="s">
        <v>222</v>
      </c>
      <c r="F9" s="325" t="s">
        <v>222</v>
      </c>
      <c r="G9" s="326">
        <f>2*25.22</f>
        <v>50.44</v>
      </c>
      <c r="H9" s="325" t="s">
        <v>467</v>
      </c>
      <c r="I9" s="327"/>
      <c r="J9" s="327"/>
      <c r="K9" s="328"/>
    </row>
    <row r="10" spans="1:11" ht="25.5">
      <c r="A10" s="323">
        <v>3</v>
      </c>
      <c r="B10" s="324" t="s">
        <v>798</v>
      </c>
      <c r="C10" s="325" t="s">
        <v>468</v>
      </c>
      <c r="D10" s="325" t="s">
        <v>222</v>
      </c>
      <c r="E10" s="325" t="s">
        <v>222</v>
      </c>
      <c r="F10" s="325" t="s">
        <v>222</v>
      </c>
      <c r="G10" s="326">
        <f>2*19.28</f>
        <v>38.56</v>
      </c>
      <c r="H10" s="325" t="s">
        <v>467</v>
      </c>
      <c r="I10" s="327"/>
      <c r="J10" s="327"/>
      <c r="K10" s="328"/>
    </row>
    <row r="11" spans="1:11" ht="25.5">
      <c r="A11" s="323">
        <v>4</v>
      </c>
      <c r="B11" s="324" t="s">
        <v>799</v>
      </c>
      <c r="C11" s="325" t="s">
        <v>470</v>
      </c>
      <c r="D11" s="325" t="s">
        <v>222</v>
      </c>
      <c r="E11" s="325" t="s">
        <v>222</v>
      </c>
      <c r="F11" s="325" t="s">
        <v>222</v>
      </c>
      <c r="G11" s="329">
        <f>1*21</f>
        <v>21</v>
      </c>
      <c r="H11" s="325" t="s">
        <v>467</v>
      </c>
      <c r="I11" s="327"/>
      <c r="J11" s="327"/>
      <c r="K11" s="328"/>
    </row>
    <row r="12" spans="1:11">
      <c r="A12" s="323">
        <v>5</v>
      </c>
      <c r="B12" s="324" t="s">
        <v>800</v>
      </c>
      <c r="C12" s="325" t="s">
        <v>470</v>
      </c>
      <c r="D12" s="325"/>
      <c r="E12" s="325"/>
      <c r="F12" s="325"/>
      <c r="G12" s="329">
        <v>7</v>
      </c>
      <c r="H12" s="325" t="s">
        <v>467</v>
      </c>
      <c r="I12" s="327"/>
      <c r="J12" s="327"/>
      <c r="K12" s="328"/>
    </row>
    <row r="13" spans="1:11" s="445" customFormat="1" ht="15">
      <c r="A13" s="448"/>
      <c r="B13" s="451" t="s">
        <v>557</v>
      </c>
      <c r="C13" s="449"/>
      <c r="D13" s="449"/>
      <c r="E13" s="449"/>
      <c r="F13" s="449"/>
      <c r="G13" s="449"/>
      <c r="H13" s="449"/>
      <c r="I13" s="449"/>
      <c r="J13" s="449"/>
      <c r="K13" s="450"/>
    </row>
    <row r="14" spans="1:11" ht="26.25" customHeight="1">
      <c r="A14" s="317">
        <v>1</v>
      </c>
      <c r="B14" s="318" t="s">
        <v>796</v>
      </c>
      <c r="C14" s="319" t="s">
        <v>539</v>
      </c>
      <c r="D14" s="319" t="s">
        <v>222</v>
      </c>
      <c r="E14" s="319" t="s">
        <v>222</v>
      </c>
      <c r="F14" s="319" t="s">
        <v>222</v>
      </c>
      <c r="G14" s="320">
        <f>6*47</f>
        <v>282</v>
      </c>
      <c r="H14" s="319" t="s">
        <v>467</v>
      </c>
      <c r="I14" s="321"/>
      <c r="J14" s="321"/>
      <c r="K14" s="322"/>
    </row>
    <row r="15" spans="1:11" ht="25.5">
      <c r="A15" s="323">
        <v>2</v>
      </c>
      <c r="B15" s="324" t="s">
        <v>797</v>
      </c>
      <c r="C15" s="325" t="s">
        <v>468</v>
      </c>
      <c r="D15" s="325" t="s">
        <v>222</v>
      </c>
      <c r="E15" s="325" t="s">
        <v>222</v>
      </c>
      <c r="F15" s="325" t="s">
        <v>222</v>
      </c>
      <c r="G15" s="326">
        <f>2*25.22</f>
        <v>50.44</v>
      </c>
      <c r="H15" s="325" t="s">
        <v>467</v>
      </c>
      <c r="I15" s="327"/>
      <c r="J15" s="327"/>
      <c r="K15" s="328"/>
    </row>
    <row r="16" spans="1:11" ht="25.5">
      <c r="A16" s="323">
        <v>3</v>
      </c>
      <c r="B16" s="324" t="s">
        <v>798</v>
      </c>
      <c r="C16" s="325" t="s">
        <v>468</v>
      </c>
      <c r="D16" s="325" t="s">
        <v>222</v>
      </c>
      <c r="E16" s="325" t="s">
        <v>222</v>
      </c>
      <c r="F16" s="325" t="s">
        <v>222</v>
      </c>
      <c r="G16" s="326">
        <f>2*19.28</f>
        <v>38.56</v>
      </c>
      <c r="H16" s="325" t="s">
        <v>467</v>
      </c>
      <c r="I16" s="327"/>
      <c r="J16" s="327"/>
      <c r="K16" s="328"/>
    </row>
    <row r="17" spans="1:12" ht="25.5">
      <c r="A17" s="323">
        <v>4</v>
      </c>
      <c r="B17" s="324" t="s">
        <v>799</v>
      </c>
      <c r="C17" s="325" t="s">
        <v>470</v>
      </c>
      <c r="D17" s="325" t="s">
        <v>222</v>
      </c>
      <c r="E17" s="325" t="s">
        <v>222</v>
      </c>
      <c r="F17" s="325" t="s">
        <v>222</v>
      </c>
      <c r="G17" s="329">
        <f>1*21</f>
        <v>21</v>
      </c>
      <c r="H17" s="325" t="s">
        <v>467</v>
      </c>
      <c r="I17" s="327"/>
      <c r="J17" s="327"/>
      <c r="K17" s="328"/>
    </row>
    <row r="18" spans="1:12" ht="15">
      <c r="A18" s="323"/>
      <c r="B18" s="451" t="s">
        <v>558</v>
      </c>
      <c r="C18" s="325"/>
      <c r="D18" s="325"/>
      <c r="E18" s="325"/>
      <c r="F18" s="325"/>
      <c r="G18" s="329"/>
      <c r="H18" s="325"/>
      <c r="I18" s="327"/>
      <c r="J18" s="327"/>
      <c r="K18" s="328"/>
    </row>
    <row r="19" spans="1:12" ht="25.5">
      <c r="A19" s="323">
        <v>6</v>
      </c>
      <c r="B19" s="324" t="s">
        <v>801</v>
      </c>
      <c r="C19" s="325" t="s">
        <v>539</v>
      </c>
      <c r="D19" s="325" t="s">
        <v>222</v>
      </c>
      <c r="E19" s="325" t="s">
        <v>222</v>
      </c>
      <c r="F19" s="325" t="s">
        <v>222</v>
      </c>
      <c r="G19" s="320">
        <f>6*47</f>
        <v>282</v>
      </c>
      <c r="H19" s="325" t="s">
        <v>467</v>
      </c>
      <c r="I19" s="327"/>
      <c r="J19" s="327"/>
      <c r="K19" s="328"/>
      <c r="L19" s="325"/>
    </row>
    <row r="20" spans="1:12" ht="25.5">
      <c r="A20" s="323">
        <v>7</v>
      </c>
      <c r="B20" s="324" t="s">
        <v>802</v>
      </c>
      <c r="C20" s="325" t="s">
        <v>469</v>
      </c>
      <c r="D20" s="327"/>
      <c r="E20" s="327"/>
      <c r="F20" s="327"/>
      <c r="G20" s="326">
        <f>3*25.22</f>
        <v>75.66</v>
      </c>
      <c r="H20" s="325" t="s">
        <v>467</v>
      </c>
      <c r="I20" s="327"/>
      <c r="J20" s="327"/>
      <c r="K20" s="328"/>
      <c r="L20" s="325"/>
    </row>
    <row r="21" spans="1:12" ht="25.5">
      <c r="A21" s="323">
        <v>8</v>
      </c>
      <c r="B21" s="324" t="s">
        <v>803</v>
      </c>
      <c r="C21" s="325" t="s">
        <v>470</v>
      </c>
      <c r="D21" s="327"/>
      <c r="E21" s="327"/>
      <c r="F21" s="327"/>
      <c r="G21" s="326">
        <f>1*19.28</f>
        <v>19.28</v>
      </c>
      <c r="H21" s="325" t="s">
        <v>467</v>
      </c>
      <c r="I21" s="327"/>
      <c r="J21" s="327"/>
      <c r="K21" s="328"/>
      <c r="L21" s="325"/>
    </row>
    <row r="22" spans="1:12" ht="25.5">
      <c r="A22" s="323">
        <v>9</v>
      </c>
      <c r="B22" s="324" t="s">
        <v>804</v>
      </c>
      <c r="C22" s="325" t="s">
        <v>468</v>
      </c>
      <c r="D22" s="327"/>
      <c r="E22" s="327"/>
      <c r="F22" s="327"/>
      <c r="G22" s="329">
        <f>2*21</f>
        <v>42</v>
      </c>
      <c r="H22" s="325" t="s">
        <v>467</v>
      </c>
      <c r="I22" s="327"/>
      <c r="J22" s="327"/>
      <c r="K22" s="328"/>
      <c r="L22" s="325"/>
    </row>
    <row r="23" spans="1:12" ht="25.5">
      <c r="A23" s="323">
        <v>5</v>
      </c>
      <c r="B23" s="324" t="s">
        <v>805</v>
      </c>
      <c r="C23" s="325" t="s">
        <v>470</v>
      </c>
      <c r="D23" s="325" t="s">
        <v>222</v>
      </c>
      <c r="E23" s="325" t="s">
        <v>222</v>
      </c>
      <c r="F23" s="325" t="s">
        <v>222</v>
      </c>
      <c r="G23" s="329">
        <v>25</v>
      </c>
      <c r="H23" s="325" t="s">
        <v>467</v>
      </c>
      <c r="I23" s="327"/>
      <c r="J23" s="327"/>
      <c r="K23" s="328"/>
      <c r="L23" s="325"/>
    </row>
    <row r="24" spans="1:12">
      <c r="A24" s="323"/>
      <c r="B24" s="324"/>
      <c r="C24" s="325"/>
      <c r="D24" s="325"/>
      <c r="E24" s="325"/>
      <c r="F24" s="325"/>
      <c r="G24" s="329"/>
      <c r="H24" s="325"/>
      <c r="I24" s="327"/>
      <c r="J24" s="327"/>
      <c r="K24" s="328"/>
    </row>
    <row r="25" spans="1:12">
      <c r="A25" s="323"/>
      <c r="B25" s="327"/>
      <c r="C25" s="325"/>
      <c r="D25" s="327"/>
      <c r="E25" s="327"/>
      <c r="F25" s="327"/>
      <c r="G25" s="329">
        <f>SUM(G8:G23)</f>
        <v>1281.94</v>
      </c>
      <c r="H25" s="325" t="s">
        <v>467</v>
      </c>
      <c r="I25" s="330">
        <v>73.7</v>
      </c>
      <c r="J25" s="327" t="s">
        <v>475</v>
      </c>
      <c r="K25" s="331">
        <f>ROUND(G25*I25,0)</f>
        <v>94479</v>
      </c>
    </row>
    <row r="26" spans="1:12" ht="25.5">
      <c r="A26" s="323">
        <v>10</v>
      </c>
      <c r="B26" s="324" t="s">
        <v>476</v>
      </c>
      <c r="C26" s="325" t="s">
        <v>470</v>
      </c>
      <c r="D26" s="327"/>
      <c r="E26" s="327"/>
      <c r="F26" s="327"/>
      <c r="G26" s="325">
        <v>1</v>
      </c>
      <c r="H26" s="325" t="s">
        <v>162</v>
      </c>
      <c r="I26" s="332" t="e">
        <f>'Pipe line  '!I26</f>
        <v>#REF!</v>
      </c>
      <c r="J26" s="327" t="s">
        <v>249</v>
      </c>
      <c r="K26" s="331" t="e">
        <f>+G26*I26</f>
        <v>#REF!</v>
      </c>
    </row>
    <row r="27" spans="1:12" ht="25.5">
      <c r="A27" s="323">
        <v>11</v>
      </c>
      <c r="B27" s="324" t="s">
        <v>476</v>
      </c>
      <c r="C27" s="325" t="s">
        <v>470</v>
      </c>
      <c r="D27" s="327"/>
      <c r="E27" s="327"/>
      <c r="F27" s="327"/>
      <c r="G27" s="325">
        <v>1</v>
      </c>
      <c r="H27" s="325" t="s">
        <v>162</v>
      </c>
      <c r="I27" s="332" t="e">
        <f>I26</f>
        <v>#REF!</v>
      </c>
      <c r="J27" s="327" t="s">
        <v>249</v>
      </c>
      <c r="K27" s="331" t="e">
        <f>+G27*I27</f>
        <v>#REF!</v>
      </c>
    </row>
    <row r="28" spans="1:12">
      <c r="A28" s="333"/>
      <c r="B28" s="327"/>
      <c r="C28" s="325"/>
      <c r="D28" s="327"/>
      <c r="E28" s="327"/>
      <c r="F28" s="327"/>
      <c r="G28" s="327"/>
      <c r="H28" s="327"/>
      <c r="I28" s="327"/>
      <c r="J28" s="327"/>
      <c r="K28" s="331" t="e">
        <f>SUM(K25:K27)</f>
        <v>#REF!</v>
      </c>
    </row>
    <row r="29" spans="1:12" ht="20.25" customHeight="1">
      <c r="A29" s="333"/>
      <c r="B29" s="1940" t="s">
        <v>478</v>
      </c>
      <c r="C29" s="1940"/>
      <c r="D29" s="1940"/>
      <c r="E29" s="1940"/>
      <c r="F29" s="1940"/>
      <c r="G29" s="1940"/>
      <c r="H29" s="1940"/>
      <c r="I29" s="1940"/>
      <c r="J29" s="1940"/>
      <c r="K29" s="331" t="e">
        <f>ROUND(K28*0.16,0)</f>
        <v>#REF!</v>
      </c>
    </row>
    <row r="30" spans="1:12" ht="18.75" customHeight="1">
      <c r="A30" s="333"/>
      <c r="B30" s="1940" t="s">
        <v>479</v>
      </c>
      <c r="C30" s="1940"/>
      <c r="D30" s="1940"/>
      <c r="E30" s="1940"/>
      <c r="F30" s="1940"/>
      <c r="G30" s="1940"/>
      <c r="H30" s="1940"/>
      <c r="I30" s="1940"/>
      <c r="J30" s="1940"/>
      <c r="K30" s="331" t="e">
        <f>ROUND(K29*0.02,0)</f>
        <v>#REF!</v>
      </c>
    </row>
    <row r="31" spans="1:12" ht="20.25" customHeight="1">
      <c r="A31" s="333"/>
      <c r="B31" s="1940" t="s">
        <v>480</v>
      </c>
      <c r="C31" s="1940"/>
      <c r="D31" s="1940"/>
      <c r="E31" s="1940"/>
      <c r="F31" s="1940"/>
      <c r="G31" s="1940"/>
      <c r="H31" s="1940"/>
      <c r="I31" s="1940"/>
      <c r="J31" s="1940"/>
      <c r="K31" s="331" t="e">
        <f>ROUND(K29*0.01,0)</f>
        <v>#REF!</v>
      </c>
    </row>
    <row r="32" spans="1:12">
      <c r="A32" s="334"/>
      <c r="B32" s="327"/>
      <c r="C32" s="325"/>
      <c r="D32" s="327"/>
      <c r="E32" s="327"/>
      <c r="F32" s="327"/>
      <c r="G32" s="327"/>
      <c r="H32" s="327"/>
      <c r="I32" s="327"/>
      <c r="J32" s="327"/>
      <c r="K32" s="331" t="e">
        <f>SUM(K28:K31)</f>
        <v>#REF!</v>
      </c>
    </row>
    <row r="33" spans="1:11" ht="27.75" hidden="1" customHeight="1">
      <c r="A33" s="334"/>
      <c r="B33" s="335" t="s">
        <v>481</v>
      </c>
      <c r="C33" s="325"/>
      <c r="D33" s="327"/>
      <c r="E33" s="327"/>
      <c r="F33" s="327"/>
      <c r="G33" s="327"/>
      <c r="H33" s="327"/>
      <c r="I33" s="327"/>
      <c r="J33" s="327"/>
      <c r="K33" s="331">
        <v>0</v>
      </c>
    </row>
    <row r="34" spans="1:11" ht="25.5" hidden="1" customHeight="1">
      <c r="A34" s="334"/>
      <c r="B34" s="335" t="s">
        <v>482</v>
      </c>
      <c r="C34" s="325"/>
      <c r="D34" s="327"/>
      <c r="E34" s="327"/>
      <c r="F34" s="327"/>
      <c r="G34" s="327"/>
      <c r="H34" s="327"/>
      <c r="I34" s="327"/>
      <c r="J34" s="327"/>
      <c r="K34" s="331">
        <v>0</v>
      </c>
    </row>
    <row r="35" spans="1:11" ht="21.75" hidden="1" customHeight="1">
      <c r="A35" s="334"/>
      <c r="B35" s="327"/>
      <c r="C35" s="325"/>
      <c r="D35" s="327"/>
      <c r="E35" s="327"/>
      <c r="F35" s="327"/>
      <c r="G35" s="327"/>
      <c r="H35" s="327"/>
      <c r="I35" s="327"/>
      <c r="J35" s="327"/>
      <c r="K35" s="331" t="e">
        <f>SUM(K32:K34)</f>
        <v>#REF!</v>
      </c>
    </row>
    <row r="36" spans="1:11" ht="25.5" hidden="1">
      <c r="A36" s="336"/>
      <c r="B36" s="337" t="s">
        <v>483</v>
      </c>
      <c r="C36" s="338"/>
      <c r="D36" s="339"/>
      <c r="E36" s="339"/>
      <c r="F36" s="339"/>
      <c r="G36" s="339"/>
      <c r="H36" s="339"/>
      <c r="I36" s="339"/>
      <c r="J36" s="339"/>
      <c r="K36" s="340">
        <v>0</v>
      </c>
    </row>
    <row r="37" spans="1:11" s="280" customFormat="1" ht="24.95" customHeight="1">
      <c r="A37" s="277"/>
      <c r="B37" s="278"/>
      <c r="C37" s="341"/>
      <c r="D37" s="278"/>
      <c r="E37" s="278"/>
      <c r="F37" s="278"/>
      <c r="G37" s="278"/>
      <c r="H37" s="278"/>
      <c r="I37" s="1928" t="s">
        <v>484</v>
      </c>
      <c r="J37" s="1928"/>
      <c r="K37" s="342" t="e">
        <f>SUM(K35:K36)</f>
        <v>#REF!</v>
      </c>
    </row>
    <row r="38" spans="1:11" ht="13.5" thickBot="1">
      <c r="A38" s="343"/>
      <c r="B38" s="343"/>
      <c r="C38" s="344"/>
      <c r="D38" s="343"/>
      <c r="E38" s="343"/>
      <c r="F38" s="343"/>
      <c r="G38" s="343"/>
      <c r="H38" s="343"/>
      <c r="I38" s="343"/>
      <c r="J38" s="343"/>
      <c r="K38" s="343"/>
    </row>
    <row r="39" spans="1:11" s="445" customFormat="1" ht="16.5" thickTop="1">
      <c r="A39" s="1936" t="s">
        <v>560</v>
      </c>
      <c r="B39" s="1937"/>
      <c r="C39" s="1937"/>
      <c r="D39" s="1937"/>
      <c r="E39" s="1937"/>
      <c r="F39" s="1937"/>
      <c r="G39" s="1937"/>
      <c r="H39" s="1937"/>
      <c r="I39" s="1937"/>
      <c r="J39" s="1937"/>
      <c r="K39" s="1938"/>
    </row>
    <row r="40" spans="1:11" s="445" customFormat="1" ht="15">
      <c r="A40" s="448"/>
      <c r="B40" s="451" t="s">
        <v>261</v>
      </c>
      <c r="C40" s="449"/>
      <c r="D40" s="449"/>
      <c r="E40" s="449"/>
      <c r="F40" s="449"/>
      <c r="G40" s="449"/>
      <c r="H40" s="449"/>
      <c r="I40" s="449"/>
      <c r="J40" s="449"/>
      <c r="K40" s="450"/>
    </row>
    <row r="41" spans="1:11" ht="26.25" customHeight="1">
      <c r="A41" s="317">
        <v>1</v>
      </c>
      <c r="B41" s="318" t="s">
        <v>534</v>
      </c>
      <c r="C41" s="319" t="s">
        <v>555</v>
      </c>
      <c r="D41" s="319" t="s">
        <v>222</v>
      </c>
      <c r="E41" s="319" t="s">
        <v>222</v>
      </c>
      <c r="F41" s="319" t="s">
        <v>222</v>
      </c>
      <c r="G41" s="320">
        <f>7*59.2</f>
        <v>414.40000000000003</v>
      </c>
      <c r="H41" s="319" t="s">
        <v>467</v>
      </c>
      <c r="I41" s="321"/>
      <c r="J41" s="321"/>
      <c r="K41" s="322"/>
    </row>
    <row r="42" spans="1:11" ht="25.5">
      <c r="A42" s="323">
        <v>2</v>
      </c>
      <c r="B42" s="324" t="s">
        <v>535</v>
      </c>
      <c r="C42" s="325" t="s">
        <v>468</v>
      </c>
      <c r="D42" s="325" t="s">
        <v>222</v>
      </c>
      <c r="E42" s="325" t="s">
        <v>222</v>
      </c>
      <c r="F42" s="325" t="s">
        <v>222</v>
      </c>
      <c r="G42" s="326">
        <f>2*31.26</f>
        <v>62.52</v>
      </c>
      <c r="H42" s="325" t="s">
        <v>467</v>
      </c>
      <c r="I42" s="327"/>
      <c r="J42" s="327"/>
      <c r="K42" s="328"/>
    </row>
    <row r="43" spans="1:11" ht="25.5">
      <c r="A43" s="323">
        <v>3</v>
      </c>
      <c r="B43" s="324" t="s">
        <v>536</v>
      </c>
      <c r="C43" s="325" t="s">
        <v>468</v>
      </c>
      <c r="D43" s="325" t="s">
        <v>222</v>
      </c>
      <c r="E43" s="325" t="s">
        <v>222</v>
      </c>
      <c r="F43" s="325" t="s">
        <v>222</v>
      </c>
      <c r="G43" s="326">
        <f>2*23.64</f>
        <v>47.28</v>
      </c>
      <c r="H43" s="325" t="s">
        <v>467</v>
      </c>
      <c r="I43" s="327"/>
      <c r="J43" s="327"/>
      <c r="K43" s="328"/>
    </row>
    <row r="44" spans="1:11" ht="25.5">
      <c r="A44" s="323">
        <v>4</v>
      </c>
      <c r="B44" s="324" t="s">
        <v>537</v>
      </c>
      <c r="C44" s="325" t="s">
        <v>470</v>
      </c>
      <c r="D44" s="325" t="s">
        <v>222</v>
      </c>
      <c r="E44" s="325" t="s">
        <v>222</v>
      </c>
      <c r="F44" s="325" t="s">
        <v>222</v>
      </c>
      <c r="G44" s="329">
        <f>1*26</f>
        <v>26</v>
      </c>
      <c r="H44" s="325" t="s">
        <v>467</v>
      </c>
      <c r="I44" s="327"/>
      <c r="J44" s="327"/>
      <c r="K44" s="328"/>
    </row>
    <row r="45" spans="1:11">
      <c r="A45" s="323">
        <v>5</v>
      </c>
      <c r="B45" s="324" t="s">
        <v>556</v>
      </c>
      <c r="C45" s="325" t="s">
        <v>470</v>
      </c>
      <c r="D45" s="325"/>
      <c r="E45" s="325"/>
      <c r="F45" s="325"/>
      <c r="G45" s="329">
        <v>9</v>
      </c>
      <c r="H45" s="325" t="s">
        <v>467</v>
      </c>
      <c r="I45" s="327"/>
      <c r="J45" s="327"/>
      <c r="K45" s="328"/>
    </row>
    <row r="46" spans="1:11" s="445" customFormat="1" ht="15">
      <c r="A46" s="448"/>
      <c r="B46" s="451" t="s">
        <v>557</v>
      </c>
      <c r="C46" s="449"/>
      <c r="D46" s="449"/>
      <c r="E46" s="449"/>
      <c r="F46" s="449"/>
      <c r="G46" s="449"/>
      <c r="H46" s="449"/>
      <c r="I46" s="449"/>
      <c r="J46" s="449"/>
      <c r="K46" s="450"/>
    </row>
    <row r="47" spans="1:11" ht="26.25" customHeight="1">
      <c r="A47" s="317">
        <v>1</v>
      </c>
      <c r="B47" s="318" t="s">
        <v>561</v>
      </c>
      <c r="C47" s="319" t="s">
        <v>539</v>
      </c>
      <c r="D47" s="319" t="s">
        <v>222</v>
      </c>
      <c r="E47" s="319" t="s">
        <v>222</v>
      </c>
      <c r="F47" s="319" t="s">
        <v>222</v>
      </c>
      <c r="G47" s="320">
        <f>6*96.6</f>
        <v>579.59999999999991</v>
      </c>
      <c r="H47" s="319" t="s">
        <v>467</v>
      </c>
      <c r="I47" s="321"/>
      <c r="J47" s="321"/>
      <c r="K47" s="322"/>
    </row>
    <row r="48" spans="1:11" ht="25.5">
      <c r="A48" s="323">
        <v>2</v>
      </c>
      <c r="B48" s="324" t="s">
        <v>562</v>
      </c>
      <c r="C48" s="325" t="s">
        <v>468</v>
      </c>
      <c r="D48" s="325" t="s">
        <v>222</v>
      </c>
      <c r="E48" s="325" t="s">
        <v>222</v>
      </c>
      <c r="F48" s="325" t="s">
        <v>222</v>
      </c>
      <c r="G48" s="326">
        <f>2*50.84</f>
        <v>101.68</v>
      </c>
      <c r="H48" s="325" t="s">
        <v>467</v>
      </c>
      <c r="I48" s="327"/>
      <c r="J48" s="327"/>
      <c r="K48" s="328"/>
    </row>
    <row r="49" spans="1:11" ht="25.5">
      <c r="A49" s="323">
        <v>3</v>
      </c>
      <c r="B49" s="324" t="s">
        <v>563</v>
      </c>
      <c r="C49" s="325" t="s">
        <v>468</v>
      </c>
      <c r="D49" s="325" t="s">
        <v>222</v>
      </c>
      <c r="E49" s="325" t="s">
        <v>222</v>
      </c>
      <c r="F49" s="325" t="s">
        <v>222</v>
      </c>
      <c r="G49" s="326">
        <f>2*38.36</f>
        <v>76.72</v>
      </c>
      <c r="H49" s="325" t="s">
        <v>467</v>
      </c>
      <c r="I49" s="327"/>
      <c r="J49" s="327"/>
      <c r="K49" s="328"/>
    </row>
    <row r="50" spans="1:11" ht="25.5">
      <c r="A50" s="323">
        <v>4</v>
      </c>
      <c r="B50" s="324" t="s">
        <v>564</v>
      </c>
      <c r="C50" s="325" t="s">
        <v>470</v>
      </c>
      <c r="D50" s="325" t="s">
        <v>222</v>
      </c>
      <c r="E50" s="325" t="s">
        <v>222</v>
      </c>
      <c r="F50" s="325" t="s">
        <v>222</v>
      </c>
      <c r="G50" s="329">
        <f>1*47</f>
        <v>47</v>
      </c>
      <c r="H50" s="325" t="s">
        <v>467</v>
      </c>
      <c r="I50" s="327"/>
      <c r="J50" s="327"/>
      <c r="K50" s="328"/>
    </row>
    <row r="51" spans="1:11" ht="15">
      <c r="A51" s="323"/>
      <c r="B51" s="451" t="s">
        <v>558</v>
      </c>
      <c r="C51" s="325"/>
      <c r="D51" s="325"/>
      <c r="E51" s="325"/>
      <c r="F51" s="325"/>
      <c r="G51" s="320"/>
      <c r="H51" s="325"/>
      <c r="I51" s="327"/>
      <c r="J51" s="327"/>
      <c r="K51" s="328"/>
    </row>
    <row r="52" spans="1:11" ht="25.5">
      <c r="A52" s="323">
        <v>6</v>
      </c>
      <c r="B52" s="324" t="s">
        <v>471</v>
      </c>
      <c r="C52" s="325" t="s">
        <v>539</v>
      </c>
      <c r="D52" s="325" t="s">
        <v>222</v>
      </c>
      <c r="E52" s="325" t="s">
        <v>222</v>
      </c>
      <c r="F52" s="325" t="s">
        <v>222</v>
      </c>
      <c r="G52" s="320">
        <f>6*59.2</f>
        <v>355.20000000000005</v>
      </c>
      <c r="H52" s="325" t="s">
        <v>467</v>
      </c>
      <c r="I52" s="327"/>
      <c r="J52" s="327"/>
      <c r="K52" s="328"/>
    </row>
    <row r="53" spans="1:11" ht="25.5">
      <c r="A53" s="323">
        <v>7</v>
      </c>
      <c r="B53" s="324" t="s">
        <v>472</v>
      </c>
      <c r="C53" s="325" t="s">
        <v>469</v>
      </c>
      <c r="D53" s="327"/>
      <c r="E53" s="327"/>
      <c r="F53" s="327"/>
      <c r="G53" s="329">
        <f>3*31.26</f>
        <v>93.78</v>
      </c>
      <c r="H53" s="325" t="s">
        <v>467</v>
      </c>
      <c r="I53" s="327"/>
      <c r="J53" s="327"/>
      <c r="K53" s="328"/>
    </row>
    <row r="54" spans="1:11" ht="25.5">
      <c r="A54" s="323">
        <v>8</v>
      </c>
      <c r="B54" s="324" t="s">
        <v>473</v>
      </c>
      <c r="C54" s="325" t="s">
        <v>470</v>
      </c>
      <c r="D54" s="327"/>
      <c r="E54" s="327"/>
      <c r="F54" s="327"/>
      <c r="G54" s="326">
        <v>23.64</v>
      </c>
      <c r="H54" s="325" t="s">
        <v>467</v>
      </c>
      <c r="I54" s="327"/>
      <c r="J54" s="327"/>
      <c r="K54" s="328"/>
    </row>
    <row r="55" spans="1:11" ht="25.5">
      <c r="A55" s="323">
        <v>9</v>
      </c>
      <c r="B55" s="324" t="s">
        <v>474</v>
      </c>
      <c r="C55" s="325" t="s">
        <v>468</v>
      </c>
      <c r="D55" s="327"/>
      <c r="E55" s="327"/>
      <c r="F55" s="327"/>
      <c r="G55" s="329">
        <f>26*2</f>
        <v>52</v>
      </c>
      <c r="H55" s="325" t="s">
        <v>467</v>
      </c>
      <c r="I55" s="327"/>
      <c r="J55" s="327"/>
      <c r="K55" s="328"/>
    </row>
    <row r="56" spans="1:11" ht="25.5">
      <c r="A56" s="323">
        <v>5</v>
      </c>
      <c r="B56" s="324" t="s">
        <v>538</v>
      </c>
      <c r="C56" s="325" t="s">
        <v>470</v>
      </c>
      <c r="D56" s="325" t="s">
        <v>222</v>
      </c>
      <c r="E56" s="325" t="s">
        <v>222</v>
      </c>
      <c r="F56" s="325" t="s">
        <v>222</v>
      </c>
      <c r="G56" s="329">
        <v>35</v>
      </c>
      <c r="H56" s="325" t="s">
        <v>467</v>
      </c>
      <c r="I56" s="327"/>
      <c r="J56" s="327"/>
      <c r="K56" s="328"/>
    </row>
    <row r="57" spans="1:11">
      <c r="A57" s="323"/>
      <c r="B57" s="324"/>
      <c r="C57" s="325"/>
      <c r="D57" s="325"/>
      <c r="E57" s="325"/>
      <c r="F57" s="325"/>
      <c r="G57" s="329"/>
      <c r="H57" s="325"/>
      <c r="I57" s="327"/>
      <c r="J57" s="327"/>
      <c r="K57" s="328"/>
    </row>
    <row r="58" spans="1:11">
      <c r="A58" s="323"/>
      <c r="B58" s="327"/>
      <c r="C58" s="325"/>
      <c r="D58" s="327"/>
      <c r="E58" s="327"/>
      <c r="F58" s="327"/>
      <c r="G58" s="329">
        <f>SUM(G41:G56)</f>
        <v>1923.8200000000002</v>
      </c>
      <c r="H58" s="325" t="s">
        <v>467</v>
      </c>
      <c r="I58" s="330">
        <v>73.7</v>
      </c>
      <c r="J58" s="327" t="s">
        <v>475</v>
      </c>
      <c r="K58" s="331">
        <f>ROUND(G58*I58,0)</f>
        <v>141786</v>
      </c>
    </row>
    <row r="59" spans="1:11" ht="25.5">
      <c r="A59" s="323">
        <v>10</v>
      </c>
      <c r="B59" s="324" t="s">
        <v>476</v>
      </c>
      <c r="C59" s="325" t="s">
        <v>470</v>
      </c>
      <c r="D59" s="327"/>
      <c r="E59" s="327"/>
      <c r="F59" s="327"/>
      <c r="G59" s="325">
        <v>1</v>
      </c>
      <c r="H59" s="325" t="s">
        <v>162</v>
      </c>
      <c r="I59" s="332" t="e">
        <f>I26</f>
        <v>#REF!</v>
      </c>
      <c r="J59" s="327" t="s">
        <v>249</v>
      </c>
      <c r="K59" s="331" t="e">
        <f>+G59*I59</f>
        <v>#REF!</v>
      </c>
    </row>
    <row r="60" spans="1:11" ht="25.5">
      <c r="A60" s="323">
        <v>11</v>
      </c>
      <c r="B60" s="324" t="s">
        <v>477</v>
      </c>
      <c r="C60" s="325" t="s">
        <v>470</v>
      </c>
      <c r="D60" s="327"/>
      <c r="E60" s="327"/>
      <c r="F60" s="327"/>
      <c r="G60" s="325">
        <v>1</v>
      </c>
      <c r="H60" s="325" t="s">
        <v>162</v>
      </c>
      <c r="I60" s="332" t="e">
        <f>I27</f>
        <v>#REF!</v>
      </c>
      <c r="J60" s="327" t="s">
        <v>249</v>
      </c>
      <c r="K60" s="331" t="e">
        <f>+G60*I60</f>
        <v>#REF!</v>
      </c>
    </row>
    <row r="61" spans="1:11" ht="25.5">
      <c r="A61" s="323">
        <v>12</v>
      </c>
      <c r="B61" s="324" t="s">
        <v>565</v>
      </c>
      <c r="C61" s="325" t="s">
        <v>470</v>
      </c>
      <c r="D61" s="327"/>
      <c r="E61" s="327"/>
      <c r="F61" s="327"/>
      <c r="G61" s="325">
        <v>1</v>
      </c>
      <c r="H61" s="325" t="s">
        <v>162</v>
      </c>
      <c r="I61" s="459" t="e">
        <f>'Pipe line  '!I31</f>
        <v>#REF!</v>
      </c>
      <c r="J61" s="327" t="s">
        <v>249</v>
      </c>
      <c r="K61" s="331" t="e">
        <f>+G61*I61</f>
        <v>#REF!</v>
      </c>
    </row>
    <row r="62" spans="1:11">
      <c r="A62" s="333"/>
      <c r="B62" s="327"/>
      <c r="C62" s="325"/>
      <c r="D62" s="327"/>
      <c r="E62" s="327"/>
      <c r="F62" s="327"/>
      <c r="G62" s="327"/>
      <c r="H62" s="327"/>
      <c r="I62" s="327"/>
      <c r="J62" s="327"/>
      <c r="K62" s="331" t="e">
        <f>SUM(K58:K60)</f>
        <v>#REF!</v>
      </c>
    </row>
    <row r="63" spans="1:11" ht="20.25" customHeight="1">
      <c r="A63" s="333"/>
      <c r="B63" s="1940" t="s">
        <v>478</v>
      </c>
      <c r="C63" s="1940"/>
      <c r="D63" s="1940"/>
      <c r="E63" s="1940"/>
      <c r="F63" s="1940"/>
      <c r="G63" s="1940"/>
      <c r="H63" s="1940"/>
      <c r="I63" s="1940"/>
      <c r="J63" s="1940"/>
      <c r="K63" s="331" t="e">
        <f>ROUND(K62*0.16,0)</f>
        <v>#REF!</v>
      </c>
    </row>
    <row r="64" spans="1:11" ht="18.75" customHeight="1">
      <c r="A64" s="333"/>
      <c r="B64" s="1940" t="s">
        <v>479</v>
      </c>
      <c r="C64" s="1940"/>
      <c r="D64" s="1940"/>
      <c r="E64" s="1940"/>
      <c r="F64" s="1940"/>
      <c r="G64" s="1940"/>
      <c r="H64" s="1940"/>
      <c r="I64" s="1940"/>
      <c r="J64" s="1940"/>
      <c r="K64" s="331" t="e">
        <f>ROUND(K63*0.02,0)</f>
        <v>#REF!</v>
      </c>
    </row>
    <row r="65" spans="1:11" ht="20.25" customHeight="1">
      <c r="A65" s="333"/>
      <c r="B65" s="1940" t="s">
        <v>480</v>
      </c>
      <c r="C65" s="1940"/>
      <c r="D65" s="1940"/>
      <c r="E65" s="1940"/>
      <c r="F65" s="1940"/>
      <c r="G65" s="1940"/>
      <c r="H65" s="1940"/>
      <c r="I65" s="1940"/>
      <c r="J65" s="1940"/>
      <c r="K65" s="331" t="e">
        <f>ROUND(K63*0.01,0)</f>
        <v>#REF!</v>
      </c>
    </row>
    <row r="66" spans="1:11">
      <c r="A66" s="334"/>
      <c r="B66" s="327"/>
      <c r="C66" s="325"/>
      <c r="D66" s="327"/>
      <c r="E66" s="327"/>
      <c r="F66" s="327"/>
      <c r="G66" s="327"/>
      <c r="H66" s="327"/>
      <c r="I66" s="327"/>
      <c r="J66" s="327"/>
      <c r="K66" s="331" t="e">
        <f>SUM(K62:K65)</f>
        <v>#REF!</v>
      </c>
    </row>
    <row r="67" spans="1:11" ht="27.75" hidden="1" customHeight="1">
      <c r="A67" s="334"/>
      <c r="B67" s="335" t="s">
        <v>481</v>
      </c>
      <c r="C67" s="325"/>
      <c r="D67" s="327"/>
      <c r="E67" s="327"/>
      <c r="F67" s="327"/>
      <c r="G67" s="327"/>
      <c r="H67" s="327"/>
      <c r="I67" s="327"/>
      <c r="J67" s="327"/>
      <c r="K67" s="331">
        <v>0</v>
      </c>
    </row>
    <row r="68" spans="1:11" ht="25.5" hidden="1" customHeight="1">
      <c r="A68" s="334"/>
      <c r="B68" s="335" t="s">
        <v>482</v>
      </c>
      <c r="C68" s="325"/>
      <c r="D68" s="327"/>
      <c r="E68" s="327"/>
      <c r="F68" s="327"/>
      <c r="G68" s="327"/>
      <c r="H68" s="327"/>
      <c r="I68" s="327"/>
      <c r="J68" s="327"/>
      <c r="K68" s="331">
        <v>0</v>
      </c>
    </row>
    <row r="69" spans="1:11" ht="21.75" customHeight="1">
      <c r="A69" s="334"/>
      <c r="B69" s="327"/>
      <c r="C69" s="325"/>
      <c r="D69" s="327"/>
      <c r="E69" s="327"/>
      <c r="F69" s="327"/>
      <c r="G69" s="327"/>
      <c r="H69" s="327"/>
      <c r="I69" s="327"/>
      <c r="J69" s="327"/>
      <c r="K69" s="331" t="e">
        <f>SUM(K66:K68)</f>
        <v>#REF!</v>
      </c>
    </row>
    <row r="70" spans="1:11" ht="25.5" hidden="1">
      <c r="A70" s="336"/>
      <c r="B70" s="337" t="s">
        <v>483</v>
      </c>
      <c r="C70" s="338"/>
      <c r="D70" s="339"/>
      <c r="E70" s="339"/>
      <c r="F70" s="339"/>
      <c r="G70" s="339"/>
      <c r="H70" s="339"/>
      <c r="I70" s="339"/>
      <c r="J70" s="339"/>
      <c r="K70" s="340">
        <v>0</v>
      </c>
    </row>
    <row r="71" spans="1:11" s="280" customFormat="1" ht="24.95" customHeight="1" thickBot="1">
      <c r="A71" s="277"/>
      <c r="B71" s="278"/>
      <c r="C71" s="341"/>
      <c r="D71" s="278"/>
      <c r="E71" s="278"/>
      <c r="F71" s="278"/>
      <c r="G71" s="278"/>
      <c r="H71" s="278"/>
      <c r="I71" s="1928" t="s">
        <v>484</v>
      </c>
      <c r="J71" s="1928"/>
      <c r="K71" s="342" t="e">
        <f>SUM(K69:K70)</f>
        <v>#REF!</v>
      </c>
    </row>
    <row r="72" spans="1:11" s="445" customFormat="1" ht="16.5" thickTop="1">
      <c r="A72" s="1936" t="s">
        <v>566</v>
      </c>
      <c r="B72" s="1937"/>
      <c r="C72" s="1937"/>
      <c r="D72" s="1937"/>
      <c r="E72" s="1937"/>
      <c r="F72" s="1937"/>
      <c r="G72" s="1937"/>
      <c r="H72" s="1937"/>
      <c r="I72" s="1937"/>
      <c r="J72" s="1937"/>
      <c r="K72" s="1938"/>
    </row>
    <row r="73" spans="1:11" s="445" customFormat="1" ht="15">
      <c r="A73" s="448"/>
      <c r="B73" s="451" t="s">
        <v>261</v>
      </c>
      <c r="C73" s="449"/>
      <c r="D73" s="449"/>
      <c r="E73" s="449"/>
      <c r="F73" s="449"/>
      <c r="G73" s="449"/>
      <c r="H73" s="449"/>
      <c r="I73" s="449"/>
      <c r="J73" s="449"/>
      <c r="K73" s="450"/>
    </row>
    <row r="74" spans="1:11" ht="26.25" customHeight="1">
      <c r="A74" s="317">
        <v>1</v>
      </c>
      <c r="B74" s="318" t="s">
        <v>534</v>
      </c>
      <c r="C74" s="319" t="s">
        <v>555</v>
      </c>
      <c r="D74" s="319" t="s">
        <v>222</v>
      </c>
      <c r="E74" s="319" t="s">
        <v>222</v>
      </c>
      <c r="F74" s="319" t="s">
        <v>222</v>
      </c>
      <c r="G74" s="320">
        <f>7*59.2</f>
        <v>414.40000000000003</v>
      </c>
      <c r="H74" s="319" t="s">
        <v>467</v>
      </c>
      <c r="I74" s="321"/>
      <c r="J74" s="321"/>
      <c r="K74" s="322"/>
    </row>
    <row r="75" spans="1:11" ht="25.5">
      <c r="A75" s="323">
        <v>2</v>
      </c>
      <c r="B75" s="324" t="s">
        <v>535</v>
      </c>
      <c r="C75" s="325" t="s">
        <v>468</v>
      </c>
      <c r="D75" s="325" t="s">
        <v>222</v>
      </c>
      <c r="E75" s="325" t="s">
        <v>222</v>
      </c>
      <c r="F75" s="325" t="s">
        <v>222</v>
      </c>
      <c r="G75" s="326">
        <f>2*31.26</f>
        <v>62.52</v>
      </c>
      <c r="H75" s="325" t="s">
        <v>467</v>
      </c>
      <c r="I75" s="327"/>
      <c r="J75" s="327"/>
      <c r="K75" s="328"/>
    </row>
    <row r="76" spans="1:11" ht="25.5">
      <c r="A76" s="323">
        <v>3</v>
      </c>
      <c r="B76" s="324" t="s">
        <v>536</v>
      </c>
      <c r="C76" s="325" t="s">
        <v>468</v>
      </c>
      <c r="D76" s="325" t="s">
        <v>222</v>
      </c>
      <c r="E76" s="325" t="s">
        <v>222</v>
      </c>
      <c r="F76" s="325" t="s">
        <v>222</v>
      </c>
      <c r="G76" s="326">
        <f>2*23.64</f>
        <v>47.28</v>
      </c>
      <c r="H76" s="325" t="s">
        <v>467</v>
      </c>
      <c r="I76" s="327"/>
      <c r="J76" s="327"/>
      <c r="K76" s="328"/>
    </row>
    <row r="77" spans="1:11" ht="25.5">
      <c r="A77" s="323">
        <v>4</v>
      </c>
      <c r="B77" s="324" t="s">
        <v>537</v>
      </c>
      <c r="C77" s="325" t="s">
        <v>470</v>
      </c>
      <c r="D77" s="325" t="s">
        <v>222</v>
      </c>
      <c r="E77" s="325" t="s">
        <v>222</v>
      </c>
      <c r="F77" s="325" t="s">
        <v>222</v>
      </c>
      <c r="G77" s="329">
        <f>1*26</f>
        <v>26</v>
      </c>
      <c r="H77" s="325" t="s">
        <v>467</v>
      </c>
      <c r="I77" s="327"/>
      <c r="J77" s="327"/>
      <c r="K77" s="328"/>
    </row>
    <row r="78" spans="1:11">
      <c r="A78" s="323">
        <v>5</v>
      </c>
      <c r="B78" s="324" t="s">
        <v>556</v>
      </c>
      <c r="C78" s="325" t="s">
        <v>470</v>
      </c>
      <c r="D78" s="325"/>
      <c r="E78" s="325"/>
      <c r="F78" s="325"/>
      <c r="G78" s="329">
        <v>9</v>
      </c>
      <c r="H78" s="325" t="s">
        <v>467</v>
      </c>
      <c r="I78" s="327"/>
      <c r="J78" s="327"/>
      <c r="K78" s="328"/>
    </row>
    <row r="79" spans="1:11" s="445" customFormat="1" ht="15">
      <c r="A79" s="448"/>
      <c r="B79" s="451" t="s">
        <v>557</v>
      </c>
      <c r="C79" s="449"/>
      <c r="D79" s="449"/>
      <c r="E79" s="449"/>
      <c r="F79" s="449"/>
      <c r="G79" s="449"/>
      <c r="H79" s="449"/>
      <c r="I79" s="449"/>
      <c r="J79" s="449"/>
      <c r="K79" s="450"/>
    </row>
    <row r="80" spans="1:11" ht="26.25" customHeight="1">
      <c r="A80" s="317">
        <v>1</v>
      </c>
      <c r="B80" s="318" t="s">
        <v>567</v>
      </c>
      <c r="C80" s="319" t="s">
        <v>539</v>
      </c>
      <c r="D80" s="319" t="s">
        <v>222</v>
      </c>
      <c r="E80" s="319" t="s">
        <v>222</v>
      </c>
      <c r="F80" s="319" t="s">
        <v>222</v>
      </c>
      <c r="G80" s="320">
        <f>6*138.8</f>
        <v>832.80000000000007</v>
      </c>
      <c r="H80" s="319" t="s">
        <v>467</v>
      </c>
      <c r="I80" s="321"/>
      <c r="J80" s="321"/>
      <c r="K80" s="322"/>
    </row>
    <row r="81" spans="1:11" ht="25.5">
      <c r="A81" s="323">
        <v>2</v>
      </c>
      <c r="B81" s="324" t="s">
        <v>568</v>
      </c>
      <c r="C81" s="325" t="s">
        <v>468</v>
      </c>
      <c r="D81" s="325" t="s">
        <v>222</v>
      </c>
      <c r="E81" s="325" t="s">
        <v>222</v>
      </c>
      <c r="F81" s="325" t="s">
        <v>222</v>
      </c>
      <c r="G81" s="326">
        <f>2*72.69</f>
        <v>145.38</v>
      </c>
      <c r="H81" s="325" t="s">
        <v>467</v>
      </c>
      <c r="I81" s="327"/>
      <c r="J81" s="327"/>
      <c r="K81" s="328"/>
    </row>
    <row r="82" spans="1:11" ht="25.5">
      <c r="A82" s="323">
        <v>3</v>
      </c>
      <c r="B82" s="324" t="s">
        <v>569</v>
      </c>
      <c r="C82" s="325" t="s">
        <v>468</v>
      </c>
      <c r="D82" s="325" t="s">
        <v>222</v>
      </c>
      <c r="E82" s="325" t="s">
        <v>222</v>
      </c>
      <c r="F82" s="325" t="s">
        <v>222</v>
      </c>
      <c r="G82" s="326">
        <f>2*54.66</f>
        <v>109.32</v>
      </c>
      <c r="H82" s="325" t="s">
        <v>467</v>
      </c>
      <c r="I82" s="327"/>
      <c r="J82" s="327"/>
      <c r="K82" s="328"/>
    </row>
    <row r="83" spans="1:11" ht="25.5">
      <c r="A83" s="323">
        <v>4</v>
      </c>
      <c r="B83" s="324" t="s">
        <v>570</v>
      </c>
      <c r="C83" s="325" t="s">
        <v>470</v>
      </c>
      <c r="D83" s="325" t="s">
        <v>222</v>
      </c>
      <c r="E83" s="325" t="s">
        <v>222</v>
      </c>
      <c r="F83" s="325" t="s">
        <v>222</v>
      </c>
      <c r="G83" s="329">
        <f>1*74</f>
        <v>74</v>
      </c>
      <c r="H83" s="325" t="s">
        <v>467</v>
      </c>
      <c r="I83" s="327"/>
      <c r="J83" s="327"/>
      <c r="K83" s="328"/>
    </row>
    <row r="84" spans="1:11" ht="15">
      <c r="A84" s="323"/>
      <c r="B84" s="451" t="s">
        <v>558</v>
      </c>
      <c r="C84" s="325"/>
      <c r="D84" s="325"/>
      <c r="E84" s="325"/>
      <c r="F84" s="325"/>
      <c r="G84" s="320"/>
      <c r="H84" s="325"/>
      <c r="I84" s="327"/>
      <c r="J84" s="327"/>
      <c r="K84" s="328"/>
    </row>
    <row r="85" spans="1:11" ht="25.5">
      <c r="A85" s="323">
        <v>6</v>
      </c>
      <c r="B85" s="324" t="s">
        <v>471</v>
      </c>
      <c r="C85" s="325" t="s">
        <v>539</v>
      </c>
      <c r="D85" s="325" t="s">
        <v>222</v>
      </c>
      <c r="E85" s="325" t="s">
        <v>222</v>
      </c>
      <c r="F85" s="325" t="s">
        <v>222</v>
      </c>
      <c r="G85" s="320">
        <f>6*59.2</f>
        <v>355.20000000000005</v>
      </c>
      <c r="H85" s="325" t="s">
        <v>467</v>
      </c>
      <c r="I85" s="327"/>
      <c r="J85" s="327"/>
      <c r="K85" s="328"/>
    </row>
    <row r="86" spans="1:11" ht="25.5">
      <c r="A86" s="323">
        <v>7</v>
      </c>
      <c r="B86" s="324" t="s">
        <v>472</v>
      </c>
      <c r="C86" s="325" t="s">
        <v>469</v>
      </c>
      <c r="D86" s="327"/>
      <c r="E86" s="327"/>
      <c r="F86" s="327"/>
      <c r="G86" s="329">
        <f>3*31.26</f>
        <v>93.78</v>
      </c>
      <c r="H86" s="325" t="s">
        <v>467</v>
      </c>
      <c r="I86" s="327"/>
      <c r="J86" s="327"/>
      <c r="K86" s="328"/>
    </row>
    <row r="87" spans="1:11" ht="25.5">
      <c r="A87" s="323">
        <v>8</v>
      </c>
      <c r="B87" s="324" t="s">
        <v>473</v>
      </c>
      <c r="C87" s="325" t="s">
        <v>470</v>
      </c>
      <c r="D87" s="327"/>
      <c r="E87" s="327"/>
      <c r="F87" s="327"/>
      <c r="G87" s="326">
        <v>23.64</v>
      </c>
      <c r="H87" s="325" t="s">
        <v>467</v>
      </c>
      <c r="I87" s="327"/>
      <c r="J87" s="327"/>
      <c r="K87" s="328"/>
    </row>
    <row r="88" spans="1:11" ht="25.5">
      <c r="A88" s="323">
        <v>9</v>
      </c>
      <c r="B88" s="324" t="s">
        <v>474</v>
      </c>
      <c r="C88" s="325" t="s">
        <v>468</v>
      </c>
      <c r="D88" s="327"/>
      <c r="E88" s="327"/>
      <c r="F88" s="327"/>
      <c r="G88" s="329">
        <f>26*2</f>
        <v>52</v>
      </c>
      <c r="H88" s="325" t="s">
        <v>467</v>
      </c>
      <c r="I88" s="327"/>
      <c r="J88" s="327"/>
      <c r="K88" s="328"/>
    </row>
    <row r="89" spans="1:11" ht="25.5">
      <c r="A89" s="323">
        <v>5</v>
      </c>
      <c r="B89" s="324" t="s">
        <v>538</v>
      </c>
      <c r="C89" s="325" t="s">
        <v>470</v>
      </c>
      <c r="D89" s="325" t="s">
        <v>222</v>
      </c>
      <c r="E89" s="325" t="s">
        <v>222</v>
      </c>
      <c r="F89" s="325" t="s">
        <v>222</v>
      </c>
      <c r="G89" s="329">
        <v>35</v>
      </c>
      <c r="H89" s="325" t="s">
        <v>467</v>
      </c>
      <c r="I89" s="327"/>
      <c r="J89" s="327"/>
      <c r="K89" s="328"/>
    </row>
    <row r="90" spans="1:11">
      <c r="A90" s="323"/>
      <c r="B90" s="324"/>
      <c r="C90" s="325"/>
      <c r="D90" s="325"/>
      <c r="E90" s="325"/>
      <c r="F90" s="325"/>
      <c r="G90" s="329"/>
      <c r="H90" s="325"/>
      <c r="I90" s="327"/>
      <c r="J90" s="327"/>
      <c r="K90" s="328"/>
    </row>
    <row r="91" spans="1:11">
      <c r="A91" s="323"/>
      <c r="B91" s="327"/>
      <c r="C91" s="325"/>
      <c r="D91" s="327"/>
      <c r="E91" s="327"/>
      <c r="F91" s="327"/>
      <c r="G91" s="329">
        <f>SUM(G74:G89)</f>
        <v>2280.3200000000002</v>
      </c>
      <c r="H91" s="325" t="s">
        <v>467</v>
      </c>
      <c r="I91" s="330">
        <v>73.7</v>
      </c>
      <c r="J91" s="327" t="s">
        <v>475</v>
      </c>
      <c r="K91" s="331">
        <f>ROUND(G91*I91,0)</f>
        <v>168060</v>
      </c>
    </row>
    <row r="92" spans="1:11" ht="25.5">
      <c r="A92" s="323">
        <v>10</v>
      </c>
      <c r="B92" s="324" t="s">
        <v>476</v>
      </c>
      <c r="C92" s="325" t="s">
        <v>470</v>
      </c>
      <c r="D92" s="327"/>
      <c r="E92" s="327"/>
      <c r="F92" s="327"/>
      <c r="G92" s="325">
        <v>1</v>
      </c>
      <c r="H92" s="325" t="s">
        <v>162</v>
      </c>
      <c r="I92" s="332" t="e">
        <f>I59</f>
        <v>#REF!</v>
      </c>
      <c r="J92" s="327" t="s">
        <v>249</v>
      </c>
      <c r="K92" s="331" t="e">
        <f>+G92*I92</f>
        <v>#REF!</v>
      </c>
    </row>
    <row r="93" spans="1:11" ht="25.5">
      <c r="A93" s="323">
        <v>11</v>
      </c>
      <c r="B93" s="324" t="s">
        <v>477</v>
      </c>
      <c r="C93" s="325" t="s">
        <v>470</v>
      </c>
      <c r="D93" s="327"/>
      <c r="E93" s="327"/>
      <c r="F93" s="327"/>
      <c r="G93" s="325">
        <v>1</v>
      </c>
      <c r="H93" s="325" t="s">
        <v>162</v>
      </c>
      <c r="I93" s="332" t="e">
        <f>I60</f>
        <v>#REF!</v>
      </c>
      <c r="J93" s="327" t="s">
        <v>249</v>
      </c>
      <c r="K93" s="331" t="e">
        <f>+G93*I93</f>
        <v>#REF!</v>
      </c>
    </row>
    <row r="94" spans="1:11" ht="25.5">
      <c r="A94" s="323">
        <v>12</v>
      </c>
      <c r="B94" s="324" t="s">
        <v>571</v>
      </c>
      <c r="C94" s="325" t="s">
        <v>470</v>
      </c>
      <c r="D94" s="327"/>
      <c r="E94" s="327"/>
      <c r="F94" s="327"/>
      <c r="G94" s="325">
        <v>1</v>
      </c>
      <c r="H94" s="325" t="s">
        <v>162</v>
      </c>
      <c r="I94" s="459" t="e">
        <f>'Pipe line  '!I34</f>
        <v>#REF!</v>
      </c>
      <c r="J94" s="327" t="s">
        <v>249</v>
      </c>
      <c r="K94" s="331" t="e">
        <f>+G94*I94</f>
        <v>#REF!</v>
      </c>
    </row>
    <row r="95" spans="1:11">
      <c r="A95" s="333"/>
      <c r="B95" s="327"/>
      <c r="C95" s="325"/>
      <c r="D95" s="327"/>
      <c r="E95" s="327"/>
      <c r="F95" s="327"/>
      <c r="G95" s="327"/>
      <c r="H95" s="327"/>
      <c r="I95" s="327"/>
      <c r="J95" s="327"/>
      <c r="K95" s="331" t="e">
        <f>SUM(K91:K93)</f>
        <v>#REF!</v>
      </c>
    </row>
    <row r="96" spans="1:11" ht="20.25" customHeight="1">
      <c r="A96" s="333"/>
      <c r="B96" s="1940" t="s">
        <v>478</v>
      </c>
      <c r="C96" s="1940"/>
      <c r="D96" s="1940"/>
      <c r="E96" s="1940"/>
      <c r="F96" s="1940"/>
      <c r="G96" s="1940"/>
      <c r="H96" s="1940"/>
      <c r="I96" s="1940"/>
      <c r="J96" s="1940"/>
      <c r="K96" s="331" t="e">
        <f>ROUND(K95*0.16,0)</f>
        <v>#REF!</v>
      </c>
    </row>
    <row r="97" spans="1:11" ht="18.75" customHeight="1">
      <c r="A97" s="333"/>
      <c r="B97" s="1940" t="s">
        <v>479</v>
      </c>
      <c r="C97" s="1940"/>
      <c r="D97" s="1940"/>
      <c r="E97" s="1940"/>
      <c r="F97" s="1940"/>
      <c r="G97" s="1940"/>
      <c r="H97" s="1940"/>
      <c r="I97" s="1940"/>
      <c r="J97" s="1940"/>
      <c r="K97" s="331" t="e">
        <f>ROUND(K96*0.02,0)</f>
        <v>#REF!</v>
      </c>
    </row>
    <row r="98" spans="1:11" ht="20.25" customHeight="1">
      <c r="A98" s="333"/>
      <c r="B98" s="1940" t="s">
        <v>480</v>
      </c>
      <c r="C98" s="1940"/>
      <c r="D98" s="1940"/>
      <c r="E98" s="1940"/>
      <c r="F98" s="1940"/>
      <c r="G98" s="1940"/>
      <c r="H98" s="1940"/>
      <c r="I98" s="1940"/>
      <c r="J98" s="1940"/>
      <c r="K98" s="331" t="e">
        <f>ROUND(K96*0.01,0)</f>
        <v>#REF!</v>
      </c>
    </row>
    <row r="99" spans="1:11">
      <c r="A99" s="334"/>
      <c r="B99" s="327"/>
      <c r="C99" s="325"/>
      <c r="D99" s="327"/>
      <c r="E99" s="327"/>
      <c r="F99" s="327"/>
      <c r="G99" s="327"/>
      <c r="H99" s="327"/>
      <c r="I99" s="327"/>
      <c r="J99" s="327"/>
      <c r="K99" s="331" t="e">
        <f>SUM(K95:K98)</f>
        <v>#REF!</v>
      </c>
    </row>
    <row r="100" spans="1:11" ht="27.75" hidden="1" customHeight="1">
      <c r="A100" s="334"/>
      <c r="B100" s="335" t="s">
        <v>481</v>
      </c>
      <c r="C100" s="325"/>
      <c r="D100" s="327"/>
      <c r="E100" s="327"/>
      <c r="F100" s="327"/>
      <c r="G100" s="327"/>
      <c r="H100" s="327"/>
      <c r="I100" s="327"/>
      <c r="J100" s="327"/>
      <c r="K100" s="331">
        <v>0</v>
      </c>
    </row>
    <row r="101" spans="1:11" ht="25.5" hidden="1" customHeight="1">
      <c r="A101" s="334"/>
      <c r="B101" s="335" t="s">
        <v>482</v>
      </c>
      <c r="C101" s="325"/>
      <c r="D101" s="327"/>
      <c r="E101" s="327"/>
      <c r="F101" s="327"/>
      <c r="G101" s="327"/>
      <c r="H101" s="327"/>
      <c r="I101" s="327"/>
      <c r="J101" s="327"/>
      <c r="K101" s="331">
        <v>0</v>
      </c>
    </row>
    <row r="102" spans="1:11" ht="21.75" hidden="1" customHeight="1">
      <c r="A102" s="334"/>
      <c r="B102" s="327"/>
      <c r="C102" s="325"/>
      <c r="D102" s="327"/>
      <c r="E102" s="327"/>
      <c r="F102" s="327"/>
      <c r="G102" s="327"/>
      <c r="H102" s="327"/>
      <c r="I102" s="327"/>
      <c r="J102" s="327"/>
      <c r="K102" s="331" t="e">
        <f>SUM(K99:K101)</f>
        <v>#REF!</v>
      </c>
    </row>
    <row r="103" spans="1:11" ht="25.5" hidden="1">
      <c r="A103" s="336"/>
      <c r="B103" s="337" t="s">
        <v>483</v>
      </c>
      <c r="C103" s="338"/>
      <c r="D103" s="339"/>
      <c r="E103" s="339"/>
      <c r="F103" s="339"/>
      <c r="G103" s="339"/>
      <c r="H103" s="339"/>
      <c r="I103" s="339"/>
      <c r="J103" s="339"/>
      <c r="K103" s="340">
        <v>0</v>
      </c>
    </row>
    <row r="104" spans="1:11" s="280" customFormat="1" ht="24" customHeight="1">
      <c r="A104" s="277"/>
      <c r="B104" s="278"/>
      <c r="C104" s="341"/>
      <c r="D104" s="278"/>
      <c r="E104" s="278"/>
      <c r="F104" s="278"/>
      <c r="G104" s="278"/>
      <c r="H104" s="278"/>
      <c r="I104" s="1928" t="s">
        <v>484</v>
      </c>
      <c r="J104" s="1928"/>
      <c r="K104" s="342" t="e">
        <f>SUM(K102:K103)</f>
        <v>#REF!</v>
      </c>
    </row>
    <row r="108" spans="1:11" ht="14.25">
      <c r="B108" s="345" t="str">
        <f>'Pipe line  '!B55</f>
        <v>Asst. Engineer</v>
      </c>
      <c r="C108" s="346"/>
      <c r="D108" s="347"/>
      <c r="E108" s="347"/>
      <c r="F108" s="272"/>
      <c r="I108" s="271" t="str">
        <f>'Pipe line  '!H55</f>
        <v>Dy. Exe Engineer</v>
      </c>
      <c r="J108" s="272"/>
    </row>
    <row r="109" spans="1:11" ht="14.25">
      <c r="B109" s="345" t="str">
        <f>'Pipe line  '!B56</f>
        <v>RWS &amp; S Thirumalagiri</v>
      </c>
      <c r="C109" s="346"/>
      <c r="D109" s="347"/>
      <c r="E109" s="347"/>
      <c r="F109" s="272"/>
      <c r="I109" s="271" t="str">
        <f>'Pipe line  '!H56</f>
        <v>RWS Subdivision Thungathurthy</v>
      </c>
      <c r="J109" s="272"/>
    </row>
    <row r="110" spans="1:11">
      <c r="F110" s="272"/>
      <c r="J110" s="272"/>
    </row>
  </sheetData>
  <mergeCells count="24">
    <mergeCell ref="A72:K72"/>
    <mergeCell ref="B96:J96"/>
    <mergeCell ref="B97:J97"/>
    <mergeCell ref="B98:J98"/>
    <mergeCell ref="I104:J104"/>
    <mergeCell ref="A39:K39"/>
    <mergeCell ref="B63:J63"/>
    <mergeCell ref="B64:J64"/>
    <mergeCell ref="B65:J65"/>
    <mergeCell ref="I71:J71"/>
    <mergeCell ref="I37:J37"/>
    <mergeCell ref="A1:K1"/>
    <mergeCell ref="A3:A4"/>
    <mergeCell ref="B3:B4"/>
    <mergeCell ref="C3:H3"/>
    <mergeCell ref="I3:J4"/>
    <mergeCell ref="K3:K4"/>
    <mergeCell ref="G4:H4"/>
    <mergeCell ref="A6:K6"/>
    <mergeCell ref="G5:H5"/>
    <mergeCell ref="I5:J5"/>
    <mergeCell ref="B29:J29"/>
    <mergeCell ref="B30:J30"/>
    <mergeCell ref="B31:J31"/>
  </mergeCells>
  <printOptions gridLines="1"/>
  <pageMargins left="0.55118110236220474" right="0.55118110236220474" top="0.51181102362204722" bottom="0.27559055118110237" header="0.62992125984251968" footer="0.51181102362204722"/>
  <pageSetup paperSize="9" scale="94" orientation="portrait" horizontalDpi="300" verticalDpi="300" r:id="rId1"/>
  <headerFooter alignWithMargins="0"/>
  <rowBreaks count="2" manualBreakCount="2">
    <brk id="37" max="16383" man="1"/>
    <brk id="71"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V57"/>
  <sheetViews>
    <sheetView view="pageBreakPreview" topLeftCell="A3" zoomScale="115" zoomScaleSheetLayoutView="115" workbookViewId="0">
      <selection activeCell="I4" sqref="I4"/>
    </sheetView>
  </sheetViews>
  <sheetFormatPr defaultRowHeight="12.75"/>
  <cols>
    <col min="1" max="1" width="6.42578125" bestFit="1" customWidth="1"/>
    <col min="2" max="2" width="23.28515625" customWidth="1"/>
    <col min="3" max="4" width="9.42578125" bestFit="1" customWidth="1"/>
    <col min="5" max="5" width="9.7109375" bestFit="1" customWidth="1"/>
    <col min="7" max="7" width="12.7109375" bestFit="1" customWidth="1"/>
    <col min="9" max="9" width="10.85546875" customWidth="1"/>
    <col min="11" max="11" width="9.28515625" bestFit="1" customWidth="1"/>
    <col min="12" max="12" width="10.140625" customWidth="1"/>
    <col min="13" max="13" width="9.7109375" bestFit="1" customWidth="1"/>
    <col min="14" max="19" width="9.5703125" bestFit="1" customWidth="1"/>
    <col min="20" max="20" width="10.5703125" customWidth="1"/>
    <col min="257" max="257" width="6.42578125" bestFit="1" customWidth="1"/>
    <col min="258" max="258" width="23.28515625" customWidth="1"/>
    <col min="259" max="260" width="9.42578125" bestFit="1" customWidth="1"/>
    <col min="261" max="261" width="9.7109375" bestFit="1" customWidth="1"/>
    <col min="263" max="263" width="12.7109375" bestFit="1" customWidth="1"/>
    <col min="265" max="265" width="10.85546875" customWidth="1"/>
    <col min="267" max="267" width="9.28515625" bestFit="1" customWidth="1"/>
    <col min="268" max="268" width="10.140625" customWidth="1"/>
    <col min="269" max="269" width="9.7109375" bestFit="1" customWidth="1"/>
    <col min="270" max="275" width="9.5703125" bestFit="1" customWidth="1"/>
    <col min="276" max="276" width="10.5703125" customWidth="1"/>
    <col min="513" max="513" width="6.42578125" bestFit="1" customWidth="1"/>
    <col min="514" max="514" width="23.28515625" customWidth="1"/>
    <col min="515" max="516" width="9.42578125" bestFit="1" customWidth="1"/>
    <col min="517" max="517" width="9.7109375" bestFit="1" customWidth="1"/>
    <col min="519" max="519" width="12.7109375" bestFit="1" customWidth="1"/>
    <col min="521" max="521" width="10.85546875" customWidth="1"/>
    <col min="523" max="523" width="9.28515625" bestFit="1" customWidth="1"/>
    <col min="524" max="524" width="10.140625" customWidth="1"/>
    <col min="525" max="525" width="9.7109375" bestFit="1" customWidth="1"/>
    <col min="526" max="531" width="9.5703125" bestFit="1" customWidth="1"/>
    <col min="532" max="532" width="10.5703125" customWidth="1"/>
    <col min="769" max="769" width="6.42578125" bestFit="1" customWidth="1"/>
    <col min="770" max="770" width="23.28515625" customWidth="1"/>
    <col min="771" max="772" width="9.42578125" bestFit="1" customWidth="1"/>
    <col min="773" max="773" width="9.7109375" bestFit="1" customWidth="1"/>
    <col min="775" max="775" width="12.7109375" bestFit="1" customWidth="1"/>
    <col min="777" max="777" width="10.85546875" customWidth="1"/>
    <col min="779" max="779" width="9.28515625" bestFit="1" customWidth="1"/>
    <col min="780" max="780" width="10.140625" customWidth="1"/>
    <col min="781" max="781" width="9.7109375" bestFit="1" customWidth="1"/>
    <col min="782" max="787" width="9.5703125" bestFit="1" customWidth="1"/>
    <col min="788" max="788" width="10.5703125" customWidth="1"/>
    <col min="1025" max="1025" width="6.42578125" bestFit="1" customWidth="1"/>
    <col min="1026" max="1026" width="23.28515625" customWidth="1"/>
    <col min="1027" max="1028" width="9.42578125" bestFit="1" customWidth="1"/>
    <col min="1029" max="1029" width="9.7109375" bestFit="1" customWidth="1"/>
    <col min="1031" max="1031" width="12.7109375" bestFit="1" customWidth="1"/>
    <col min="1033" max="1033" width="10.85546875" customWidth="1"/>
    <col min="1035" max="1035" width="9.28515625" bestFit="1" customWidth="1"/>
    <col min="1036" max="1036" width="10.140625" customWidth="1"/>
    <col min="1037" max="1037" width="9.7109375" bestFit="1" customWidth="1"/>
    <col min="1038" max="1043" width="9.5703125" bestFit="1" customWidth="1"/>
    <col min="1044" max="1044" width="10.5703125" customWidth="1"/>
    <col min="1281" max="1281" width="6.42578125" bestFit="1" customWidth="1"/>
    <col min="1282" max="1282" width="23.28515625" customWidth="1"/>
    <col min="1283" max="1284" width="9.42578125" bestFit="1" customWidth="1"/>
    <col min="1285" max="1285" width="9.7109375" bestFit="1" customWidth="1"/>
    <col min="1287" max="1287" width="12.7109375" bestFit="1" customWidth="1"/>
    <col min="1289" max="1289" width="10.85546875" customWidth="1"/>
    <col min="1291" max="1291" width="9.28515625" bestFit="1" customWidth="1"/>
    <col min="1292" max="1292" width="10.140625" customWidth="1"/>
    <col min="1293" max="1293" width="9.7109375" bestFit="1" customWidth="1"/>
    <col min="1294" max="1299" width="9.5703125" bestFit="1" customWidth="1"/>
    <col min="1300" max="1300" width="10.5703125" customWidth="1"/>
    <col min="1537" max="1537" width="6.42578125" bestFit="1" customWidth="1"/>
    <col min="1538" max="1538" width="23.28515625" customWidth="1"/>
    <col min="1539" max="1540" width="9.42578125" bestFit="1" customWidth="1"/>
    <col min="1541" max="1541" width="9.7109375" bestFit="1" customWidth="1"/>
    <col min="1543" max="1543" width="12.7109375" bestFit="1" customWidth="1"/>
    <col min="1545" max="1545" width="10.85546875" customWidth="1"/>
    <col min="1547" max="1547" width="9.28515625" bestFit="1" customWidth="1"/>
    <col min="1548" max="1548" width="10.140625" customWidth="1"/>
    <col min="1549" max="1549" width="9.7109375" bestFit="1" customWidth="1"/>
    <col min="1550" max="1555" width="9.5703125" bestFit="1" customWidth="1"/>
    <col min="1556" max="1556" width="10.5703125" customWidth="1"/>
    <col min="1793" max="1793" width="6.42578125" bestFit="1" customWidth="1"/>
    <col min="1794" max="1794" width="23.28515625" customWidth="1"/>
    <col min="1795" max="1796" width="9.42578125" bestFit="1" customWidth="1"/>
    <col min="1797" max="1797" width="9.7109375" bestFit="1" customWidth="1"/>
    <col min="1799" max="1799" width="12.7109375" bestFit="1" customWidth="1"/>
    <col min="1801" max="1801" width="10.85546875" customWidth="1"/>
    <col min="1803" max="1803" width="9.28515625" bestFit="1" customWidth="1"/>
    <col min="1804" max="1804" width="10.140625" customWidth="1"/>
    <col min="1805" max="1805" width="9.7109375" bestFit="1" customWidth="1"/>
    <col min="1806" max="1811" width="9.5703125" bestFit="1" customWidth="1"/>
    <col min="1812" max="1812" width="10.5703125" customWidth="1"/>
    <col min="2049" max="2049" width="6.42578125" bestFit="1" customWidth="1"/>
    <col min="2050" max="2050" width="23.28515625" customWidth="1"/>
    <col min="2051" max="2052" width="9.42578125" bestFit="1" customWidth="1"/>
    <col min="2053" max="2053" width="9.7109375" bestFit="1" customWidth="1"/>
    <col min="2055" max="2055" width="12.7109375" bestFit="1" customWidth="1"/>
    <col min="2057" max="2057" width="10.85546875" customWidth="1"/>
    <col min="2059" max="2059" width="9.28515625" bestFit="1" customWidth="1"/>
    <col min="2060" max="2060" width="10.140625" customWidth="1"/>
    <col min="2061" max="2061" width="9.7109375" bestFit="1" customWidth="1"/>
    <col min="2062" max="2067" width="9.5703125" bestFit="1" customWidth="1"/>
    <col min="2068" max="2068" width="10.5703125" customWidth="1"/>
    <col min="2305" max="2305" width="6.42578125" bestFit="1" customWidth="1"/>
    <col min="2306" max="2306" width="23.28515625" customWidth="1"/>
    <col min="2307" max="2308" width="9.42578125" bestFit="1" customWidth="1"/>
    <col min="2309" max="2309" width="9.7109375" bestFit="1" customWidth="1"/>
    <col min="2311" max="2311" width="12.7109375" bestFit="1" customWidth="1"/>
    <col min="2313" max="2313" width="10.85546875" customWidth="1"/>
    <col min="2315" max="2315" width="9.28515625" bestFit="1" customWidth="1"/>
    <col min="2316" max="2316" width="10.140625" customWidth="1"/>
    <col min="2317" max="2317" width="9.7109375" bestFit="1" customWidth="1"/>
    <col min="2318" max="2323" width="9.5703125" bestFit="1" customWidth="1"/>
    <col min="2324" max="2324" width="10.5703125" customWidth="1"/>
    <col min="2561" max="2561" width="6.42578125" bestFit="1" customWidth="1"/>
    <col min="2562" max="2562" width="23.28515625" customWidth="1"/>
    <col min="2563" max="2564" width="9.42578125" bestFit="1" customWidth="1"/>
    <col min="2565" max="2565" width="9.7109375" bestFit="1" customWidth="1"/>
    <col min="2567" max="2567" width="12.7109375" bestFit="1" customWidth="1"/>
    <col min="2569" max="2569" width="10.85546875" customWidth="1"/>
    <col min="2571" max="2571" width="9.28515625" bestFit="1" customWidth="1"/>
    <col min="2572" max="2572" width="10.140625" customWidth="1"/>
    <col min="2573" max="2573" width="9.7109375" bestFit="1" customWidth="1"/>
    <col min="2574" max="2579" width="9.5703125" bestFit="1" customWidth="1"/>
    <col min="2580" max="2580" width="10.5703125" customWidth="1"/>
    <col min="2817" max="2817" width="6.42578125" bestFit="1" customWidth="1"/>
    <col min="2818" max="2818" width="23.28515625" customWidth="1"/>
    <col min="2819" max="2820" width="9.42578125" bestFit="1" customWidth="1"/>
    <col min="2821" max="2821" width="9.7109375" bestFit="1" customWidth="1"/>
    <col min="2823" max="2823" width="12.7109375" bestFit="1" customWidth="1"/>
    <col min="2825" max="2825" width="10.85546875" customWidth="1"/>
    <col min="2827" max="2827" width="9.28515625" bestFit="1" customWidth="1"/>
    <col min="2828" max="2828" width="10.140625" customWidth="1"/>
    <col min="2829" max="2829" width="9.7109375" bestFit="1" customWidth="1"/>
    <col min="2830" max="2835" width="9.5703125" bestFit="1" customWidth="1"/>
    <col min="2836" max="2836" width="10.5703125" customWidth="1"/>
    <col min="3073" max="3073" width="6.42578125" bestFit="1" customWidth="1"/>
    <col min="3074" max="3074" width="23.28515625" customWidth="1"/>
    <col min="3075" max="3076" width="9.42578125" bestFit="1" customWidth="1"/>
    <col min="3077" max="3077" width="9.7109375" bestFit="1" customWidth="1"/>
    <col min="3079" max="3079" width="12.7109375" bestFit="1" customWidth="1"/>
    <col min="3081" max="3081" width="10.85546875" customWidth="1"/>
    <col min="3083" max="3083" width="9.28515625" bestFit="1" customWidth="1"/>
    <col min="3084" max="3084" width="10.140625" customWidth="1"/>
    <col min="3085" max="3085" width="9.7109375" bestFit="1" customWidth="1"/>
    <col min="3086" max="3091" width="9.5703125" bestFit="1" customWidth="1"/>
    <col min="3092" max="3092" width="10.5703125" customWidth="1"/>
    <col min="3329" max="3329" width="6.42578125" bestFit="1" customWidth="1"/>
    <col min="3330" max="3330" width="23.28515625" customWidth="1"/>
    <col min="3331" max="3332" width="9.42578125" bestFit="1" customWidth="1"/>
    <col min="3333" max="3333" width="9.7109375" bestFit="1" customWidth="1"/>
    <col min="3335" max="3335" width="12.7109375" bestFit="1" customWidth="1"/>
    <col min="3337" max="3337" width="10.85546875" customWidth="1"/>
    <col min="3339" max="3339" width="9.28515625" bestFit="1" customWidth="1"/>
    <col min="3340" max="3340" width="10.140625" customWidth="1"/>
    <col min="3341" max="3341" width="9.7109375" bestFit="1" customWidth="1"/>
    <col min="3342" max="3347" width="9.5703125" bestFit="1" customWidth="1"/>
    <col min="3348" max="3348" width="10.5703125" customWidth="1"/>
    <col min="3585" max="3585" width="6.42578125" bestFit="1" customWidth="1"/>
    <col min="3586" max="3586" width="23.28515625" customWidth="1"/>
    <col min="3587" max="3588" width="9.42578125" bestFit="1" customWidth="1"/>
    <col min="3589" max="3589" width="9.7109375" bestFit="1" customWidth="1"/>
    <col min="3591" max="3591" width="12.7109375" bestFit="1" customWidth="1"/>
    <col min="3593" max="3593" width="10.85546875" customWidth="1"/>
    <col min="3595" max="3595" width="9.28515625" bestFit="1" customWidth="1"/>
    <col min="3596" max="3596" width="10.140625" customWidth="1"/>
    <col min="3597" max="3597" width="9.7109375" bestFit="1" customWidth="1"/>
    <col min="3598" max="3603" width="9.5703125" bestFit="1" customWidth="1"/>
    <col min="3604" max="3604" width="10.5703125" customWidth="1"/>
    <col min="3841" max="3841" width="6.42578125" bestFit="1" customWidth="1"/>
    <col min="3842" max="3842" width="23.28515625" customWidth="1"/>
    <col min="3843" max="3844" width="9.42578125" bestFit="1" customWidth="1"/>
    <col min="3845" max="3845" width="9.7109375" bestFit="1" customWidth="1"/>
    <col min="3847" max="3847" width="12.7109375" bestFit="1" customWidth="1"/>
    <col min="3849" max="3849" width="10.85546875" customWidth="1"/>
    <col min="3851" max="3851" width="9.28515625" bestFit="1" customWidth="1"/>
    <col min="3852" max="3852" width="10.140625" customWidth="1"/>
    <col min="3853" max="3853" width="9.7109375" bestFit="1" customWidth="1"/>
    <col min="3854" max="3859" width="9.5703125" bestFit="1" customWidth="1"/>
    <col min="3860" max="3860" width="10.5703125" customWidth="1"/>
    <col min="4097" max="4097" width="6.42578125" bestFit="1" customWidth="1"/>
    <col min="4098" max="4098" width="23.28515625" customWidth="1"/>
    <col min="4099" max="4100" width="9.42578125" bestFit="1" customWidth="1"/>
    <col min="4101" max="4101" width="9.7109375" bestFit="1" customWidth="1"/>
    <col min="4103" max="4103" width="12.7109375" bestFit="1" customWidth="1"/>
    <col min="4105" max="4105" width="10.85546875" customWidth="1"/>
    <col min="4107" max="4107" width="9.28515625" bestFit="1" customWidth="1"/>
    <col min="4108" max="4108" width="10.140625" customWidth="1"/>
    <col min="4109" max="4109" width="9.7109375" bestFit="1" customWidth="1"/>
    <col min="4110" max="4115" width="9.5703125" bestFit="1" customWidth="1"/>
    <col min="4116" max="4116" width="10.5703125" customWidth="1"/>
    <col min="4353" max="4353" width="6.42578125" bestFit="1" customWidth="1"/>
    <col min="4354" max="4354" width="23.28515625" customWidth="1"/>
    <col min="4355" max="4356" width="9.42578125" bestFit="1" customWidth="1"/>
    <col min="4357" max="4357" width="9.7109375" bestFit="1" customWidth="1"/>
    <col min="4359" max="4359" width="12.7109375" bestFit="1" customWidth="1"/>
    <col min="4361" max="4361" width="10.85546875" customWidth="1"/>
    <col min="4363" max="4363" width="9.28515625" bestFit="1" customWidth="1"/>
    <col min="4364" max="4364" width="10.140625" customWidth="1"/>
    <col min="4365" max="4365" width="9.7109375" bestFit="1" customWidth="1"/>
    <col min="4366" max="4371" width="9.5703125" bestFit="1" customWidth="1"/>
    <col min="4372" max="4372" width="10.5703125" customWidth="1"/>
    <col min="4609" max="4609" width="6.42578125" bestFit="1" customWidth="1"/>
    <col min="4610" max="4610" width="23.28515625" customWidth="1"/>
    <col min="4611" max="4612" width="9.42578125" bestFit="1" customWidth="1"/>
    <col min="4613" max="4613" width="9.7109375" bestFit="1" customWidth="1"/>
    <col min="4615" max="4615" width="12.7109375" bestFit="1" customWidth="1"/>
    <col min="4617" max="4617" width="10.85546875" customWidth="1"/>
    <col min="4619" max="4619" width="9.28515625" bestFit="1" customWidth="1"/>
    <col min="4620" max="4620" width="10.140625" customWidth="1"/>
    <col min="4621" max="4621" width="9.7109375" bestFit="1" customWidth="1"/>
    <col min="4622" max="4627" width="9.5703125" bestFit="1" customWidth="1"/>
    <col min="4628" max="4628" width="10.5703125" customWidth="1"/>
    <col min="4865" max="4865" width="6.42578125" bestFit="1" customWidth="1"/>
    <col min="4866" max="4866" width="23.28515625" customWidth="1"/>
    <col min="4867" max="4868" width="9.42578125" bestFit="1" customWidth="1"/>
    <col min="4869" max="4869" width="9.7109375" bestFit="1" customWidth="1"/>
    <col min="4871" max="4871" width="12.7109375" bestFit="1" customWidth="1"/>
    <col min="4873" max="4873" width="10.85546875" customWidth="1"/>
    <col min="4875" max="4875" width="9.28515625" bestFit="1" customWidth="1"/>
    <col min="4876" max="4876" width="10.140625" customWidth="1"/>
    <col min="4877" max="4877" width="9.7109375" bestFit="1" customWidth="1"/>
    <col min="4878" max="4883" width="9.5703125" bestFit="1" customWidth="1"/>
    <col min="4884" max="4884" width="10.5703125" customWidth="1"/>
    <col min="5121" max="5121" width="6.42578125" bestFit="1" customWidth="1"/>
    <col min="5122" max="5122" width="23.28515625" customWidth="1"/>
    <col min="5123" max="5124" width="9.42578125" bestFit="1" customWidth="1"/>
    <col min="5125" max="5125" width="9.7109375" bestFit="1" customWidth="1"/>
    <col min="5127" max="5127" width="12.7109375" bestFit="1" customWidth="1"/>
    <col min="5129" max="5129" width="10.85546875" customWidth="1"/>
    <col min="5131" max="5131" width="9.28515625" bestFit="1" customWidth="1"/>
    <col min="5132" max="5132" width="10.140625" customWidth="1"/>
    <col min="5133" max="5133" width="9.7109375" bestFit="1" customWidth="1"/>
    <col min="5134" max="5139" width="9.5703125" bestFit="1" customWidth="1"/>
    <col min="5140" max="5140" width="10.5703125" customWidth="1"/>
    <col min="5377" max="5377" width="6.42578125" bestFit="1" customWidth="1"/>
    <col min="5378" max="5378" width="23.28515625" customWidth="1"/>
    <col min="5379" max="5380" width="9.42578125" bestFit="1" customWidth="1"/>
    <col min="5381" max="5381" width="9.7109375" bestFit="1" customWidth="1"/>
    <col min="5383" max="5383" width="12.7109375" bestFit="1" customWidth="1"/>
    <col min="5385" max="5385" width="10.85546875" customWidth="1"/>
    <col min="5387" max="5387" width="9.28515625" bestFit="1" customWidth="1"/>
    <col min="5388" max="5388" width="10.140625" customWidth="1"/>
    <col min="5389" max="5389" width="9.7109375" bestFit="1" customWidth="1"/>
    <col min="5390" max="5395" width="9.5703125" bestFit="1" customWidth="1"/>
    <col min="5396" max="5396" width="10.5703125" customWidth="1"/>
    <col min="5633" max="5633" width="6.42578125" bestFit="1" customWidth="1"/>
    <col min="5634" max="5634" width="23.28515625" customWidth="1"/>
    <col min="5635" max="5636" width="9.42578125" bestFit="1" customWidth="1"/>
    <col min="5637" max="5637" width="9.7109375" bestFit="1" customWidth="1"/>
    <col min="5639" max="5639" width="12.7109375" bestFit="1" customWidth="1"/>
    <col min="5641" max="5641" width="10.85546875" customWidth="1"/>
    <col min="5643" max="5643" width="9.28515625" bestFit="1" customWidth="1"/>
    <col min="5644" max="5644" width="10.140625" customWidth="1"/>
    <col min="5645" max="5645" width="9.7109375" bestFit="1" customWidth="1"/>
    <col min="5646" max="5651" width="9.5703125" bestFit="1" customWidth="1"/>
    <col min="5652" max="5652" width="10.5703125" customWidth="1"/>
    <col min="5889" max="5889" width="6.42578125" bestFit="1" customWidth="1"/>
    <col min="5890" max="5890" width="23.28515625" customWidth="1"/>
    <col min="5891" max="5892" width="9.42578125" bestFit="1" customWidth="1"/>
    <col min="5893" max="5893" width="9.7109375" bestFit="1" customWidth="1"/>
    <col min="5895" max="5895" width="12.7109375" bestFit="1" customWidth="1"/>
    <col min="5897" max="5897" width="10.85546875" customWidth="1"/>
    <col min="5899" max="5899" width="9.28515625" bestFit="1" customWidth="1"/>
    <col min="5900" max="5900" width="10.140625" customWidth="1"/>
    <col min="5901" max="5901" width="9.7109375" bestFit="1" customWidth="1"/>
    <col min="5902" max="5907" width="9.5703125" bestFit="1" customWidth="1"/>
    <col min="5908" max="5908" width="10.5703125" customWidth="1"/>
    <col min="6145" max="6145" width="6.42578125" bestFit="1" customWidth="1"/>
    <col min="6146" max="6146" width="23.28515625" customWidth="1"/>
    <col min="6147" max="6148" width="9.42578125" bestFit="1" customWidth="1"/>
    <col min="6149" max="6149" width="9.7109375" bestFit="1" customWidth="1"/>
    <col min="6151" max="6151" width="12.7109375" bestFit="1" customWidth="1"/>
    <col min="6153" max="6153" width="10.85546875" customWidth="1"/>
    <col min="6155" max="6155" width="9.28515625" bestFit="1" customWidth="1"/>
    <col min="6156" max="6156" width="10.140625" customWidth="1"/>
    <col min="6157" max="6157" width="9.7109375" bestFit="1" customWidth="1"/>
    <col min="6158" max="6163" width="9.5703125" bestFit="1" customWidth="1"/>
    <col min="6164" max="6164" width="10.5703125" customWidth="1"/>
    <col min="6401" max="6401" width="6.42578125" bestFit="1" customWidth="1"/>
    <col min="6402" max="6402" width="23.28515625" customWidth="1"/>
    <col min="6403" max="6404" width="9.42578125" bestFit="1" customWidth="1"/>
    <col min="6405" max="6405" width="9.7109375" bestFit="1" customWidth="1"/>
    <col min="6407" max="6407" width="12.7109375" bestFit="1" customWidth="1"/>
    <col min="6409" max="6409" width="10.85546875" customWidth="1"/>
    <col min="6411" max="6411" width="9.28515625" bestFit="1" customWidth="1"/>
    <col min="6412" max="6412" width="10.140625" customWidth="1"/>
    <col min="6413" max="6413" width="9.7109375" bestFit="1" customWidth="1"/>
    <col min="6414" max="6419" width="9.5703125" bestFit="1" customWidth="1"/>
    <col min="6420" max="6420" width="10.5703125" customWidth="1"/>
    <col min="6657" max="6657" width="6.42578125" bestFit="1" customWidth="1"/>
    <col min="6658" max="6658" width="23.28515625" customWidth="1"/>
    <col min="6659" max="6660" width="9.42578125" bestFit="1" customWidth="1"/>
    <col min="6661" max="6661" width="9.7109375" bestFit="1" customWidth="1"/>
    <col min="6663" max="6663" width="12.7109375" bestFit="1" customWidth="1"/>
    <col min="6665" max="6665" width="10.85546875" customWidth="1"/>
    <col min="6667" max="6667" width="9.28515625" bestFit="1" customWidth="1"/>
    <col min="6668" max="6668" width="10.140625" customWidth="1"/>
    <col min="6669" max="6669" width="9.7109375" bestFit="1" customWidth="1"/>
    <col min="6670" max="6675" width="9.5703125" bestFit="1" customWidth="1"/>
    <col min="6676" max="6676" width="10.5703125" customWidth="1"/>
    <col min="6913" max="6913" width="6.42578125" bestFit="1" customWidth="1"/>
    <col min="6914" max="6914" width="23.28515625" customWidth="1"/>
    <col min="6915" max="6916" width="9.42578125" bestFit="1" customWidth="1"/>
    <col min="6917" max="6917" width="9.7109375" bestFit="1" customWidth="1"/>
    <col min="6919" max="6919" width="12.7109375" bestFit="1" customWidth="1"/>
    <col min="6921" max="6921" width="10.85546875" customWidth="1"/>
    <col min="6923" max="6923" width="9.28515625" bestFit="1" customWidth="1"/>
    <col min="6924" max="6924" width="10.140625" customWidth="1"/>
    <col min="6925" max="6925" width="9.7109375" bestFit="1" customWidth="1"/>
    <col min="6926" max="6931" width="9.5703125" bestFit="1" customWidth="1"/>
    <col min="6932" max="6932" width="10.5703125" customWidth="1"/>
    <col min="7169" max="7169" width="6.42578125" bestFit="1" customWidth="1"/>
    <col min="7170" max="7170" width="23.28515625" customWidth="1"/>
    <col min="7171" max="7172" width="9.42578125" bestFit="1" customWidth="1"/>
    <col min="7173" max="7173" width="9.7109375" bestFit="1" customWidth="1"/>
    <col min="7175" max="7175" width="12.7109375" bestFit="1" customWidth="1"/>
    <col min="7177" max="7177" width="10.85546875" customWidth="1"/>
    <col min="7179" max="7179" width="9.28515625" bestFit="1" customWidth="1"/>
    <col min="7180" max="7180" width="10.140625" customWidth="1"/>
    <col min="7181" max="7181" width="9.7109375" bestFit="1" customWidth="1"/>
    <col min="7182" max="7187" width="9.5703125" bestFit="1" customWidth="1"/>
    <col min="7188" max="7188" width="10.5703125" customWidth="1"/>
    <col min="7425" max="7425" width="6.42578125" bestFit="1" customWidth="1"/>
    <col min="7426" max="7426" width="23.28515625" customWidth="1"/>
    <col min="7427" max="7428" width="9.42578125" bestFit="1" customWidth="1"/>
    <col min="7429" max="7429" width="9.7109375" bestFit="1" customWidth="1"/>
    <col min="7431" max="7431" width="12.7109375" bestFit="1" customWidth="1"/>
    <col min="7433" max="7433" width="10.85546875" customWidth="1"/>
    <col min="7435" max="7435" width="9.28515625" bestFit="1" customWidth="1"/>
    <col min="7436" max="7436" width="10.140625" customWidth="1"/>
    <col min="7437" max="7437" width="9.7109375" bestFit="1" customWidth="1"/>
    <col min="7438" max="7443" width="9.5703125" bestFit="1" customWidth="1"/>
    <col min="7444" max="7444" width="10.5703125" customWidth="1"/>
    <col min="7681" max="7681" width="6.42578125" bestFit="1" customWidth="1"/>
    <col min="7682" max="7682" width="23.28515625" customWidth="1"/>
    <col min="7683" max="7684" width="9.42578125" bestFit="1" customWidth="1"/>
    <col min="7685" max="7685" width="9.7109375" bestFit="1" customWidth="1"/>
    <col min="7687" max="7687" width="12.7109375" bestFit="1" customWidth="1"/>
    <col min="7689" max="7689" width="10.85546875" customWidth="1"/>
    <col min="7691" max="7691" width="9.28515625" bestFit="1" customWidth="1"/>
    <col min="7692" max="7692" width="10.140625" customWidth="1"/>
    <col min="7693" max="7693" width="9.7109375" bestFit="1" customWidth="1"/>
    <col min="7694" max="7699" width="9.5703125" bestFit="1" customWidth="1"/>
    <col min="7700" max="7700" width="10.5703125" customWidth="1"/>
    <col min="7937" max="7937" width="6.42578125" bestFit="1" customWidth="1"/>
    <col min="7938" max="7938" width="23.28515625" customWidth="1"/>
    <col min="7939" max="7940" width="9.42578125" bestFit="1" customWidth="1"/>
    <col min="7941" max="7941" width="9.7109375" bestFit="1" customWidth="1"/>
    <col min="7943" max="7943" width="12.7109375" bestFit="1" customWidth="1"/>
    <col min="7945" max="7945" width="10.85546875" customWidth="1"/>
    <col min="7947" max="7947" width="9.28515625" bestFit="1" customWidth="1"/>
    <col min="7948" max="7948" width="10.140625" customWidth="1"/>
    <col min="7949" max="7949" width="9.7109375" bestFit="1" customWidth="1"/>
    <col min="7950" max="7955" width="9.5703125" bestFit="1" customWidth="1"/>
    <col min="7956" max="7956" width="10.5703125" customWidth="1"/>
    <col min="8193" max="8193" width="6.42578125" bestFit="1" customWidth="1"/>
    <col min="8194" max="8194" width="23.28515625" customWidth="1"/>
    <col min="8195" max="8196" width="9.42578125" bestFit="1" customWidth="1"/>
    <col min="8197" max="8197" width="9.7109375" bestFit="1" customWidth="1"/>
    <col min="8199" max="8199" width="12.7109375" bestFit="1" customWidth="1"/>
    <col min="8201" max="8201" width="10.85546875" customWidth="1"/>
    <col min="8203" max="8203" width="9.28515625" bestFit="1" customWidth="1"/>
    <col min="8204" max="8204" width="10.140625" customWidth="1"/>
    <col min="8205" max="8205" width="9.7109375" bestFit="1" customWidth="1"/>
    <col min="8206" max="8211" width="9.5703125" bestFit="1" customWidth="1"/>
    <col min="8212" max="8212" width="10.5703125" customWidth="1"/>
    <col min="8449" max="8449" width="6.42578125" bestFit="1" customWidth="1"/>
    <col min="8450" max="8450" width="23.28515625" customWidth="1"/>
    <col min="8451" max="8452" width="9.42578125" bestFit="1" customWidth="1"/>
    <col min="8453" max="8453" width="9.7109375" bestFit="1" customWidth="1"/>
    <col min="8455" max="8455" width="12.7109375" bestFit="1" customWidth="1"/>
    <col min="8457" max="8457" width="10.85546875" customWidth="1"/>
    <col min="8459" max="8459" width="9.28515625" bestFit="1" customWidth="1"/>
    <col min="8460" max="8460" width="10.140625" customWidth="1"/>
    <col min="8461" max="8461" width="9.7109375" bestFit="1" customWidth="1"/>
    <col min="8462" max="8467" width="9.5703125" bestFit="1" customWidth="1"/>
    <col min="8468" max="8468" width="10.5703125" customWidth="1"/>
    <col min="8705" max="8705" width="6.42578125" bestFit="1" customWidth="1"/>
    <col min="8706" max="8706" width="23.28515625" customWidth="1"/>
    <col min="8707" max="8708" width="9.42578125" bestFit="1" customWidth="1"/>
    <col min="8709" max="8709" width="9.7109375" bestFit="1" customWidth="1"/>
    <col min="8711" max="8711" width="12.7109375" bestFit="1" customWidth="1"/>
    <col min="8713" max="8713" width="10.85546875" customWidth="1"/>
    <col min="8715" max="8715" width="9.28515625" bestFit="1" customWidth="1"/>
    <col min="8716" max="8716" width="10.140625" customWidth="1"/>
    <col min="8717" max="8717" width="9.7109375" bestFit="1" customWidth="1"/>
    <col min="8718" max="8723" width="9.5703125" bestFit="1" customWidth="1"/>
    <col min="8724" max="8724" width="10.5703125" customWidth="1"/>
    <col min="8961" max="8961" width="6.42578125" bestFit="1" customWidth="1"/>
    <col min="8962" max="8962" width="23.28515625" customWidth="1"/>
    <col min="8963" max="8964" width="9.42578125" bestFit="1" customWidth="1"/>
    <col min="8965" max="8965" width="9.7109375" bestFit="1" customWidth="1"/>
    <col min="8967" max="8967" width="12.7109375" bestFit="1" customWidth="1"/>
    <col min="8969" max="8969" width="10.85546875" customWidth="1"/>
    <col min="8971" max="8971" width="9.28515625" bestFit="1" customWidth="1"/>
    <col min="8972" max="8972" width="10.140625" customWidth="1"/>
    <col min="8973" max="8973" width="9.7109375" bestFit="1" customWidth="1"/>
    <col min="8974" max="8979" width="9.5703125" bestFit="1" customWidth="1"/>
    <col min="8980" max="8980" width="10.5703125" customWidth="1"/>
    <col min="9217" max="9217" width="6.42578125" bestFit="1" customWidth="1"/>
    <col min="9218" max="9218" width="23.28515625" customWidth="1"/>
    <col min="9219" max="9220" width="9.42578125" bestFit="1" customWidth="1"/>
    <col min="9221" max="9221" width="9.7109375" bestFit="1" customWidth="1"/>
    <col min="9223" max="9223" width="12.7109375" bestFit="1" customWidth="1"/>
    <col min="9225" max="9225" width="10.85546875" customWidth="1"/>
    <col min="9227" max="9227" width="9.28515625" bestFit="1" customWidth="1"/>
    <col min="9228" max="9228" width="10.140625" customWidth="1"/>
    <col min="9229" max="9229" width="9.7109375" bestFit="1" customWidth="1"/>
    <col min="9230" max="9235" width="9.5703125" bestFit="1" customWidth="1"/>
    <col min="9236" max="9236" width="10.5703125" customWidth="1"/>
    <col min="9473" max="9473" width="6.42578125" bestFit="1" customWidth="1"/>
    <col min="9474" max="9474" width="23.28515625" customWidth="1"/>
    <col min="9475" max="9476" width="9.42578125" bestFit="1" customWidth="1"/>
    <col min="9477" max="9477" width="9.7109375" bestFit="1" customWidth="1"/>
    <col min="9479" max="9479" width="12.7109375" bestFit="1" customWidth="1"/>
    <col min="9481" max="9481" width="10.85546875" customWidth="1"/>
    <col min="9483" max="9483" width="9.28515625" bestFit="1" customWidth="1"/>
    <col min="9484" max="9484" width="10.140625" customWidth="1"/>
    <col min="9485" max="9485" width="9.7109375" bestFit="1" customWidth="1"/>
    <col min="9486" max="9491" width="9.5703125" bestFit="1" customWidth="1"/>
    <col min="9492" max="9492" width="10.5703125" customWidth="1"/>
    <col min="9729" max="9729" width="6.42578125" bestFit="1" customWidth="1"/>
    <col min="9730" max="9730" width="23.28515625" customWidth="1"/>
    <col min="9731" max="9732" width="9.42578125" bestFit="1" customWidth="1"/>
    <col min="9733" max="9733" width="9.7109375" bestFit="1" customWidth="1"/>
    <col min="9735" max="9735" width="12.7109375" bestFit="1" customWidth="1"/>
    <col min="9737" max="9737" width="10.85546875" customWidth="1"/>
    <col min="9739" max="9739" width="9.28515625" bestFit="1" customWidth="1"/>
    <col min="9740" max="9740" width="10.140625" customWidth="1"/>
    <col min="9741" max="9741" width="9.7109375" bestFit="1" customWidth="1"/>
    <col min="9742" max="9747" width="9.5703125" bestFit="1" customWidth="1"/>
    <col min="9748" max="9748" width="10.5703125" customWidth="1"/>
    <col min="9985" max="9985" width="6.42578125" bestFit="1" customWidth="1"/>
    <col min="9986" max="9986" width="23.28515625" customWidth="1"/>
    <col min="9987" max="9988" width="9.42578125" bestFit="1" customWidth="1"/>
    <col min="9989" max="9989" width="9.7109375" bestFit="1" customWidth="1"/>
    <col min="9991" max="9991" width="12.7109375" bestFit="1" customWidth="1"/>
    <col min="9993" max="9993" width="10.85546875" customWidth="1"/>
    <col min="9995" max="9995" width="9.28515625" bestFit="1" customWidth="1"/>
    <col min="9996" max="9996" width="10.140625" customWidth="1"/>
    <col min="9997" max="9997" width="9.7109375" bestFit="1" customWidth="1"/>
    <col min="9998" max="10003" width="9.5703125" bestFit="1" customWidth="1"/>
    <col min="10004" max="10004" width="10.5703125" customWidth="1"/>
    <col min="10241" max="10241" width="6.42578125" bestFit="1" customWidth="1"/>
    <col min="10242" max="10242" width="23.28515625" customWidth="1"/>
    <col min="10243" max="10244" width="9.42578125" bestFit="1" customWidth="1"/>
    <col min="10245" max="10245" width="9.7109375" bestFit="1" customWidth="1"/>
    <col min="10247" max="10247" width="12.7109375" bestFit="1" customWidth="1"/>
    <col min="10249" max="10249" width="10.85546875" customWidth="1"/>
    <col min="10251" max="10251" width="9.28515625" bestFit="1" customWidth="1"/>
    <col min="10252" max="10252" width="10.140625" customWidth="1"/>
    <col min="10253" max="10253" width="9.7109375" bestFit="1" customWidth="1"/>
    <col min="10254" max="10259" width="9.5703125" bestFit="1" customWidth="1"/>
    <col min="10260" max="10260" width="10.5703125" customWidth="1"/>
    <col min="10497" max="10497" width="6.42578125" bestFit="1" customWidth="1"/>
    <col min="10498" max="10498" width="23.28515625" customWidth="1"/>
    <col min="10499" max="10500" width="9.42578125" bestFit="1" customWidth="1"/>
    <col min="10501" max="10501" width="9.7109375" bestFit="1" customWidth="1"/>
    <col min="10503" max="10503" width="12.7109375" bestFit="1" customWidth="1"/>
    <col min="10505" max="10505" width="10.85546875" customWidth="1"/>
    <col min="10507" max="10507" width="9.28515625" bestFit="1" customWidth="1"/>
    <col min="10508" max="10508" width="10.140625" customWidth="1"/>
    <col min="10509" max="10509" width="9.7109375" bestFit="1" customWidth="1"/>
    <col min="10510" max="10515" width="9.5703125" bestFit="1" customWidth="1"/>
    <col min="10516" max="10516" width="10.5703125" customWidth="1"/>
    <col min="10753" max="10753" width="6.42578125" bestFit="1" customWidth="1"/>
    <col min="10754" max="10754" width="23.28515625" customWidth="1"/>
    <col min="10755" max="10756" width="9.42578125" bestFit="1" customWidth="1"/>
    <col min="10757" max="10757" width="9.7109375" bestFit="1" customWidth="1"/>
    <col min="10759" max="10759" width="12.7109375" bestFit="1" customWidth="1"/>
    <col min="10761" max="10761" width="10.85546875" customWidth="1"/>
    <col min="10763" max="10763" width="9.28515625" bestFit="1" customWidth="1"/>
    <col min="10764" max="10764" width="10.140625" customWidth="1"/>
    <col min="10765" max="10765" width="9.7109375" bestFit="1" customWidth="1"/>
    <col min="10766" max="10771" width="9.5703125" bestFit="1" customWidth="1"/>
    <col min="10772" max="10772" width="10.5703125" customWidth="1"/>
    <col min="11009" max="11009" width="6.42578125" bestFit="1" customWidth="1"/>
    <col min="11010" max="11010" width="23.28515625" customWidth="1"/>
    <col min="11011" max="11012" width="9.42578125" bestFit="1" customWidth="1"/>
    <col min="11013" max="11013" width="9.7109375" bestFit="1" customWidth="1"/>
    <col min="11015" max="11015" width="12.7109375" bestFit="1" customWidth="1"/>
    <col min="11017" max="11017" width="10.85546875" customWidth="1"/>
    <col min="11019" max="11019" width="9.28515625" bestFit="1" customWidth="1"/>
    <col min="11020" max="11020" width="10.140625" customWidth="1"/>
    <col min="11021" max="11021" width="9.7109375" bestFit="1" customWidth="1"/>
    <col min="11022" max="11027" width="9.5703125" bestFit="1" customWidth="1"/>
    <col min="11028" max="11028" width="10.5703125" customWidth="1"/>
    <col min="11265" max="11265" width="6.42578125" bestFit="1" customWidth="1"/>
    <col min="11266" max="11266" width="23.28515625" customWidth="1"/>
    <col min="11267" max="11268" width="9.42578125" bestFit="1" customWidth="1"/>
    <col min="11269" max="11269" width="9.7109375" bestFit="1" customWidth="1"/>
    <col min="11271" max="11271" width="12.7109375" bestFit="1" customWidth="1"/>
    <col min="11273" max="11273" width="10.85546875" customWidth="1"/>
    <col min="11275" max="11275" width="9.28515625" bestFit="1" customWidth="1"/>
    <col min="11276" max="11276" width="10.140625" customWidth="1"/>
    <col min="11277" max="11277" width="9.7109375" bestFit="1" customWidth="1"/>
    <col min="11278" max="11283" width="9.5703125" bestFit="1" customWidth="1"/>
    <col min="11284" max="11284" width="10.5703125" customWidth="1"/>
    <col min="11521" max="11521" width="6.42578125" bestFit="1" customWidth="1"/>
    <col min="11522" max="11522" width="23.28515625" customWidth="1"/>
    <col min="11523" max="11524" width="9.42578125" bestFit="1" customWidth="1"/>
    <col min="11525" max="11525" width="9.7109375" bestFit="1" customWidth="1"/>
    <col min="11527" max="11527" width="12.7109375" bestFit="1" customWidth="1"/>
    <col min="11529" max="11529" width="10.85546875" customWidth="1"/>
    <col min="11531" max="11531" width="9.28515625" bestFit="1" customWidth="1"/>
    <col min="11532" max="11532" width="10.140625" customWidth="1"/>
    <col min="11533" max="11533" width="9.7109375" bestFit="1" customWidth="1"/>
    <col min="11534" max="11539" width="9.5703125" bestFit="1" customWidth="1"/>
    <col min="11540" max="11540" width="10.5703125" customWidth="1"/>
    <col min="11777" max="11777" width="6.42578125" bestFit="1" customWidth="1"/>
    <col min="11778" max="11778" width="23.28515625" customWidth="1"/>
    <col min="11779" max="11780" width="9.42578125" bestFit="1" customWidth="1"/>
    <col min="11781" max="11781" width="9.7109375" bestFit="1" customWidth="1"/>
    <col min="11783" max="11783" width="12.7109375" bestFit="1" customWidth="1"/>
    <col min="11785" max="11785" width="10.85546875" customWidth="1"/>
    <col min="11787" max="11787" width="9.28515625" bestFit="1" customWidth="1"/>
    <col min="11788" max="11788" width="10.140625" customWidth="1"/>
    <col min="11789" max="11789" width="9.7109375" bestFit="1" customWidth="1"/>
    <col min="11790" max="11795" width="9.5703125" bestFit="1" customWidth="1"/>
    <col min="11796" max="11796" width="10.5703125" customWidth="1"/>
    <col min="12033" max="12033" width="6.42578125" bestFit="1" customWidth="1"/>
    <col min="12034" max="12034" width="23.28515625" customWidth="1"/>
    <col min="12035" max="12036" width="9.42578125" bestFit="1" customWidth="1"/>
    <col min="12037" max="12037" width="9.7109375" bestFit="1" customWidth="1"/>
    <col min="12039" max="12039" width="12.7109375" bestFit="1" customWidth="1"/>
    <col min="12041" max="12041" width="10.85546875" customWidth="1"/>
    <col min="12043" max="12043" width="9.28515625" bestFit="1" customWidth="1"/>
    <col min="12044" max="12044" width="10.140625" customWidth="1"/>
    <col min="12045" max="12045" width="9.7109375" bestFit="1" customWidth="1"/>
    <col min="12046" max="12051" width="9.5703125" bestFit="1" customWidth="1"/>
    <col min="12052" max="12052" width="10.5703125" customWidth="1"/>
    <col min="12289" max="12289" width="6.42578125" bestFit="1" customWidth="1"/>
    <col min="12290" max="12290" width="23.28515625" customWidth="1"/>
    <col min="12291" max="12292" width="9.42578125" bestFit="1" customWidth="1"/>
    <col min="12293" max="12293" width="9.7109375" bestFit="1" customWidth="1"/>
    <col min="12295" max="12295" width="12.7109375" bestFit="1" customWidth="1"/>
    <col min="12297" max="12297" width="10.85546875" customWidth="1"/>
    <col min="12299" max="12299" width="9.28515625" bestFit="1" customWidth="1"/>
    <col min="12300" max="12300" width="10.140625" customWidth="1"/>
    <col min="12301" max="12301" width="9.7109375" bestFit="1" customWidth="1"/>
    <col min="12302" max="12307" width="9.5703125" bestFit="1" customWidth="1"/>
    <col min="12308" max="12308" width="10.5703125" customWidth="1"/>
    <col min="12545" max="12545" width="6.42578125" bestFit="1" customWidth="1"/>
    <col min="12546" max="12546" width="23.28515625" customWidth="1"/>
    <col min="12547" max="12548" width="9.42578125" bestFit="1" customWidth="1"/>
    <col min="12549" max="12549" width="9.7109375" bestFit="1" customWidth="1"/>
    <col min="12551" max="12551" width="12.7109375" bestFit="1" customWidth="1"/>
    <col min="12553" max="12553" width="10.85546875" customWidth="1"/>
    <col min="12555" max="12555" width="9.28515625" bestFit="1" customWidth="1"/>
    <col min="12556" max="12556" width="10.140625" customWidth="1"/>
    <col min="12557" max="12557" width="9.7109375" bestFit="1" customWidth="1"/>
    <col min="12558" max="12563" width="9.5703125" bestFit="1" customWidth="1"/>
    <col min="12564" max="12564" width="10.5703125" customWidth="1"/>
    <col min="12801" max="12801" width="6.42578125" bestFit="1" customWidth="1"/>
    <col min="12802" max="12802" width="23.28515625" customWidth="1"/>
    <col min="12803" max="12804" width="9.42578125" bestFit="1" customWidth="1"/>
    <col min="12805" max="12805" width="9.7109375" bestFit="1" customWidth="1"/>
    <col min="12807" max="12807" width="12.7109375" bestFit="1" customWidth="1"/>
    <col min="12809" max="12809" width="10.85546875" customWidth="1"/>
    <col min="12811" max="12811" width="9.28515625" bestFit="1" customWidth="1"/>
    <col min="12812" max="12812" width="10.140625" customWidth="1"/>
    <col min="12813" max="12813" width="9.7109375" bestFit="1" customWidth="1"/>
    <col min="12814" max="12819" width="9.5703125" bestFit="1" customWidth="1"/>
    <col min="12820" max="12820" width="10.5703125" customWidth="1"/>
    <col min="13057" max="13057" width="6.42578125" bestFit="1" customWidth="1"/>
    <col min="13058" max="13058" width="23.28515625" customWidth="1"/>
    <col min="13059" max="13060" width="9.42578125" bestFit="1" customWidth="1"/>
    <col min="13061" max="13061" width="9.7109375" bestFit="1" customWidth="1"/>
    <col min="13063" max="13063" width="12.7109375" bestFit="1" customWidth="1"/>
    <col min="13065" max="13065" width="10.85546875" customWidth="1"/>
    <col min="13067" max="13067" width="9.28515625" bestFit="1" customWidth="1"/>
    <col min="13068" max="13068" width="10.140625" customWidth="1"/>
    <col min="13069" max="13069" width="9.7109375" bestFit="1" customWidth="1"/>
    <col min="13070" max="13075" width="9.5703125" bestFit="1" customWidth="1"/>
    <col min="13076" max="13076" width="10.5703125" customWidth="1"/>
    <col min="13313" max="13313" width="6.42578125" bestFit="1" customWidth="1"/>
    <col min="13314" max="13314" width="23.28515625" customWidth="1"/>
    <col min="13315" max="13316" width="9.42578125" bestFit="1" customWidth="1"/>
    <col min="13317" max="13317" width="9.7109375" bestFit="1" customWidth="1"/>
    <col min="13319" max="13319" width="12.7109375" bestFit="1" customWidth="1"/>
    <col min="13321" max="13321" width="10.85546875" customWidth="1"/>
    <col min="13323" max="13323" width="9.28515625" bestFit="1" customWidth="1"/>
    <col min="13324" max="13324" width="10.140625" customWidth="1"/>
    <col min="13325" max="13325" width="9.7109375" bestFit="1" customWidth="1"/>
    <col min="13326" max="13331" width="9.5703125" bestFit="1" customWidth="1"/>
    <col min="13332" max="13332" width="10.5703125" customWidth="1"/>
    <col min="13569" max="13569" width="6.42578125" bestFit="1" customWidth="1"/>
    <col min="13570" max="13570" width="23.28515625" customWidth="1"/>
    <col min="13571" max="13572" width="9.42578125" bestFit="1" customWidth="1"/>
    <col min="13573" max="13573" width="9.7109375" bestFit="1" customWidth="1"/>
    <col min="13575" max="13575" width="12.7109375" bestFit="1" customWidth="1"/>
    <col min="13577" max="13577" width="10.85546875" customWidth="1"/>
    <col min="13579" max="13579" width="9.28515625" bestFit="1" customWidth="1"/>
    <col min="13580" max="13580" width="10.140625" customWidth="1"/>
    <col min="13581" max="13581" width="9.7109375" bestFit="1" customWidth="1"/>
    <col min="13582" max="13587" width="9.5703125" bestFit="1" customWidth="1"/>
    <col min="13588" max="13588" width="10.5703125" customWidth="1"/>
    <col min="13825" max="13825" width="6.42578125" bestFit="1" customWidth="1"/>
    <col min="13826" max="13826" width="23.28515625" customWidth="1"/>
    <col min="13827" max="13828" width="9.42578125" bestFit="1" customWidth="1"/>
    <col min="13829" max="13829" width="9.7109375" bestFit="1" customWidth="1"/>
    <col min="13831" max="13831" width="12.7109375" bestFit="1" customWidth="1"/>
    <col min="13833" max="13833" width="10.85546875" customWidth="1"/>
    <col min="13835" max="13835" width="9.28515625" bestFit="1" customWidth="1"/>
    <col min="13836" max="13836" width="10.140625" customWidth="1"/>
    <col min="13837" max="13837" width="9.7109375" bestFit="1" customWidth="1"/>
    <col min="13838" max="13843" width="9.5703125" bestFit="1" customWidth="1"/>
    <col min="13844" max="13844" width="10.5703125" customWidth="1"/>
    <col min="14081" max="14081" width="6.42578125" bestFit="1" customWidth="1"/>
    <col min="14082" max="14082" width="23.28515625" customWidth="1"/>
    <col min="14083" max="14084" width="9.42578125" bestFit="1" customWidth="1"/>
    <col min="14085" max="14085" width="9.7109375" bestFit="1" customWidth="1"/>
    <col min="14087" max="14087" width="12.7109375" bestFit="1" customWidth="1"/>
    <col min="14089" max="14089" width="10.85546875" customWidth="1"/>
    <col min="14091" max="14091" width="9.28515625" bestFit="1" customWidth="1"/>
    <col min="14092" max="14092" width="10.140625" customWidth="1"/>
    <col min="14093" max="14093" width="9.7109375" bestFit="1" customWidth="1"/>
    <col min="14094" max="14099" width="9.5703125" bestFit="1" customWidth="1"/>
    <col min="14100" max="14100" width="10.5703125" customWidth="1"/>
    <col min="14337" max="14337" width="6.42578125" bestFit="1" customWidth="1"/>
    <col min="14338" max="14338" width="23.28515625" customWidth="1"/>
    <col min="14339" max="14340" width="9.42578125" bestFit="1" customWidth="1"/>
    <col min="14341" max="14341" width="9.7109375" bestFit="1" customWidth="1"/>
    <col min="14343" max="14343" width="12.7109375" bestFit="1" customWidth="1"/>
    <col min="14345" max="14345" width="10.85546875" customWidth="1"/>
    <col min="14347" max="14347" width="9.28515625" bestFit="1" customWidth="1"/>
    <col min="14348" max="14348" width="10.140625" customWidth="1"/>
    <col min="14349" max="14349" width="9.7109375" bestFit="1" customWidth="1"/>
    <col min="14350" max="14355" width="9.5703125" bestFit="1" customWidth="1"/>
    <col min="14356" max="14356" width="10.5703125" customWidth="1"/>
    <col min="14593" max="14593" width="6.42578125" bestFit="1" customWidth="1"/>
    <col min="14594" max="14594" width="23.28515625" customWidth="1"/>
    <col min="14595" max="14596" width="9.42578125" bestFit="1" customWidth="1"/>
    <col min="14597" max="14597" width="9.7109375" bestFit="1" customWidth="1"/>
    <col min="14599" max="14599" width="12.7109375" bestFit="1" customWidth="1"/>
    <col min="14601" max="14601" width="10.85546875" customWidth="1"/>
    <col min="14603" max="14603" width="9.28515625" bestFit="1" customWidth="1"/>
    <col min="14604" max="14604" width="10.140625" customWidth="1"/>
    <col min="14605" max="14605" width="9.7109375" bestFit="1" customWidth="1"/>
    <col min="14606" max="14611" width="9.5703125" bestFit="1" customWidth="1"/>
    <col min="14612" max="14612" width="10.5703125" customWidth="1"/>
    <col min="14849" max="14849" width="6.42578125" bestFit="1" customWidth="1"/>
    <col min="14850" max="14850" width="23.28515625" customWidth="1"/>
    <col min="14851" max="14852" width="9.42578125" bestFit="1" customWidth="1"/>
    <col min="14853" max="14853" width="9.7109375" bestFit="1" customWidth="1"/>
    <col min="14855" max="14855" width="12.7109375" bestFit="1" customWidth="1"/>
    <col min="14857" max="14857" width="10.85546875" customWidth="1"/>
    <col min="14859" max="14859" width="9.28515625" bestFit="1" customWidth="1"/>
    <col min="14860" max="14860" width="10.140625" customWidth="1"/>
    <col min="14861" max="14861" width="9.7109375" bestFit="1" customWidth="1"/>
    <col min="14862" max="14867" width="9.5703125" bestFit="1" customWidth="1"/>
    <col min="14868" max="14868" width="10.5703125" customWidth="1"/>
    <col min="15105" max="15105" width="6.42578125" bestFit="1" customWidth="1"/>
    <col min="15106" max="15106" width="23.28515625" customWidth="1"/>
    <col min="15107" max="15108" width="9.42578125" bestFit="1" customWidth="1"/>
    <col min="15109" max="15109" width="9.7109375" bestFit="1" customWidth="1"/>
    <col min="15111" max="15111" width="12.7109375" bestFit="1" customWidth="1"/>
    <col min="15113" max="15113" width="10.85546875" customWidth="1"/>
    <col min="15115" max="15115" width="9.28515625" bestFit="1" customWidth="1"/>
    <col min="15116" max="15116" width="10.140625" customWidth="1"/>
    <col min="15117" max="15117" width="9.7109375" bestFit="1" customWidth="1"/>
    <col min="15118" max="15123" width="9.5703125" bestFit="1" customWidth="1"/>
    <col min="15124" max="15124" width="10.5703125" customWidth="1"/>
    <col min="15361" max="15361" width="6.42578125" bestFit="1" customWidth="1"/>
    <col min="15362" max="15362" width="23.28515625" customWidth="1"/>
    <col min="15363" max="15364" width="9.42578125" bestFit="1" customWidth="1"/>
    <col min="15365" max="15365" width="9.7109375" bestFit="1" customWidth="1"/>
    <col min="15367" max="15367" width="12.7109375" bestFit="1" customWidth="1"/>
    <col min="15369" max="15369" width="10.85546875" customWidth="1"/>
    <col min="15371" max="15371" width="9.28515625" bestFit="1" customWidth="1"/>
    <col min="15372" max="15372" width="10.140625" customWidth="1"/>
    <col min="15373" max="15373" width="9.7109375" bestFit="1" customWidth="1"/>
    <col min="15374" max="15379" width="9.5703125" bestFit="1" customWidth="1"/>
    <col min="15380" max="15380" width="10.5703125" customWidth="1"/>
    <col min="15617" max="15617" width="6.42578125" bestFit="1" customWidth="1"/>
    <col min="15618" max="15618" width="23.28515625" customWidth="1"/>
    <col min="15619" max="15620" width="9.42578125" bestFit="1" customWidth="1"/>
    <col min="15621" max="15621" width="9.7109375" bestFit="1" customWidth="1"/>
    <col min="15623" max="15623" width="12.7109375" bestFit="1" customWidth="1"/>
    <col min="15625" max="15625" width="10.85546875" customWidth="1"/>
    <col min="15627" max="15627" width="9.28515625" bestFit="1" customWidth="1"/>
    <col min="15628" max="15628" width="10.140625" customWidth="1"/>
    <col min="15629" max="15629" width="9.7109375" bestFit="1" customWidth="1"/>
    <col min="15630" max="15635" width="9.5703125" bestFit="1" customWidth="1"/>
    <col min="15636" max="15636" width="10.5703125" customWidth="1"/>
    <col min="15873" max="15873" width="6.42578125" bestFit="1" customWidth="1"/>
    <col min="15874" max="15874" width="23.28515625" customWidth="1"/>
    <col min="15875" max="15876" width="9.42578125" bestFit="1" customWidth="1"/>
    <col min="15877" max="15877" width="9.7109375" bestFit="1" customWidth="1"/>
    <col min="15879" max="15879" width="12.7109375" bestFit="1" customWidth="1"/>
    <col min="15881" max="15881" width="10.85546875" customWidth="1"/>
    <col min="15883" max="15883" width="9.28515625" bestFit="1" customWidth="1"/>
    <col min="15884" max="15884" width="10.140625" customWidth="1"/>
    <col min="15885" max="15885" width="9.7109375" bestFit="1" customWidth="1"/>
    <col min="15886" max="15891" width="9.5703125" bestFit="1" customWidth="1"/>
    <col min="15892" max="15892" width="10.5703125" customWidth="1"/>
    <col min="16129" max="16129" width="6.42578125" bestFit="1" customWidth="1"/>
    <col min="16130" max="16130" width="23.28515625" customWidth="1"/>
    <col min="16131" max="16132" width="9.42578125" bestFit="1" customWidth="1"/>
    <col min="16133" max="16133" width="9.7109375" bestFit="1" customWidth="1"/>
    <col min="16135" max="16135" width="12.7109375" bestFit="1" customWidth="1"/>
    <col min="16137" max="16137" width="10.85546875" customWidth="1"/>
    <col min="16139" max="16139" width="9.28515625" bestFit="1" customWidth="1"/>
    <col min="16140" max="16140" width="10.140625" customWidth="1"/>
    <col min="16141" max="16141" width="9.7109375" bestFit="1" customWidth="1"/>
    <col min="16142" max="16147" width="9.5703125" bestFit="1" customWidth="1"/>
    <col min="16148" max="16148" width="10.5703125" customWidth="1"/>
  </cols>
  <sheetData>
    <row r="1" spans="1:22">
      <c r="B1" s="869" t="s">
        <v>839</v>
      </c>
      <c r="D1" s="869"/>
      <c r="E1" s="870" t="s">
        <v>840</v>
      </c>
      <c r="G1" s="9"/>
      <c r="K1" t="s">
        <v>841</v>
      </c>
      <c r="L1">
        <v>1</v>
      </c>
    </row>
    <row r="2" spans="1:22" ht="20.25">
      <c r="B2" t="s">
        <v>842</v>
      </c>
      <c r="G2" s="9"/>
      <c r="H2" t="s">
        <v>808</v>
      </c>
      <c r="I2" s="871">
        <v>2.1</v>
      </c>
      <c r="J2" t="s">
        <v>843</v>
      </c>
      <c r="L2" s="1924" t="s">
        <v>844</v>
      </c>
      <c r="M2" s="1924"/>
      <c r="N2" s="1924"/>
      <c r="O2" s="1924"/>
      <c r="P2" s="1924"/>
      <c r="Q2" s="1924"/>
      <c r="R2" s="1924"/>
      <c r="S2" s="1924"/>
    </row>
    <row r="3" spans="1:22" ht="20.25">
      <c r="B3" t="s">
        <v>845</v>
      </c>
      <c r="G3" s="9"/>
      <c r="H3" t="s">
        <v>808</v>
      </c>
      <c r="I3" s="871">
        <v>12</v>
      </c>
      <c r="J3" t="s">
        <v>843</v>
      </c>
      <c r="K3" s="872" t="s">
        <v>512</v>
      </c>
      <c r="L3" s="873" t="s">
        <v>513</v>
      </c>
      <c r="M3" s="873" t="s">
        <v>1073</v>
      </c>
      <c r="N3" s="873" t="s">
        <v>515</v>
      </c>
      <c r="O3" s="875" t="s">
        <v>516</v>
      </c>
      <c r="P3" s="873" t="s">
        <v>517</v>
      </c>
      <c r="Q3" s="873" t="s">
        <v>518</v>
      </c>
      <c r="R3" s="874" t="s">
        <v>519</v>
      </c>
      <c r="S3" s="876" t="s">
        <v>520</v>
      </c>
      <c r="T3" s="875" t="s">
        <v>846</v>
      </c>
    </row>
    <row r="4" spans="1:22" ht="20.25">
      <c r="B4" t="s">
        <v>847</v>
      </c>
      <c r="E4" s="877" t="e">
        <f>G46</f>
        <v>#N/A</v>
      </c>
      <c r="G4" s="9">
        <v>42</v>
      </c>
      <c r="H4" t="s">
        <v>808</v>
      </c>
      <c r="I4" s="871">
        <f>+G4</f>
        <v>42</v>
      </c>
      <c r="J4" t="s">
        <v>848</v>
      </c>
      <c r="K4" s="878">
        <v>80</v>
      </c>
      <c r="L4" s="879" t="e">
        <f>VLOOKUP(K4,'[118]DI specials'!$B$36:$J$51,9,0)</f>
        <v>#N/A</v>
      </c>
      <c r="M4" s="879" t="e">
        <f>VLOOKUP(K4,'[118]DI specials'!$B$59:$J$74,9,0)</f>
        <v>#N/A</v>
      </c>
      <c r="N4" s="879" t="e">
        <f>M4</f>
        <v>#N/A</v>
      </c>
      <c r="O4" s="879" t="e">
        <f>VLOOKUP(K4,'[118]DI specials'!$C$214:$H$229,6,0)</f>
        <v>#N/A</v>
      </c>
      <c r="P4" s="879">
        <v>956.09</v>
      </c>
      <c r="Q4" s="879">
        <v>1145.8499999999999</v>
      </c>
      <c r="R4" s="879" t="e">
        <f>VLOOKUP(K4,'[118]DI specials'!$C$187:$H$202,6,0)</f>
        <v>#N/A</v>
      </c>
      <c r="S4" s="879" t="e">
        <f>VLOOKUP(K4,'[118]DI specials'!$C$238:$H$253,6,0)</f>
        <v>#N/A</v>
      </c>
      <c r="T4" s="880">
        <f>ROUND(9922*1.05,0)</f>
        <v>10418</v>
      </c>
      <c r="U4" s="1065"/>
      <c r="V4" s="881"/>
    </row>
    <row r="5" spans="1:22" ht="20.25">
      <c r="B5" t="s">
        <v>849</v>
      </c>
      <c r="G5" s="9">
        <v>80</v>
      </c>
      <c r="I5" s="882">
        <f>+G5</f>
        <v>80</v>
      </c>
      <c r="J5" t="s">
        <v>502</v>
      </c>
      <c r="K5" s="878">
        <v>100</v>
      </c>
      <c r="L5" s="879" t="e">
        <f>VLOOKUP(K5,'[118]DI specials'!$B$36:$J$51,9,0)</f>
        <v>#N/A</v>
      </c>
      <c r="M5" s="879" t="e">
        <f>VLOOKUP(K5,'[118]DI specials'!$B$59:$J$74,9,0)</f>
        <v>#N/A</v>
      </c>
      <c r="N5" s="879" t="e">
        <f>M5</f>
        <v>#N/A</v>
      </c>
      <c r="O5" s="879" t="e">
        <f>VLOOKUP(K5,'[118]DI specials'!$C$214:$H$229,6,0)</f>
        <v>#N/A</v>
      </c>
      <c r="P5" s="879">
        <v>1250.2800000000002</v>
      </c>
      <c r="Q5" s="879">
        <v>1429.73</v>
      </c>
      <c r="R5" s="879" t="e">
        <f>VLOOKUP(K5,'[118]DI specials'!$C$187:$H$202,6,0)</f>
        <v>#N/A</v>
      </c>
      <c r="S5" s="879" t="e">
        <f>VLOOKUP(K5,'[118]DI specials'!$C$238:$H$253,6,0)</f>
        <v>#N/A</v>
      </c>
      <c r="T5" s="880">
        <f>ROUND(13088*1.05,0)</f>
        <v>13742</v>
      </c>
      <c r="U5" s="1065"/>
      <c r="V5" s="881"/>
    </row>
    <row r="6" spans="1:22" ht="35.25" customHeight="1">
      <c r="A6" s="1925"/>
      <c r="B6" s="1925"/>
      <c r="C6" s="1925"/>
      <c r="D6" s="1925"/>
      <c r="E6" s="1925"/>
      <c r="F6" s="1925"/>
      <c r="G6" s="1925"/>
      <c r="H6" s="1925"/>
      <c r="K6" s="878">
        <v>125</v>
      </c>
      <c r="L6" s="879">
        <v>0</v>
      </c>
      <c r="M6" s="879">
        <v>0</v>
      </c>
      <c r="N6" s="879">
        <f>M6</f>
        <v>0</v>
      </c>
      <c r="O6" s="879">
        <v>0</v>
      </c>
      <c r="P6" s="879">
        <v>1691.5500000000002</v>
      </c>
      <c r="Q6" s="879">
        <v>1850.4099999999999</v>
      </c>
      <c r="R6" s="879">
        <v>0</v>
      </c>
      <c r="S6" s="879" t="e">
        <f>VLOOKUP(K6,'[118]DI specials'!$C$238:$H$253,6,0)</f>
        <v>#N/A</v>
      </c>
      <c r="T6" s="880">
        <f>ROUND(18533*1.05,0)</f>
        <v>19460</v>
      </c>
      <c r="V6" s="881"/>
    </row>
    <row r="7" spans="1:22" ht="35.25" customHeight="1">
      <c r="A7" s="1927" t="s">
        <v>165</v>
      </c>
      <c r="B7" s="1927"/>
      <c r="C7" s="1927"/>
      <c r="D7" s="1927"/>
      <c r="E7" s="1927"/>
      <c r="F7" s="1927"/>
      <c r="G7" s="1927"/>
      <c r="H7" s="1045"/>
      <c r="K7" s="878"/>
      <c r="L7" s="879"/>
      <c r="M7" s="879"/>
      <c r="N7" s="879"/>
      <c r="O7" s="879"/>
      <c r="P7" s="879"/>
      <c r="Q7" s="879"/>
      <c r="R7" s="879"/>
      <c r="S7" s="879"/>
      <c r="T7" s="880"/>
      <c r="V7" s="881"/>
    </row>
    <row r="8" spans="1:22" ht="22.5" customHeight="1">
      <c r="A8" s="1926" t="s">
        <v>873</v>
      </c>
      <c r="B8" s="1926"/>
      <c r="C8" s="1926"/>
      <c r="D8" s="1926"/>
      <c r="E8" s="1926"/>
      <c r="F8" s="1926"/>
      <c r="G8" s="1926"/>
      <c r="K8" s="878">
        <v>150</v>
      </c>
      <c r="L8" s="879" t="e">
        <f>VLOOKUP(K8,'[118]DI specials'!$B$36:$J$51,9,0)</f>
        <v>#N/A</v>
      </c>
      <c r="M8" s="879" t="e">
        <f>VLOOKUP(K8,'[118]DI specials'!$B$59:$J$74,9,0)</f>
        <v>#N/A</v>
      </c>
      <c r="N8" s="879" t="e">
        <f>M8</f>
        <v>#N/A</v>
      </c>
      <c r="O8" s="879" t="e">
        <f>VLOOKUP(K8,'[118]DI specials'!$C$214:$H$229,6,0)</f>
        <v>#N/A</v>
      </c>
      <c r="P8" s="879">
        <v>2279.92</v>
      </c>
      <c r="Q8" s="879">
        <v>2328.4500000000003</v>
      </c>
      <c r="R8" s="879" t="e">
        <f>VLOOKUP(K8,'[118]DI specials'!$C$187:$H$202,6,0)</f>
        <v>#N/A</v>
      </c>
      <c r="S8" s="879" t="e">
        <f>VLOOKUP(K8,'[118]DI specials'!$C$238:$H$253,6,0)</f>
        <v>#N/A</v>
      </c>
      <c r="T8" s="880">
        <f>ROUND(20607*1.05,0)</f>
        <v>21637</v>
      </c>
      <c r="V8" s="881"/>
    </row>
    <row r="9" spans="1:22" ht="15" customHeight="1">
      <c r="A9" s="883" t="s">
        <v>850</v>
      </c>
      <c r="B9" s="883" t="s">
        <v>338</v>
      </c>
      <c r="C9" s="883" t="s">
        <v>851</v>
      </c>
      <c r="D9" s="883" t="s">
        <v>852</v>
      </c>
      <c r="E9" s="883" t="s">
        <v>159</v>
      </c>
      <c r="F9" s="883" t="s">
        <v>158</v>
      </c>
      <c r="G9" s="884" t="s">
        <v>157</v>
      </c>
      <c r="K9" s="878">
        <v>250</v>
      </c>
      <c r="L9" s="879" t="e">
        <f>VLOOKUP(K9,'[118]DI specials'!$B$36:$J$51,9,0)</f>
        <v>#N/A</v>
      </c>
      <c r="M9" s="879" t="e">
        <f>VLOOKUP(K9,'[118]DI specials'!$B$59:$J$74,9,0)</f>
        <v>#N/A</v>
      </c>
      <c r="N9" s="879" t="e">
        <f t="shared" ref="N9:N15" si="0">M9</f>
        <v>#N/A</v>
      </c>
      <c r="O9" s="879" t="e">
        <f>VLOOKUP(K9,'[118]DI specials'!$C$214:$H$229,6,0)</f>
        <v>#N/A</v>
      </c>
      <c r="P9" s="879">
        <v>5295.2900000000009</v>
      </c>
      <c r="Q9" s="879">
        <v>4492.17</v>
      </c>
      <c r="R9" s="879" t="e">
        <f>VLOOKUP(K9,'[118]DI specials'!$C$187:$H$202,6,0)</f>
        <v>#N/A</v>
      </c>
      <c r="S9" s="879" t="e">
        <f>VLOOKUP(K9,'[118]DI specials'!$C$238:$H$253,6,0)</f>
        <v>#N/A</v>
      </c>
      <c r="T9" s="880">
        <f>ROUND(47429*1.05,0)</f>
        <v>49800</v>
      </c>
      <c r="V9" s="881"/>
    </row>
    <row r="10" spans="1:22" ht="15" customHeight="1">
      <c r="A10" s="883">
        <v>1</v>
      </c>
      <c r="B10" s="885" t="s">
        <v>853</v>
      </c>
      <c r="C10" s="886" t="s">
        <v>552</v>
      </c>
      <c r="D10" s="887" t="s">
        <v>552</v>
      </c>
      <c r="E10" s="888" t="s">
        <v>552</v>
      </c>
      <c r="F10" s="889"/>
      <c r="G10" s="890" t="s">
        <v>552</v>
      </c>
      <c r="K10" s="878">
        <v>300</v>
      </c>
      <c r="L10" s="879" t="e">
        <f>VLOOKUP(K10,'[118]DI specials'!$B$36:$J$51,9,0)</f>
        <v>#N/A</v>
      </c>
      <c r="M10" s="879" t="e">
        <f>VLOOKUP(K10,'[118]DI specials'!$B$59:$J$74,9,0)</f>
        <v>#N/A</v>
      </c>
      <c r="N10" s="879" t="e">
        <f t="shared" si="0"/>
        <v>#N/A</v>
      </c>
      <c r="O10" s="879" t="e">
        <f>VLOOKUP(K10,'[118]DI specials'!$C$214:$H$229,6,0)</f>
        <v>#N/A</v>
      </c>
      <c r="P10" s="879">
        <v>7354.56</v>
      </c>
      <c r="Q10" s="879">
        <v>5770.39</v>
      </c>
      <c r="R10" s="879" t="e">
        <f>VLOOKUP(K10,'[118]DI specials'!$C$187:$H$202,6,0)</f>
        <v>#N/A</v>
      </c>
      <c r="S10" s="879" t="e">
        <f>VLOOKUP(K10,'[118]DI specials'!$C$238:$H$253,6,0)</f>
        <v>#N/A</v>
      </c>
      <c r="T10" s="880">
        <f>ROUND(71682*1.05,0)</f>
        <v>75266</v>
      </c>
      <c r="V10" s="881"/>
    </row>
    <row r="11" spans="1:22" ht="15" customHeight="1">
      <c r="A11" s="887"/>
      <c r="B11" s="878" t="s">
        <v>854</v>
      </c>
      <c r="C11" s="886">
        <f t="shared" ref="C11:C16" si="1">$M$18</f>
        <v>100</v>
      </c>
      <c r="D11" s="887">
        <f>N18</f>
        <v>7</v>
      </c>
      <c r="E11" s="888" t="e">
        <f>VLOOKUP(C11,$K$4:$T$15,2)*$L$1</f>
        <v>#N/A</v>
      </c>
      <c r="F11" s="889"/>
      <c r="G11" s="889" t="e">
        <f t="shared" ref="G11:G16" si="2">D11*E11</f>
        <v>#N/A</v>
      </c>
      <c r="K11" s="891">
        <v>350</v>
      </c>
      <c r="L11" s="879" t="e">
        <f>VLOOKUP(K11,'[118]DI specials'!$B$36:$J$51,9,0)</f>
        <v>#N/A</v>
      </c>
      <c r="M11" s="879" t="e">
        <f>VLOOKUP(K11,'[118]DI specials'!$B$59:$J$74,9,0)</f>
        <v>#N/A</v>
      </c>
      <c r="N11" s="879" t="e">
        <f t="shared" si="0"/>
        <v>#N/A</v>
      </c>
      <c r="O11" s="879" t="e">
        <f>VLOOKUP(K11,'[118]DI specials'!$C$214:$H$229,6,0)</f>
        <v>#N/A</v>
      </c>
      <c r="P11" s="879">
        <v>10075.75</v>
      </c>
      <c r="Q11" s="879">
        <v>7288.37</v>
      </c>
      <c r="R11" s="879" t="e">
        <f>VLOOKUP(K11,'[118]DI specials'!$C$187:$H$202,6,0)</f>
        <v>#N/A</v>
      </c>
      <c r="S11" s="879" t="e">
        <f>VLOOKUP(K11,'[118]DI specials'!$C$238:$H$253,6,0)</f>
        <v>#N/A</v>
      </c>
      <c r="T11" s="880">
        <f>ROUND(217030*1.05,0)</f>
        <v>227882</v>
      </c>
      <c r="V11" s="892"/>
    </row>
    <row r="12" spans="1:22" ht="15" customHeight="1">
      <c r="A12" s="887"/>
      <c r="B12" s="878" t="s">
        <v>855</v>
      </c>
      <c r="C12" s="886">
        <f t="shared" si="1"/>
        <v>100</v>
      </c>
      <c r="D12" s="887">
        <f>O18</f>
        <v>0</v>
      </c>
      <c r="E12" s="888" t="e">
        <f>VLOOKUP(C12,$K$4:$T$15,3)*$L$1</f>
        <v>#N/A</v>
      </c>
      <c r="F12" s="889"/>
      <c r="G12" s="889" t="e">
        <f t="shared" si="2"/>
        <v>#N/A</v>
      </c>
      <c r="K12" s="891">
        <v>400</v>
      </c>
      <c r="L12" s="879" t="e">
        <f>VLOOKUP(K12,'[118]DI specials'!$B$36:$J$51,9,0)</f>
        <v>#N/A</v>
      </c>
      <c r="M12" s="879" t="e">
        <f>VLOOKUP(K12,'[118]DI specials'!$B$59:$J$74,9,0)</f>
        <v>#N/A</v>
      </c>
      <c r="N12" s="879" t="e">
        <f t="shared" si="0"/>
        <v>#N/A</v>
      </c>
      <c r="O12" s="879" t="e">
        <f>VLOOKUP(K12,'[118]DI specials'!$C$214:$H$229,6,0)</f>
        <v>#N/A</v>
      </c>
      <c r="P12" s="879">
        <v>13311.76</v>
      </c>
      <c r="Q12" s="879">
        <v>8896.08</v>
      </c>
      <c r="R12" s="879" t="e">
        <f>VLOOKUP(K12,'[118]DI specials'!$C$187:$H$202,6,0)</f>
        <v>#N/A</v>
      </c>
      <c r="S12" s="879" t="e">
        <f>VLOOKUP(K12,'[118]DI specials'!$C$238:$H$253,6,0)</f>
        <v>#N/A</v>
      </c>
      <c r="T12" s="880">
        <f>ROUND(227631*1.05,0)</f>
        <v>239013</v>
      </c>
      <c r="V12" s="892"/>
    </row>
    <row r="13" spans="1:22" ht="15" customHeight="1">
      <c r="A13" s="887"/>
      <c r="B13" s="878" t="s">
        <v>856</v>
      </c>
      <c r="C13" s="886">
        <f t="shared" si="1"/>
        <v>100</v>
      </c>
      <c r="D13" s="887">
        <f>P18</f>
        <v>1</v>
      </c>
      <c r="E13" s="888" t="e">
        <f>VLOOKUP(C13,$K$4:$T$15,4)*$L$1</f>
        <v>#N/A</v>
      </c>
      <c r="F13" s="889"/>
      <c r="G13" s="889" t="e">
        <f t="shared" si="2"/>
        <v>#N/A</v>
      </c>
      <c r="K13" s="891">
        <v>450</v>
      </c>
      <c r="L13" s="879" t="e">
        <f>VLOOKUP(K13,'[118]DI specials'!$B$36:$J$51,9,0)</f>
        <v>#N/A</v>
      </c>
      <c r="M13" s="879" t="e">
        <f>VLOOKUP(K13,'[118]DI specials'!$B$59:$J$74,9,0)</f>
        <v>#N/A</v>
      </c>
      <c r="N13" s="879" t="e">
        <f t="shared" si="0"/>
        <v>#N/A</v>
      </c>
      <c r="O13" s="879" t="e">
        <f>VLOOKUP(K13,'[118]DI specials'!$C$214:$H$229,6,0)</f>
        <v>#N/A</v>
      </c>
      <c r="P13" s="879">
        <v>16621.32</v>
      </c>
      <c r="Q13" s="879">
        <v>10642.06</v>
      </c>
      <c r="R13" s="879" t="e">
        <f>VLOOKUP(K13,'[118]DI specials'!$C$187:$H$202,6,0)</f>
        <v>#N/A</v>
      </c>
      <c r="S13" s="879"/>
      <c r="T13" s="880">
        <f>ROUND(391622*1.05,0)</f>
        <v>411203</v>
      </c>
      <c r="V13" s="892"/>
    </row>
    <row r="14" spans="1:22" ht="15" customHeight="1">
      <c r="A14" s="887"/>
      <c r="B14" s="878" t="s">
        <v>857</v>
      </c>
      <c r="C14" s="886">
        <f t="shared" si="1"/>
        <v>100</v>
      </c>
      <c r="D14" s="887">
        <v>0</v>
      </c>
      <c r="E14" s="888">
        <f>VLOOKUP(C14,$K$4:$T$15,6)*$L$1</f>
        <v>1250.2800000000002</v>
      </c>
      <c r="F14" s="889"/>
      <c r="G14" s="889">
        <f t="shared" si="2"/>
        <v>0</v>
      </c>
      <c r="K14" s="891">
        <v>500</v>
      </c>
      <c r="L14" s="879" t="e">
        <f>VLOOKUP(K14,'[118]DI specials'!$B$36:$J$51,9,0)</f>
        <v>#N/A</v>
      </c>
      <c r="M14" s="879" t="e">
        <f>VLOOKUP(K14,'[118]DI specials'!$B$59:$J$74,9,0)</f>
        <v>#N/A</v>
      </c>
      <c r="N14" s="879" t="e">
        <f t="shared" si="0"/>
        <v>#N/A</v>
      </c>
      <c r="O14" s="879" t="e">
        <f>VLOOKUP(K14,'[118]DI specials'!$C$214:$H$229,6,0)</f>
        <v>#N/A</v>
      </c>
      <c r="P14" s="879">
        <v>21328.240000000002</v>
      </c>
      <c r="Q14" s="879">
        <v>12479.23</v>
      </c>
      <c r="R14" s="879" t="e">
        <f>VLOOKUP(K14,'[118]DI specials'!$C$187:$H$202,6,0)</f>
        <v>#N/A</v>
      </c>
      <c r="S14" s="879"/>
      <c r="T14" s="880">
        <f>ROUND(415877*1.05,0)</f>
        <v>436671</v>
      </c>
      <c r="V14" s="892"/>
    </row>
    <row r="15" spans="1:22" ht="15" customHeight="1">
      <c r="A15" s="887"/>
      <c r="B15" s="878" t="s">
        <v>858</v>
      </c>
      <c r="C15" s="886">
        <f t="shared" si="1"/>
        <v>100</v>
      </c>
      <c r="D15" s="887">
        <v>0</v>
      </c>
      <c r="E15" s="888">
        <f>VLOOKUP(C15,$K$4:$T$15,7)*$L$1</f>
        <v>1429.73</v>
      </c>
      <c r="F15" s="889"/>
      <c r="G15" s="889">
        <f t="shared" si="2"/>
        <v>0</v>
      </c>
      <c r="K15" s="891">
        <v>600</v>
      </c>
      <c r="L15" s="879" t="e">
        <f>VLOOKUP(K15,'[118]DI specials'!$B$36:$J$51,9,0)</f>
        <v>#N/A</v>
      </c>
      <c r="M15" s="879" t="e">
        <f>VLOOKUP(K15,'[118]DI specials'!$B$59:$J$74,9,0)</f>
        <v>#N/A</v>
      </c>
      <c r="N15" s="879" t="e">
        <f t="shared" si="0"/>
        <v>#N/A</v>
      </c>
      <c r="O15" s="879" t="e">
        <f>VLOOKUP(K15,'[118]DI specials'!$C$214:$H$229,6,0)</f>
        <v>#N/A</v>
      </c>
      <c r="P15" s="879">
        <v>32507.18</v>
      </c>
      <c r="Q15" s="879">
        <v>16761.05</v>
      </c>
      <c r="R15" s="879" t="e">
        <f>VLOOKUP(K15,'[118]DI specials'!$C$187:$H$202,6,0)</f>
        <v>#N/A</v>
      </c>
      <c r="S15" s="879"/>
      <c r="T15" s="880">
        <f>ROUND(535531*1.05,0)</f>
        <v>562308</v>
      </c>
      <c r="V15" s="892"/>
    </row>
    <row r="16" spans="1:22" ht="15" customHeight="1">
      <c r="A16" s="887"/>
      <c r="B16" s="878" t="s">
        <v>859</v>
      </c>
      <c r="C16" s="886">
        <f t="shared" si="1"/>
        <v>100</v>
      </c>
      <c r="D16" s="887">
        <v>1</v>
      </c>
      <c r="E16" s="888" t="e">
        <f>VLOOKUP(C16,$K$4:$T$15,8)*$L$1</f>
        <v>#N/A</v>
      </c>
      <c r="F16" s="889"/>
      <c r="G16" s="889" t="e">
        <f t="shared" si="2"/>
        <v>#N/A</v>
      </c>
      <c r="K16" s="893"/>
      <c r="L16" s="894"/>
      <c r="M16" s="894"/>
      <c r="N16" s="894"/>
      <c r="O16" s="894"/>
      <c r="P16" s="894"/>
      <c r="Q16" s="894"/>
      <c r="R16" s="894"/>
      <c r="S16" s="894"/>
      <c r="T16" s="10"/>
    </row>
    <row r="17" spans="1:17" ht="15" customHeight="1">
      <c r="A17" s="887"/>
      <c r="B17" s="878"/>
      <c r="C17" s="887"/>
      <c r="D17" s="887"/>
      <c r="E17" s="887"/>
      <c r="F17" s="878"/>
      <c r="G17" s="889"/>
      <c r="M17" s="895" t="s">
        <v>512</v>
      </c>
      <c r="N17" s="895" t="s">
        <v>860</v>
      </c>
      <c r="O17" s="895" t="s">
        <v>861</v>
      </c>
      <c r="P17" s="895" t="s">
        <v>862</v>
      </c>
    </row>
    <row r="18" spans="1:17" ht="15" customHeight="1">
      <c r="A18" s="883">
        <v>2</v>
      </c>
      <c r="B18" s="885" t="s">
        <v>863</v>
      </c>
      <c r="C18" s="886" t="s">
        <v>552</v>
      </c>
      <c r="D18" s="887" t="s">
        <v>552</v>
      </c>
      <c r="E18" s="888" t="s">
        <v>552</v>
      </c>
      <c r="F18" s="889"/>
      <c r="G18" s="889" t="s">
        <v>552</v>
      </c>
      <c r="K18" s="869" t="s">
        <v>853</v>
      </c>
      <c r="M18">
        <f>IF('OHSR (2)'!$D$1=10000,80,IF('OHSR (2)'!$D$11&lt;60000,100,IF('OHSR (2)'!$D$1&lt;120000,150,IF('OHSR (2)'!$D$1&lt;200000,200,IF('OHSR (2)'!$D$1&lt;300000,250,IF('OHSR (2)'!$D$1&lt;450000,300,350))))))</f>
        <v>100</v>
      </c>
      <c r="N18">
        <f>INT((I3+I2)/2)</f>
        <v>7</v>
      </c>
      <c r="O18">
        <f>INT(((I2+I3)-N18*2)/0.9)</f>
        <v>0</v>
      </c>
      <c r="P18">
        <f>INT((I2+I3-(N18*2)-(O18*0.9))/0.6)+1</f>
        <v>1</v>
      </c>
      <c r="Q18">
        <f>IF(OHSR!$D$1=10000,80,IF(OHSR!$D$1&lt;60000,100,IF(OHSR!$D$1&lt;120000,150,IF(OHSR!$D$1&lt;200000,200,IF(OHSR!$D$1&lt;300000,250,IF(OHSR!$D$1&lt;450000,300,350))))))</f>
        <v>150</v>
      </c>
    </row>
    <row r="19" spans="1:17" ht="15" customHeight="1">
      <c r="A19" s="887"/>
      <c r="B19" s="878" t="s">
        <v>854</v>
      </c>
      <c r="C19" s="886">
        <f>$M$19</f>
        <v>100</v>
      </c>
      <c r="D19" s="887">
        <f>N19</f>
        <v>6</v>
      </c>
      <c r="E19" s="888" t="e">
        <f>VLOOKUP(C19,$K$4:$T$15,2)</f>
        <v>#N/A</v>
      </c>
      <c r="F19" s="889"/>
      <c r="G19" s="889" t="e">
        <f>D19*E19</f>
        <v>#N/A</v>
      </c>
      <c r="K19" s="869" t="s">
        <v>863</v>
      </c>
      <c r="M19">
        <f>IF('OHSR (2)'!$D$1=10000,80,IF('OHSR (2)'!$D$1&lt;60000,100,IF('OHSR (2)'!$D$1&lt;120000,150,IF('OHSR (2)'!$D$1&lt;200000,200,IF('OHSR (2)'!$D$1&lt;300000,250,IF('OHSR (2)'!$D$1&lt;450000,300,350))))))</f>
        <v>100</v>
      </c>
      <c r="N19">
        <f>INT(I3/2)</f>
        <v>6</v>
      </c>
      <c r="O19">
        <f>INT(((I3)-N19*2)/0.9)</f>
        <v>0</v>
      </c>
      <c r="P19">
        <f>INT((I3-(N19*2)-(O19*0.9))/0.6)+1</f>
        <v>1</v>
      </c>
      <c r="Q19">
        <f>IF(OHSR!$D$1=10000,80,IF(OHSR!$D$1&lt;60000,100,IF(OHSR!$D$1&lt;120000,150,IF(OHSR!$D$1&lt;200000,200,IF(OHSR!$D$1&lt;300000,250,IF(OHSR!$D$1&lt;450000,300,350))))))</f>
        <v>150</v>
      </c>
    </row>
    <row r="20" spans="1:17" ht="15" customHeight="1">
      <c r="A20" s="887"/>
      <c r="B20" s="878" t="s">
        <v>855</v>
      </c>
      <c r="C20" s="886">
        <f>$M$19</f>
        <v>100</v>
      </c>
      <c r="D20" s="887">
        <f>O19</f>
        <v>0</v>
      </c>
      <c r="E20" s="888" t="e">
        <f>VLOOKUP(C20,$K$4:$T$15,3)</f>
        <v>#N/A</v>
      </c>
      <c r="F20" s="889"/>
      <c r="G20" s="889" t="e">
        <f>D20*E20</f>
        <v>#N/A</v>
      </c>
      <c r="K20" s="869" t="s">
        <v>864</v>
      </c>
      <c r="M20" s="896">
        <f>IF('OHSR (2)'!$D$1&lt;120000,80,IF('OHSR (2)'!$D$1&lt;200000,100,IF('OHSR (2)'!$D$1&lt;300000,150,IF('OHSR (2)'!$D$1&lt;450000,200,250))))</f>
        <v>80</v>
      </c>
      <c r="N20">
        <f>INT(I3/2)</f>
        <v>6</v>
      </c>
      <c r="O20">
        <f>INT(((I3)-N20*2)/0.9)</f>
        <v>0</v>
      </c>
      <c r="P20">
        <f>INT((I3-(N20*2)-(O20*0.9))/0.6)+1</f>
        <v>1</v>
      </c>
      <c r="Q20" s="896">
        <f>IF(OHSR!$D$1&lt;120000,80,IF(OHSR!$D$1&lt;200000,100,IF(OHSR!$D$1&lt;300000,150,IF(OHSR!$D$1&lt;450000,200,250))))</f>
        <v>80</v>
      </c>
    </row>
    <row r="21" spans="1:17" ht="15" customHeight="1">
      <c r="A21" s="887"/>
      <c r="B21" s="878" t="s">
        <v>856</v>
      </c>
      <c r="C21" s="886">
        <f>$M$19</f>
        <v>100</v>
      </c>
      <c r="D21" s="887">
        <f>P19</f>
        <v>1</v>
      </c>
      <c r="E21" s="888" t="e">
        <f>VLOOKUP(C21,$K$4:$T$15,4)</f>
        <v>#N/A</v>
      </c>
      <c r="F21" s="889"/>
      <c r="G21" s="889" t="e">
        <f>D21*E21</f>
        <v>#N/A</v>
      </c>
      <c r="K21" s="869" t="s">
        <v>865</v>
      </c>
      <c r="M21">
        <f>IF('OHSR (2)'!D1=10000,80,IF('OHSR (2)'!D1&lt;60000,100,IF('OHSR (2)'!D1&lt;120000,150,IF('OHSR (2)'!D1&lt;200000,200,IF('OHSR (2)'!D1&lt;300000,250,IF('OHSR (2)'!D1&lt;450000,300,350))))))</f>
        <v>100</v>
      </c>
      <c r="N21">
        <f>INT((I3+I2)/2)</f>
        <v>7</v>
      </c>
      <c r="O21">
        <f>INT(((I2+I3)-N21*2)/0.9)</f>
        <v>0</v>
      </c>
      <c r="P21">
        <f>INT((I2+I3-(N21*2)-(O21*0.9))/0.6)+1</f>
        <v>1</v>
      </c>
      <c r="Q21">
        <f>IF(OHSR!$D$1=10000,80,IF(OHSR!$D$1&lt;60000,100,IF(OHSR!$D$1&lt;120000,150,IF(OHSR!$D$1&lt;200000,200,IF(OHSR!$D$1&lt;300000,250,IF(OHSR!$D$1&lt;450000,300,350))))))</f>
        <v>150</v>
      </c>
    </row>
    <row r="22" spans="1:17" ht="15" customHeight="1">
      <c r="A22" s="887"/>
      <c r="B22" s="878" t="s">
        <v>866</v>
      </c>
      <c r="C22" s="886">
        <f>$M$19</f>
        <v>100</v>
      </c>
      <c r="D22" s="887">
        <v>1</v>
      </c>
      <c r="E22" s="888" t="e">
        <f>VLOOKUP(C22,$K$4:$T$15,5)</f>
        <v>#N/A</v>
      </c>
      <c r="F22" s="889"/>
      <c r="G22" s="889" t="e">
        <f>D22*E22</f>
        <v>#N/A</v>
      </c>
      <c r="N22" t="s">
        <v>552</v>
      </c>
    </row>
    <row r="23" spans="1:17" ht="15" customHeight="1">
      <c r="A23" s="887"/>
      <c r="B23" s="878" t="s">
        <v>859</v>
      </c>
      <c r="C23" s="886">
        <f>$M$19</f>
        <v>100</v>
      </c>
      <c r="D23" s="887">
        <v>1</v>
      </c>
      <c r="E23" s="888" t="e">
        <f>VLOOKUP(C23,$K$4:$T$15,8)</f>
        <v>#N/A</v>
      </c>
      <c r="F23" s="889"/>
      <c r="G23" s="889" t="e">
        <f>D23*E23</f>
        <v>#N/A</v>
      </c>
      <c r="L23" t="s">
        <v>552</v>
      </c>
      <c r="M23" s="895" t="s">
        <v>848</v>
      </c>
      <c r="N23" s="895" t="s">
        <v>512</v>
      </c>
    </row>
    <row r="24" spans="1:17" ht="15" customHeight="1">
      <c r="A24" s="887"/>
      <c r="B24" s="878"/>
      <c r="C24" s="887"/>
      <c r="D24" s="887"/>
      <c r="E24" s="887"/>
      <c r="F24" s="878"/>
      <c r="G24" s="889"/>
      <c r="M24">
        <v>50</v>
      </c>
      <c r="N24">
        <v>80</v>
      </c>
    </row>
    <row r="25" spans="1:17" ht="15" customHeight="1">
      <c r="A25" s="883">
        <v>3</v>
      </c>
      <c r="B25" s="885" t="s">
        <v>864</v>
      </c>
      <c r="C25" s="887"/>
      <c r="D25" s="887"/>
      <c r="E25" s="888" t="s">
        <v>552</v>
      </c>
      <c r="F25" s="889"/>
      <c r="G25" s="889"/>
      <c r="M25">
        <v>190</v>
      </c>
      <c r="N25">
        <v>100</v>
      </c>
      <c r="P25">
        <v>10</v>
      </c>
      <c r="Q25">
        <v>80</v>
      </c>
    </row>
    <row r="26" spans="1:17" ht="15" customHeight="1">
      <c r="A26" s="887"/>
      <c r="B26" s="878" t="s">
        <v>854</v>
      </c>
      <c r="C26" s="887">
        <f t="shared" ref="C26:C31" si="3">$M$20</f>
        <v>80</v>
      </c>
      <c r="D26" s="887">
        <f>N20</f>
        <v>6</v>
      </c>
      <c r="E26" s="888" t="e">
        <f>VLOOKUP(C26,$K$4:$T$15,2)</f>
        <v>#N/A</v>
      </c>
      <c r="F26" s="889"/>
      <c r="G26" s="889" t="e">
        <f t="shared" ref="G26:G31" si="4">D26*E26</f>
        <v>#N/A</v>
      </c>
      <c r="M26">
        <v>300</v>
      </c>
      <c r="N26">
        <v>125</v>
      </c>
      <c r="P26">
        <v>120</v>
      </c>
      <c r="Q26">
        <v>100</v>
      </c>
    </row>
    <row r="27" spans="1:17" ht="15" customHeight="1">
      <c r="A27" s="887"/>
      <c r="B27" s="878" t="s">
        <v>855</v>
      </c>
      <c r="C27" s="887">
        <f t="shared" si="3"/>
        <v>80</v>
      </c>
      <c r="D27" s="887">
        <f>O20+1</f>
        <v>1</v>
      </c>
      <c r="E27" s="888" t="e">
        <f>VLOOKUP(C27,$K$4:$T$15,3)</f>
        <v>#N/A</v>
      </c>
      <c r="F27" s="889"/>
      <c r="G27" s="889" t="e">
        <f t="shared" si="4"/>
        <v>#N/A</v>
      </c>
      <c r="M27">
        <v>450</v>
      </c>
      <c r="N27">
        <v>150</v>
      </c>
      <c r="P27">
        <v>200</v>
      </c>
      <c r="Q27">
        <v>150</v>
      </c>
    </row>
    <row r="28" spans="1:17" ht="15" customHeight="1">
      <c r="A28" s="887"/>
      <c r="B28" s="878" t="s">
        <v>856</v>
      </c>
      <c r="C28" s="887">
        <f t="shared" si="3"/>
        <v>80</v>
      </c>
      <c r="D28" s="887">
        <f>P20+2</f>
        <v>3</v>
      </c>
      <c r="E28" s="888" t="e">
        <f>VLOOKUP(C28,$K$4:$T$15,4)</f>
        <v>#N/A</v>
      </c>
      <c r="F28" s="889"/>
      <c r="G28" s="889" t="e">
        <f t="shared" si="4"/>
        <v>#N/A</v>
      </c>
      <c r="M28">
        <v>650</v>
      </c>
      <c r="N28">
        <v>200</v>
      </c>
      <c r="P28">
        <v>300</v>
      </c>
      <c r="Q28">
        <v>200</v>
      </c>
    </row>
    <row r="29" spans="1:17" ht="15" customHeight="1">
      <c r="A29" s="887"/>
      <c r="B29" s="878" t="s">
        <v>866</v>
      </c>
      <c r="C29" s="887">
        <f t="shared" si="3"/>
        <v>80</v>
      </c>
      <c r="D29" s="887">
        <v>1</v>
      </c>
      <c r="E29" s="888" t="e">
        <f>VLOOKUP(C29,$K$4:$T$15,5)</f>
        <v>#N/A</v>
      </c>
      <c r="F29" s="889"/>
      <c r="G29" s="889" t="e">
        <f t="shared" si="4"/>
        <v>#N/A</v>
      </c>
      <c r="M29">
        <v>1100</v>
      </c>
      <c r="N29">
        <v>250</v>
      </c>
      <c r="P29">
        <v>450</v>
      </c>
      <c r="Q29">
        <v>250</v>
      </c>
    </row>
    <row r="30" spans="1:17" ht="15" customHeight="1">
      <c r="A30" s="887"/>
      <c r="B30" s="878" t="s">
        <v>859</v>
      </c>
      <c r="C30" s="887">
        <f t="shared" si="3"/>
        <v>80</v>
      </c>
      <c r="D30" s="887">
        <v>2</v>
      </c>
      <c r="E30" s="888" t="e">
        <f>VLOOKUP(C30,$K$4:$T$15,8)</f>
        <v>#N/A</v>
      </c>
      <c r="F30" s="889"/>
      <c r="G30" s="889" t="e">
        <f t="shared" si="4"/>
        <v>#N/A</v>
      </c>
      <c r="M30">
        <v>1750</v>
      </c>
      <c r="N30">
        <v>300</v>
      </c>
    </row>
    <row r="31" spans="1:17" ht="15" customHeight="1">
      <c r="A31" s="887"/>
      <c r="B31" s="878" t="s">
        <v>867</v>
      </c>
      <c r="C31" s="887">
        <f t="shared" si="3"/>
        <v>80</v>
      </c>
      <c r="D31" s="887">
        <v>1</v>
      </c>
      <c r="E31" s="888" t="e">
        <f>VLOOKUP(C31,$K$4:$T$15,9)</f>
        <v>#N/A</v>
      </c>
      <c r="F31" s="889"/>
      <c r="G31" s="889" t="e">
        <f t="shared" si="4"/>
        <v>#N/A</v>
      </c>
      <c r="L31" t="s">
        <v>552</v>
      </c>
      <c r="M31">
        <v>2500</v>
      </c>
      <c r="N31">
        <v>350</v>
      </c>
    </row>
    <row r="32" spans="1:17" ht="15" customHeight="1">
      <c r="A32" s="887"/>
      <c r="B32" s="878"/>
      <c r="C32" s="887"/>
      <c r="D32" s="887"/>
      <c r="E32" s="887"/>
      <c r="F32" s="878"/>
      <c r="G32" s="889"/>
      <c r="L32" t="s">
        <v>552</v>
      </c>
      <c r="M32">
        <v>3500</v>
      </c>
      <c r="N32">
        <v>400</v>
      </c>
    </row>
    <row r="33" spans="1:14" ht="15" customHeight="1">
      <c r="A33" s="883">
        <v>4</v>
      </c>
      <c r="B33" s="885" t="s">
        <v>865</v>
      </c>
      <c r="C33" s="887"/>
      <c r="D33" s="887"/>
      <c r="E33" s="887"/>
      <c r="F33" s="878"/>
      <c r="G33" s="889"/>
      <c r="M33">
        <v>4500</v>
      </c>
      <c r="N33">
        <v>450</v>
      </c>
    </row>
    <row r="34" spans="1:14" ht="15" customHeight="1">
      <c r="A34" s="887"/>
      <c r="B34" s="878" t="s">
        <v>854</v>
      </c>
      <c r="C34" s="886">
        <f t="shared" ref="C34:C40" si="5">$M$21</f>
        <v>100</v>
      </c>
      <c r="D34" s="887">
        <f>N21</f>
        <v>7</v>
      </c>
      <c r="E34" s="888" t="e">
        <f>VLOOKUP(C34,$K$4:$T$15,2)</f>
        <v>#N/A</v>
      </c>
      <c r="F34" s="889"/>
      <c r="G34" s="889" t="e">
        <f t="shared" ref="G34:G40" si="6">D34*E34</f>
        <v>#N/A</v>
      </c>
      <c r="M34">
        <v>5700</v>
      </c>
      <c r="N34">
        <v>500</v>
      </c>
    </row>
    <row r="35" spans="1:14" ht="15" customHeight="1">
      <c r="A35" s="887"/>
      <c r="B35" s="878" t="s">
        <v>855</v>
      </c>
      <c r="C35" s="886">
        <f t="shared" si="5"/>
        <v>100</v>
      </c>
      <c r="D35" s="887">
        <f>O21</f>
        <v>0</v>
      </c>
      <c r="E35" s="888" t="e">
        <f>VLOOKUP(C35,$K$4:$T$15,3)</f>
        <v>#N/A</v>
      </c>
      <c r="F35" s="889"/>
      <c r="G35" s="889" t="e">
        <f t="shared" si="6"/>
        <v>#N/A</v>
      </c>
      <c r="M35">
        <v>7000</v>
      </c>
      <c r="N35">
        <v>600</v>
      </c>
    </row>
    <row r="36" spans="1:14" ht="15" customHeight="1">
      <c r="A36" s="887"/>
      <c r="B36" s="878" t="s">
        <v>856</v>
      </c>
      <c r="C36" s="886">
        <f t="shared" si="5"/>
        <v>100</v>
      </c>
      <c r="D36" s="887">
        <f>P21</f>
        <v>1</v>
      </c>
      <c r="E36" s="888" t="e">
        <f>VLOOKUP(C36,$K$4:$T$15,4)</f>
        <v>#N/A</v>
      </c>
      <c r="F36" s="889"/>
      <c r="G36" s="889" t="e">
        <f t="shared" si="6"/>
        <v>#N/A</v>
      </c>
      <c r="M36">
        <v>10100</v>
      </c>
      <c r="N36">
        <v>700</v>
      </c>
    </row>
    <row r="37" spans="1:14" ht="15" customHeight="1">
      <c r="A37" s="887"/>
      <c r="B37" s="878" t="s">
        <v>866</v>
      </c>
      <c r="C37" s="886">
        <f t="shared" si="5"/>
        <v>100</v>
      </c>
      <c r="D37" s="887">
        <v>1</v>
      </c>
      <c r="E37" s="888" t="e">
        <f>VLOOKUP(C37,$K$4:$T$15,5)</f>
        <v>#N/A</v>
      </c>
      <c r="F37" s="889"/>
      <c r="G37" s="889" t="e">
        <f t="shared" si="6"/>
        <v>#N/A</v>
      </c>
      <c r="L37" t="s">
        <v>552</v>
      </c>
      <c r="M37">
        <v>13700</v>
      </c>
      <c r="N37">
        <v>800</v>
      </c>
    </row>
    <row r="38" spans="1:14" ht="15" customHeight="1">
      <c r="A38" s="887"/>
      <c r="B38" s="878" t="s">
        <v>857</v>
      </c>
      <c r="C38" s="886">
        <f t="shared" si="5"/>
        <v>100</v>
      </c>
      <c r="D38" s="887">
        <v>0</v>
      </c>
      <c r="E38" s="888">
        <f>VLOOKUP(C38,$K$4:$T$15,6)</f>
        <v>1250.2800000000002</v>
      </c>
      <c r="F38" s="889"/>
      <c r="G38" s="889">
        <f t="shared" si="6"/>
        <v>0</v>
      </c>
      <c r="L38" t="s">
        <v>552</v>
      </c>
    </row>
    <row r="39" spans="1:14" ht="15" customHeight="1">
      <c r="A39" s="887"/>
      <c r="B39" s="878" t="s">
        <v>858</v>
      </c>
      <c r="C39" s="886">
        <f t="shared" si="5"/>
        <v>100</v>
      </c>
      <c r="D39" s="887">
        <v>0</v>
      </c>
      <c r="E39" s="888">
        <f>VLOOKUP(C39,$K$4:$T$15,7)</f>
        <v>1429.73</v>
      </c>
      <c r="F39" s="889"/>
      <c r="G39" s="889">
        <f t="shared" si="6"/>
        <v>0</v>
      </c>
    </row>
    <row r="40" spans="1:14" ht="15" customHeight="1">
      <c r="A40" s="887"/>
      <c r="B40" s="878" t="s">
        <v>859</v>
      </c>
      <c r="C40" s="886">
        <f t="shared" si="5"/>
        <v>100</v>
      </c>
      <c r="D40" s="887">
        <v>1</v>
      </c>
      <c r="E40" s="888" t="e">
        <f>VLOOKUP(C40,$K$4:$T$15,8)</f>
        <v>#N/A</v>
      </c>
      <c r="F40" s="889"/>
      <c r="G40" s="889" t="e">
        <f t="shared" si="6"/>
        <v>#N/A</v>
      </c>
    </row>
    <row r="41" spans="1:14" ht="15" customHeight="1">
      <c r="A41" s="883">
        <v>5</v>
      </c>
      <c r="B41" s="885" t="s">
        <v>868</v>
      </c>
      <c r="C41" s="883"/>
      <c r="D41" s="883"/>
      <c r="E41" s="883"/>
      <c r="F41" s="885"/>
      <c r="G41" s="897"/>
      <c r="I41" s="9"/>
    </row>
    <row r="42" spans="1:14" ht="15" customHeight="1">
      <c r="A42" s="898"/>
      <c r="B42" s="878" t="s">
        <v>869</v>
      </c>
      <c r="C42" s="886">
        <f>C15</f>
        <v>100</v>
      </c>
      <c r="D42" s="887">
        <v>1</v>
      </c>
      <c r="E42" s="888">
        <f>VLOOKUP(C42,$K$4:$T$15,10)</f>
        <v>13742</v>
      </c>
      <c r="F42" s="889" t="s">
        <v>249</v>
      </c>
      <c r="G42" s="889">
        <f>D42*E42</f>
        <v>13742</v>
      </c>
      <c r="H42" s="899"/>
      <c r="I42" s="899"/>
    </row>
    <row r="43" spans="1:14" ht="15" customHeight="1">
      <c r="A43" s="898"/>
      <c r="B43" s="878" t="s">
        <v>870</v>
      </c>
      <c r="C43" s="886">
        <f>C22</f>
        <v>100</v>
      </c>
      <c r="D43" s="887">
        <v>1</v>
      </c>
      <c r="E43" s="888">
        <f>VLOOKUP(C43,$K$4:$T$15,10)</f>
        <v>13742</v>
      </c>
      <c r="F43" s="889" t="s">
        <v>249</v>
      </c>
      <c r="G43" s="889">
        <f>D43*E43</f>
        <v>13742</v>
      </c>
      <c r="H43" s="899"/>
      <c r="I43" s="899"/>
    </row>
    <row r="44" spans="1:14" ht="15" customHeight="1">
      <c r="A44" s="898"/>
      <c r="B44" s="878" t="s">
        <v>871</v>
      </c>
      <c r="C44" s="886">
        <v>80</v>
      </c>
      <c r="D44" s="887">
        <v>1</v>
      </c>
      <c r="E44" s="888">
        <f>VLOOKUP(C44,$K$4:$T$15,10)</f>
        <v>10418</v>
      </c>
      <c r="F44" s="889" t="s">
        <v>249</v>
      </c>
      <c r="G44" s="889">
        <f>D44*E44</f>
        <v>10418</v>
      </c>
      <c r="H44" s="899"/>
      <c r="I44" s="900" t="e">
        <f>SUM(G11:G44)</f>
        <v>#N/A</v>
      </c>
    </row>
    <row r="45" spans="1:14" ht="15" customHeight="1">
      <c r="A45" s="898"/>
      <c r="B45" s="901" t="s">
        <v>872</v>
      </c>
      <c r="C45" s="886"/>
      <c r="D45" s="887"/>
      <c r="E45" s="888"/>
      <c r="F45" s="889"/>
      <c r="G45" s="889" t="e">
        <f>ROUND(I44*0.1,0)</f>
        <v>#N/A</v>
      </c>
      <c r="H45" s="899"/>
      <c r="I45" s="899"/>
    </row>
    <row r="46" spans="1:14" ht="15" customHeight="1" thickBot="1">
      <c r="A46" s="898"/>
      <c r="B46" s="902"/>
      <c r="C46" s="902"/>
      <c r="D46" s="885" t="s">
        <v>42</v>
      </c>
      <c r="E46" s="878"/>
      <c r="F46" s="878"/>
      <c r="G46" s="903" t="e">
        <f>ROUND(SUM(G11:G45),0)</f>
        <v>#N/A</v>
      </c>
      <c r="H46" s="899"/>
      <c r="I46" s="899"/>
    </row>
    <row r="47" spans="1:14" ht="15" customHeight="1" thickTop="1">
      <c r="A47" s="904"/>
      <c r="B47" s="899"/>
      <c r="C47" s="899"/>
      <c r="D47" s="869"/>
      <c r="G47" s="877"/>
      <c r="H47" s="899"/>
      <c r="I47" s="899"/>
    </row>
    <row r="48" spans="1:14" ht="15">
      <c r="A48" s="905"/>
      <c r="B48" s="906"/>
      <c r="C48" s="906"/>
      <c r="D48" s="906"/>
      <c r="E48" s="906"/>
      <c r="F48" s="906"/>
      <c r="G48" s="907"/>
      <c r="H48" s="899"/>
      <c r="I48" s="899"/>
    </row>
    <row r="49" spans="1:9" s="912" customFormat="1" ht="15">
      <c r="A49" s="908"/>
      <c r="B49" s="909" t="str">
        <f>OHSR!B68</f>
        <v>Asst. Engineer</v>
      </c>
      <c r="C49" s="909"/>
      <c r="D49" s="910"/>
      <c r="E49" s="909"/>
      <c r="F49" s="909" t="str">
        <f>OHSR!E68</f>
        <v>Dy. Exe Engineer</v>
      </c>
      <c r="G49" s="909"/>
      <c r="H49" s="911"/>
      <c r="I49" s="911"/>
    </row>
    <row r="50" spans="1:9" s="912" customFormat="1" ht="15">
      <c r="A50" s="908"/>
      <c r="B50" s="909" t="str">
        <f>OHSR!B69</f>
        <v>RWS &amp; S Thirumalagiri</v>
      </c>
      <c r="C50" s="909"/>
      <c r="D50" s="909"/>
      <c r="E50" s="909"/>
      <c r="F50" s="909" t="str">
        <f>OHSR!E69</f>
        <v>RWS Subdivision Thungathurthy</v>
      </c>
      <c r="G50" s="909"/>
      <c r="H50" s="911"/>
      <c r="I50" s="911"/>
    </row>
    <row r="51" spans="1:9" ht="15">
      <c r="A51" s="904"/>
      <c r="B51" s="899"/>
      <c r="C51" s="899"/>
      <c r="D51" s="899"/>
      <c r="E51" s="899"/>
      <c r="F51" s="899"/>
      <c r="G51" s="899"/>
      <c r="H51" s="899"/>
      <c r="I51" s="899"/>
    </row>
    <row r="52" spans="1:9" ht="15">
      <c r="A52" s="904"/>
      <c r="B52" s="899"/>
      <c r="C52" s="899"/>
      <c r="D52" s="899"/>
      <c r="E52" s="899"/>
      <c r="F52" s="899"/>
      <c r="G52" s="899"/>
      <c r="H52" s="899"/>
      <c r="I52" s="899"/>
    </row>
    <row r="53" spans="1:9" ht="15">
      <c r="A53" s="904"/>
      <c r="B53" s="899"/>
      <c r="C53" s="899"/>
      <c r="D53" s="899"/>
      <c r="E53" s="899"/>
      <c r="F53" s="899"/>
      <c r="G53" s="899"/>
      <c r="H53" s="899"/>
      <c r="I53" s="899"/>
    </row>
    <row r="54" spans="1:9" s="912" customFormat="1" ht="15">
      <c r="A54" s="908"/>
      <c r="B54" s="909" t="str">
        <f>OHSR!B73</f>
        <v xml:space="preserve">          Executive Engineer</v>
      </c>
      <c r="C54" s="909"/>
      <c r="D54" s="910"/>
      <c r="E54" s="909"/>
      <c r="F54" s="909" t="str">
        <f>OHSR!E73</f>
        <v>Superintending Engineer</v>
      </c>
      <c r="G54" s="909"/>
      <c r="H54" s="911"/>
      <c r="I54" s="911"/>
    </row>
    <row r="55" spans="1:9" s="912" customFormat="1" ht="15">
      <c r="A55" s="908"/>
      <c r="B55" s="909" t="str">
        <f>OHSR!B74</f>
        <v xml:space="preserve">        RWS&amp;S Div-I Nalgonda</v>
      </c>
      <c r="C55" s="909"/>
      <c r="D55" s="909"/>
      <c r="E55" s="909"/>
      <c r="F55" s="909" t="str">
        <f>OHSR!E74</f>
        <v>RWS&amp;S Circle Nalgonda</v>
      </c>
      <c r="G55" s="909"/>
      <c r="H55" s="911"/>
      <c r="I55" s="911"/>
    </row>
    <row r="56" spans="1:9" ht="15">
      <c r="A56" s="904"/>
      <c r="B56" s="899"/>
      <c r="C56" s="899"/>
      <c r="D56" s="899"/>
      <c r="E56" s="899"/>
      <c r="F56" s="899"/>
      <c r="G56" s="899"/>
      <c r="H56" s="899"/>
      <c r="I56" s="899"/>
    </row>
    <row r="57" spans="1:9" ht="15">
      <c r="H57" s="899"/>
      <c r="I57" s="899"/>
    </row>
  </sheetData>
  <mergeCells count="4">
    <mergeCell ref="L2:S2"/>
    <mergeCell ref="A6:H6"/>
    <mergeCell ref="A7:G7"/>
    <mergeCell ref="A8:G8"/>
  </mergeCells>
  <pageMargins left="0.75" right="0.15" top="1" bottom="1" header="0.5" footer="0.5"/>
  <pageSetup paperSize="9" scale="9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0000"/>
  </sheetPr>
  <dimension ref="A1:O84"/>
  <sheetViews>
    <sheetView view="pageBreakPreview" zoomScale="85" zoomScaleNormal="85" zoomScaleSheetLayoutView="85" workbookViewId="0">
      <pane xSplit="2" ySplit="5" topLeftCell="C6" activePane="bottomRight" state="frozen"/>
      <selection activeCell="R8" sqref="R8"/>
      <selection pane="topRight" activeCell="R8" sqref="R8"/>
      <selection pane="bottomLeft" activeCell="R8" sqref="R8"/>
      <selection pane="bottomRight" activeCell="C11" sqref="C11"/>
    </sheetView>
  </sheetViews>
  <sheetFormatPr defaultRowHeight="15"/>
  <cols>
    <col min="1" max="1" width="4.7109375" style="637" customWidth="1"/>
    <col min="2" max="2" width="37.7109375" style="637" customWidth="1"/>
    <col min="3" max="3" width="11.7109375" style="637" customWidth="1"/>
    <col min="4" max="4" width="11.140625" style="637" customWidth="1"/>
    <col min="5" max="5" width="12.7109375" style="637" customWidth="1"/>
    <col min="6" max="6" width="11.7109375" style="637" customWidth="1"/>
    <col min="7" max="7" width="11.42578125" style="637" customWidth="1"/>
    <col min="8" max="9" width="12" style="637" customWidth="1"/>
    <col min="10" max="10" width="12.5703125" style="637" customWidth="1"/>
    <col min="11" max="11" width="13.85546875" style="637" customWidth="1"/>
    <col min="12" max="12" width="13.140625" style="637" customWidth="1"/>
    <col min="13" max="13" width="11.140625" style="637" customWidth="1"/>
    <col min="14" max="14" width="12" style="637" customWidth="1"/>
    <col min="15" max="15" width="11.140625" style="637" customWidth="1"/>
    <col min="16" max="256" width="9.140625" style="637"/>
    <col min="257" max="257" width="4.7109375" style="637" customWidth="1"/>
    <col min="258" max="258" width="37.7109375" style="637" customWidth="1"/>
    <col min="259" max="259" width="11.7109375" style="637" customWidth="1"/>
    <col min="260" max="260" width="11.140625" style="637" customWidth="1"/>
    <col min="261" max="261" width="12.7109375" style="637" customWidth="1"/>
    <col min="262" max="262" width="11.7109375" style="637" customWidth="1"/>
    <col min="263" max="263" width="11.42578125" style="637" customWidth="1"/>
    <col min="264" max="265" width="12" style="637" customWidth="1"/>
    <col min="266" max="266" width="12.5703125" style="637" customWidth="1"/>
    <col min="267" max="267" width="13.85546875" style="637" customWidth="1"/>
    <col min="268" max="268" width="13.140625" style="637" customWidth="1"/>
    <col min="269" max="269" width="11.140625" style="637" customWidth="1"/>
    <col min="270" max="270" width="12" style="637" customWidth="1"/>
    <col min="271" max="271" width="11.140625" style="637" customWidth="1"/>
    <col min="272" max="512" width="9.140625" style="637"/>
    <col min="513" max="513" width="4.7109375" style="637" customWidth="1"/>
    <col min="514" max="514" width="37.7109375" style="637" customWidth="1"/>
    <col min="515" max="515" width="11.7109375" style="637" customWidth="1"/>
    <col min="516" max="516" width="11.140625" style="637" customWidth="1"/>
    <col min="517" max="517" width="12.7109375" style="637" customWidth="1"/>
    <col min="518" max="518" width="11.7109375" style="637" customWidth="1"/>
    <col min="519" max="519" width="11.42578125" style="637" customWidth="1"/>
    <col min="520" max="521" width="12" style="637" customWidth="1"/>
    <col min="522" max="522" width="12.5703125" style="637" customWidth="1"/>
    <col min="523" max="523" width="13.85546875" style="637" customWidth="1"/>
    <col min="524" max="524" width="13.140625" style="637" customWidth="1"/>
    <col min="525" max="525" width="11.140625" style="637" customWidth="1"/>
    <col min="526" max="526" width="12" style="637" customWidth="1"/>
    <col min="527" max="527" width="11.140625" style="637" customWidth="1"/>
    <col min="528" max="768" width="9.140625" style="637"/>
    <col min="769" max="769" width="4.7109375" style="637" customWidth="1"/>
    <col min="770" max="770" width="37.7109375" style="637" customWidth="1"/>
    <col min="771" max="771" width="11.7109375" style="637" customWidth="1"/>
    <col min="772" max="772" width="11.140625" style="637" customWidth="1"/>
    <col min="773" max="773" width="12.7109375" style="637" customWidth="1"/>
    <col min="774" max="774" width="11.7109375" style="637" customWidth="1"/>
    <col min="775" max="775" width="11.42578125" style="637" customWidth="1"/>
    <col min="776" max="777" width="12" style="637" customWidth="1"/>
    <col min="778" max="778" width="12.5703125" style="637" customWidth="1"/>
    <col min="779" max="779" width="13.85546875" style="637" customWidth="1"/>
    <col min="780" max="780" width="13.140625" style="637" customWidth="1"/>
    <col min="781" max="781" width="11.140625" style="637" customWidth="1"/>
    <col min="782" max="782" width="12" style="637" customWidth="1"/>
    <col min="783" max="783" width="11.140625" style="637" customWidth="1"/>
    <col min="784" max="1024" width="9.140625" style="637"/>
    <col min="1025" max="1025" width="4.7109375" style="637" customWidth="1"/>
    <col min="1026" max="1026" width="37.7109375" style="637" customWidth="1"/>
    <col min="1027" max="1027" width="11.7109375" style="637" customWidth="1"/>
    <col min="1028" max="1028" width="11.140625" style="637" customWidth="1"/>
    <col min="1029" max="1029" width="12.7109375" style="637" customWidth="1"/>
    <col min="1030" max="1030" width="11.7109375" style="637" customWidth="1"/>
    <col min="1031" max="1031" width="11.42578125" style="637" customWidth="1"/>
    <col min="1032" max="1033" width="12" style="637" customWidth="1"/>
    <col min="1034" max="1034" width="12.5703125" style="637" customWidth="1"/>
    <col min="1035" max="1035" width="13.85546875" style="637" customWidth="1"/>
    <col min="1036" max="1036" width="13.140625" style="637" customWidth="1"/>
    <col min="1037" max="1037" width="11.140625" style="637" customWidth="1"/>
    <col min="1038" max="1038" width="12" style="637" customWidth="1"/>
    <col min="1039" max="1039" width="11.140625" style="637" customWidth="1"/>
    <col min="1040" max="1280" width="9.140625" style="637"/>
    <col min="1281" max="1281" width="4.7109375" style="637" customWidth="1"/>
    <col min="1282" max="1282" width="37.7109375" style="637" customWidth="1"/>
    <col min="1283" max="1283" width="11.7109375" style="637" customWidth="1"/>
    <col min="1284" max="1284" width="11.140625" style="637" customWidth="1"/>
    <col min="1285" max="1285" width="12.7109375" style="637" customWidth="1"/>
    <col min="1286" max="1286" width="11.7109375" style="637" customWidth="1"/>
    <col min="1287" max="1287" width="11.42578125" style="637" customWidth="1"/>
    <col min="1288" max="1289" width="12" style="637" customWidth="1"/>
    <col min="1290" max="1290" width="12.5703125" style="637" customWidth="1"/>
    <col min="1291" max="1291" width="13.85546875" style="637" customWidth="1"/>
    <col min="1292" max="1292" width="13.140625" style="637" customWidth="1"/>
    <col min="1293" max="1293" width="11.140625" style="637" customWidth="1"/>
    <col min="1294" max="1294" width="12" style="637" customWidth="1"/>
    <col min="1295" max="1295" width="11.140625" style="637" customWidth="1"/>
    <col min="1296" max="1536" width="9.140625" style="637"/>
    <col min="1537" max="1537" width="4.7109375" style="637" customWidth="1"/>
    <col min="1538" max="1538" width="37.7109375" style="637" customWidth="1"/>
    <col min="1539" max="1539" width="11.7109375" style="637" customWidth="1"/>
    <col min="1540" max="1540" width="11.140625" style="637" customWidth="1"/>
    <col min="1541" max="1541" width="12.7109375" style="637" customWidth="1"/>
    <col min="1542" max="1542" width="11.7109375" style="637" customWidth="1"/>
    <col min="1543" max="1543" width="11.42578125" style="637" customWidth="1"/>
    <col min="1544" max="1545" width="12" style="637" customWidth="1"/>
    <col min="1546" max="1546" width="12.5703125" style="637" customWidth="1"/>
    <col min="1547" max="1547" width="13.85546875" style="637" customWidth="1"/>
    <col min="1548" max="1548" width="13.140625" style="637" customWidth="1"/>
    <col min="1549" max="1549" width="11.140625" style="637" customWidth="1"/>
    <col min="1550" max="1550" width="12" style="637" customWidth="1"/>
    <col min="1551" max="1551" width="11.140625" style="637" customWidth="1"/>
    <col min="1552" max="1792" width="9.140625" style="637"/>
    <col min="1793" max="1793" width="4.7109375" style="637" customWidth="1"/>
    <col min="1794" max="1794" width="37.7109375" style="637" customWidth="1"/>
    <col min="1795" max="1795" width="11.7109375" style="637" customWidth="1"/>
    <col min="1796" max="1796" width="11.140625" style="637" customWidth="1"/>
    <col min="1797" max="1797" width="12.7109375" style="637" customWidth="1"/>
    <col min="1798" max="1798" width="11.7109375" style="637" customWidth="1"/>
    <col min="1799" max="1799" width="11.42578125" style="637" customWidth="1"/>
    <col min="1800" max="1801" width="12" style="637" customWidth="1"/>
    <col min="1802" max="1802" width="12.5703125" style="637" customWidth="1"/>
    <col min="1803" max="1803" width="13.85546875" style="637" customWidth="1"/>
    <col min="1804" max="1804" width="13.140625" style="637" customWidth="1"/>
    <col min="1805" max="1805" width="11.140625" style="637" customWidth="1"/>
    <col min="1806" max="1806" width="12" style="637" customWidth="1"/>
    <col min="1807" max="1807" width="11.140625" style="637" customWidth="1"/>
    <col min="1808" max="2048" width="9.140625" style="637"/>
    <col min="2049" max="2049" width="4.7109375" style="637" customWidth="1"/>
    <col min="2050" max="2050" width="37.7109375" style="637" customWidth="1"/>
    <col min="2051" max="2051" width="11.7109375" style="637" customWidth="1"/>
    <col min="2052" max="2052" width="11.140625" style="637" customWidth="1"/>
    <col min="2053" max="2053" width="12.7109375" style="637" customWidth="1"/>
    <col min="2054" max="2054" width="11.7109375" style="637" customWidth="1"/>
    <col min="2055" max="2055" width="11.42578125" style="637" customWidth="1"/>
    <col min="2056" max="2057" width="12" style="637" customWidth="1"/>
    <col min="2058" max="2058" width="12.5703125" style="637" customWidth="1"/>
    <col min="2059" max="2059" width="13.85546875" style="637" customWidth="1"/>
    <col min="2060" max="2060" width="13.140625" style="637" customWidth="1"/>
    <col min="2061" max="2061" width="11.140625" style="637" customWidth="1"/>
    <col min="2062" max="2062" width="12" style="637" customWidth="1"/>
    <col min="2063" max="2063" width="11.140625" style="637" customWidth="1"/>
    <col min="2064" max="2304" width="9.140625" style="637"/>
    <col min="2305" max="2305" width="4.7109375" style="637" customWidth="1"/>
    <col min="2306" max="2306" width="37.7109375" style="637" customWidth="1"/>
    <col min="2307" max="2307" width="11.7109375" style="637" customWidth="1"/>
    <col min="2308" max="2308" width="11.140625" style="637" customWidth="1"/>
    <col min="2309" max="2309" width="12.7109375" style="637" customWidth="1"/>
    <col min="2310" max="2310" width="11.7109375" style="637" customWidth="1"/>
    <col min="2311" max="2311" width="11.42578125" style="637" customWidth="1"/>
    <col min="2312" max="2313" width="12" style="637" customWidth="1"/>
    <col min="2314" max="2314" width="12.5703125" style="637" customWidth="1"/>
    <col min="2315" max="2315" width="13.85546875" style="637" customWidth="1"/>
    <col min="2316" max="2316" width="13.140625" style="637" customWidth="1"/>
    <col min="2317" max="2317" width="11.140625" style="637" customWidth="1"/>
    <col min="2318" max="2318" width="12" style="637" customWidth="1"/>
    <col min="2319" max="2319" width="11.140625" style="637" customWidth="1"/>
    <col min="2320" max="2560" width="9.140625" style="637"/>
    <col min="2561" max="2561" width="4.7109375" style="637" customWidth="1"/>
    <col min="2562" max="2562" width="37.7109375" style="637" customWidth="1"/>
    <col min="2563" max="2563" width="11.7109375" style="637" customWidth="1"/>
    <col min="2564" max="2564" width="11.140625" style="637" customWidth="1"/>
    <col min="2565" max="2565" width="12.7109375" style="637" customWidth="1"/>
    <col min="2566" max="2566" width="11.7109375" style="637" customWidth="1"/>
    <col min="2567" max="2567" width="11.42578125" style="637" customWidth="1"/>
    <col min="2568" max="2569" width="12" style="637" customWidth="1"/>
    <col min="2570" max="2570" width="12.5703125" style="637" customWidth="1"/>
    <col min="2571" max="2571" width="13.85546875" style="637" customWidth="1"/>
    <col min="2572" max="2572" width="13.140625" style="637" customWidth="1"/>
    <col min="2573" max="2573" width="11.140625" style="637" customWidth="1"/>
    <col min="2574" max="2574" width="12" style="637" customWidth="1"/>
    <col min="2575" max="2575" width="11.140625" style="637" customWidth="1"/>
    <col min="2576" max="2816" width="9.140625" style="637"/>
    <col min="2817" max="2817" width="4.7109375" style="637" customWidth="1"/>
    <col min="2818" max="2818" width="37.7109375" style="637" customWidth="1"/>
    <col min="2819" max="2819" width="11.7109375" style="637" customWidth="1"/>
    <col min="2820" max="2820" width="11.140625" style="637" customWidth="1"/>
    <col min="2821" max="2821" width="12.7109375" style="637" customWidth="1"/>
    <col min="2822" max="2822" width="11.7109375" style="637" customWidth="1"/>
    <col min="2823" max="2823" width="11.42578125" style="637" customWidth="1"/>
    <col min="2824" max="2825" width="12" style="637" customWidth="1"/>
    <col min="2826" max="2826" width="12.5703125" style="637" customWidth="1"/>
    <col min="2827" max="2827" width="13.85546875" style="637" customWidth="1"/>
    <col min="2828" max="2828" width="13.140625" style="637" customWidth="1"/>
    <col min="2829" max="2829" width="11.140625" style="637" customWidth="1"/>
    <col min="2830" max="2830" width="12" style="637" customWidth="1"/>
    <col min="2831" max="2831" width="11.140625" style="637" customWidth="1"/>
    <col min="2832" max="3072" width="9.140625" style="637"/>
    <col min="3073" max="3073" width="4.7109375" style="637" customWidth="1"/>
    <col min="3074" max="3074" width="37.7109375" style="637" customWidth="1"/>
    <col min="3075" max="3075" width="11.7109375" style="637" customWidth="1"/>
    <col min="3076" max="3076" width="11.140625" style="637" customWidth="1"/>
    <col min="3077" max="3077" width="12.7109375" style="637" customWidth="1"/>
    <col min="3078" max="3078" width="11.7109375" style="637" customWidth="1"/>
    <col min="3079" max="3079" width="11.42578125" style="637" customWidth="1"/>
    <col min="3080" max="3081" width="12" style="637" customWidth="1"/>
    <col min="3082" max="3082" width="12.5703125" style="637" customWidth="1"/>
    <col min="3083" max="3083" width="13.85546875" style="637" customWidth="1"/>
    <col min="3084" max="3084" width="13.140625" style="637" customWidth="1"/>
    <col min="3085" max="3085" width="11.140625" style="637" customWidth="1"/>
    <col min="3086" max="3086" width="12" style="637" customWidth="1"/>
    <col min="3087" max="3087" width="11.140625" style="637" customWidth="1"/>
    <col min="3088" max="3328" width="9.140625" style="637"/>
    <col min="3329" max="3329" width="4.7109375" style="637" customWidth="1"/>
    <col min="3330" max="3330" width="37.7109375" style="637" customWidth="1"/>
    <col min="3331" max="3331" width="11.7109375" style="637" customWidth="1"/>
    <col min="3332" max="3332" width="11.140625" style="637" customWidth="1"/>
    <col min="3333" max="3333" width="12.7109375" style="637" customWidth="1"/>
    <col min="3334" max="3334" width="11.7109375" style="637" customWidth="1"/>
    <col min="3335" max="3335" width="11.42578125" style="637" customWidth="1"/>
    <col min="3336" max="3337" width="12" style="637" customWidth="1"/>
    <col min="3338" max="3338" width="12.5703125" style="637" customWidth="1"/>
    <col min="3339" max="3339" width="13.85546875" style="637" customWidth="1"/>
    <col min="3340" max="3340" width="13.140625" style="637" customWidth="1"/>
    <col min="3341" max="3341" width="11.140625" style="637" customWidth="1"/>
    <col min="3342" max="3342" width="12" style="637" customWidth="1"/>
    <col min="3343" max="3343" width="11.140625" style="637" customWidth="1"/>
    <col min="3344" max="3584" width="9.140625" style="637"/>
    <col min="3585" max="3585" width="4.7109375" style="637" customWidth="1"/>
    <col min="3586" max="3586" width="37.7109375" style="637" customWidth="1"/>
    <col min="3587" max="3587" width="11.7109375" style="637" customWidth="1"/>
    <col min="3588" max="3588" width="11.140625" style="637" customWidth="1"/>
    <col min="3589" max="3589" width="12.7109375" style="637" customWidth="1"/>
    <col min="3590" max="3590" width="11.7109375" style="637" customWidth="1"/>
    <col min="3591" max="3591" width="11.42578125" style="637" customWidth="1"/>
    <col min="3592" max="3593" width="12" style="637" customWidth="1"/>
    <col min="3594" max="3594" width="12.5703125" style="637" customWidth="1"/>
    <col min="3595" max="3595" width="13.85546875" style="637" customWidth="1"/>
    <col min="3596" max="3596" width="13.140625" style="637" customWidth="1"/>
    <col min="3597" max="3597" width="11.140625" style="637" customWidth="1"/>
    <col min="3598" max="3598" width="12" style="637" customWidth="1"/>
    <col min="3599" max="3599" width="11.140625" style="637" customWidth="1"/>
    <col min="3600" max="3840" width="9.140625" style="637"/>
    <col min="3841" max="3841" width="4.7109375" style="637" customWidth="1"/>
    <col min="3842" max="3842" width="37.7109375" style="637" customWidth="1"/>
    <col min="3843" max="3843" width="11.7109375" style="637" customWidth="1"/>
    <col min="3844" max="3844" width="11.140625" style="637" customWidth="1"/>
    <col min="3845" max="3845" width="12.7109375" style="637" customWidth="1"/>
    <col min="3846" max="3846" width="11.7109375" style="637" customWidth="1"/>
    <col min="3847" max="3847" width="11.42578125" style="637" customWidth="1"/>
    <col min="3848" max="3849" width="12" style="637" customWidth="1"/>
    <col min="3850" max="3850" width="12.5703125" style="637" customWidth="1"/>
    <col min="3851" max="3851" width="13.85546875" style="637" customWidth="1"/>
    <col min="3852" max="3852" width="13.140625" style="637" customWidth="1"/>
    <col min="3853" max="3853" width="11.140625" style="637" customWidth="1"/>
    <col min="3854" max="3854" width="12" style="637" customWidth="1"/>
    <col min="3855" max="3855" width="11.140625" style="637" customWidth="1"/>
    <col min="3856" max="4096" width="9.140625" style="637"/>
    <col min="4097" max="4097" width="4.7109375" style="637" customWidth="1"/>
    <col min="4098" max="4098" width="37.7109375" style="637" customWidth="1"/>
    <col min="4099" max="4099" width="11.7109375" style="637" customWidth="1"/>
    <col min="4100" max="4100" width="11.140625" style="637" customWidth="1"/>
    <col min="4101" max="4101" width="12.7109375" style="637" customWidth="1"/>
    <col min="4102" max="4102" width="11.7109375" style="637" customWidth="1"/>
    <col min="4103" max="4103" width="11.42578125" style="637" customWidth="1"/>
    <col min="4104" max="4105" width="12" style="637" customWidth="1"/>
    <col min="4106" max="4106" width="12.5703125" style="637" customWidth="1"/>
    <col min="4107" max="4107" width="13.85546875" style="637" customWidth="1"/>
    <col min="4108" max="4108" width="13.140625" style="637" customWidth="1"/>
    <col min="4109" max="4109" width="11.140625" style="637" customWidth="1"/>
    <col min="4110" max="4110" width="12" style="637" customWidth="1"/>
    <col min="4111" max="4111" width="11.140625" style="637" customWidth="1"/>
    <col min="4112" max="4352" width="9.140625" style="637"/>
    <col min="4353" max="4353" width="4.7109375" style="637" customWidth="1"/>
    <col min="4354" max="4354" width="37.7109375" style="637" customWidth="1"/>
    <col min="4355" max="4355" width="11.7109375" style="637" customWidth="1"/>
    <col min="4356" max="4356" width="11.140625" style="637" customWidth="1"/>
    <col min="4357" max="4357" width="12.7109375" style="637" customWidth="1"/>
    <col min="4358" max="4358" width="11.7109375" style="637" customWidth="1"/>
    <col min="4359" max="4359" width="11.42578125" style="637" customWidth="1"/>
    <col min="4360" max="4361" width="12" style="637" customWidth="1"/>
    <col min="4362" max="4362" width="12.5703125" style="637" customWidth="1"/>
    <col min="4363" max="4363" width="13.85546875" style="637" customWidth="1"/>
    <col min="4364" max="4364" width="13.140625" style="637" customWidth="1"/>
    <col min="4365" max="4365" width="11.140625" style="637" customWidth="1"/>
    <col min="4366" max="4366" width="12" style="637" customWidth="1"/>
    <col min="4367" max="4367" width="11.140625" style="637" customWidth="1"/>
    <col min="4368" max="4608" width="9.140625" style="637"/>
    <col min="4609" max="4609" width="4.7109375" style="637" customWidth="1"/>
    <col min="4610" max="4610" width="37.7109375" style="637" customWidth="1"/>
    <col min="4611" max="4611" width="11.7109375" style="637" customWidth="1"/>
    <col min="4612" max="4612" width="11.140625" style="637" customWidth="1"/>
    <col min="4613" max="4613" width="12.7109375" style="637" customWidth="1"/>
    <col min="4614" max="4614" width="11.7109375" style="637" customWidth="1"/>
    <col min="4615" max="4615" width="11.42578125" style="637" customWidth="1"/>
    <col min="4616" max="4617" width="12" style="637" customWidth="1"/>
    <col min="4618" max="4618" width="12.5703125" style="637" customWidth="1"/>
    <col min="4619" max="4619" width="13.85546875" style="637" customWidth="1"/>
    <col min="4620" max="4620" width="13.140625" style="637" customWidth="1"/>
    <col min="4621" max="4621" width="11.140625" style="637" customWidth="1"/>
    <col min="4622" max="4622" width="12" style="637" customWidth="1"/>
    <col min="4623" max="4623" width="11.140625" style="637" customWidth="1"/>
    <col min="4624" max="4864" width="9.140625" style="637"/>
    <col min="4865" max="4865" width="4.7109375" style="637" customWidth="1"/>
    <col min="4866" max="4866" width="37.7109375" style="637" customWidth="1"/>
    <col min="4867" max="4867" width="11.7109375" style="637" customWidth="1"/>
    <col min="4868" max="4868" width="11.140625" style="637" customWidth="1"/>
    <col min="4869" max="4869" width="12.7109375" style="637" customWidth="1"/>
    <col min="4870" max="4870" width="11.7109375" style="637" customWidth="1"/>
    <col min="4871" max="4871" width="11.42578125" style="637" customWidth="1"/>
    <col min="4872" max="4873" width="12" style="637" customWidth="1"/>
    <col min="4874" max="4874" width="12.5703125" style="637" customWidth="1"/>
    <col min="4875" max="4875" width="13.85546875" style="637" customWidth="1"/>
    <col min="4876" max="4876" width="13.140625" style="637" customWidth="1"/>
    <col min="4877" max="4877" width="11.140625" style="637" customWidth="1"/>
    <col min="4878" max="4878" width="12" style="637" customWidth="1"/>
    <col min="4879" max="4879" width="11.140625" style="637" customWidth="1"/>
    <col min="4880" max="5120" width="9.140625" style="637"/>
    <col min="5121" max="5121" width="4.7109375" style="637" customWidth="1"/>
    <col min="5122" max="5122" width="37.7109375" style="637" customWidth="1"/>
    <col min="5123" max="5123" width="11.7109375" style="637" customWidth="1"/>
    <col min="5124" max="5124" width="11.140625" style="637" customWidth="1"/>
    <col min="5125" max="5125" width="12.7109375" style="637" customWidth="1"/>
    <col min="5126" max="5126" width="11.7109375" style="637" customWidth="1"/>
    <col min="5127" max="5127" width="11.42578125" style="637" customWidth="1"/>
    <col min="5128" max="5129" width="12" style="637" customWidth="1"/>
    <col min="5130" max="5130" width="12.5703125" style="637" customWidth="1"/>
    <col min="5131" max="5131" width="13.85546875" style="637" customWidth="1"/>
    <col min="5132" max="5132" width="13.140625" style="637" customWidth="1"/>
    <col min="5133" max="5133" width="11.140625" style="637" customWidth="1"/>
    <col min="5134" max="5134" width="12" style="637" customWidth="1"/>
    <col min="5135" max="5135" width="11.140625" style="637" customWidth="1"/>
    <col min="5136" max="5376" width="9.140625" style="637"/>
    <col min="5377" max="5377" width="4.7109375" style="637" customWidth="1"/>
    <col min="5378" max="5378" width="37.7109375" style="637" customWidth="1"/>
    <col min="5379" max="5379" width="11.7109375" style="637" customWidth="1"/>
    <col min="5380" max="5380" width="11.140625" style="637" customWidth="1"/>
    <col min="5381" max="5381" width="12.7109375" style="637" customWidth="1"/>
    <col min="5382" max="5382" width="11.7109375" style="637" customWidth="1"/>
    <col min="5383" max="5383" width="11.42578125" style="637" customWidth="1"/>
    <col min="5384" max="5385" width="12" style="637" customWidth="1"/>
    <col min="5386" max="5386" width="12.5703125" style="637" customWidth="1"/>
    <col min="5387" max="5387" width="13.85546875" style="637" customWidth="1"/>
    <col min="5388" max="5388" width="13.140625" style="637" customWidth="1"/>
    <col min="5389" max="5389" width="11.140625" style="637" customWidth="1"/>
    <col min="5390" max="5390" width="12" style="637" customWidth="1"/>
    <col min="5391" max="5391" width="11.140625" style="637" customWidth="1"/>
    <col min="5392" max="5632" width="9.140625" style="637"/>
    <col min="5633" max="5633" width="4.7109375" style="637" customWidth="1"/>
    <col min="5634" max="5634" width="37.7109375" style="637" customWidth="1"/>
    <col min="5635" max="5635" width="11.7109375" style="637" customWidth="1"/>
    <col min="5636" max="5636" width="11.140625" style="637" customWidth="1"/>
    <col min="5637" max="5637" width="12.7109375" style="637" customWidth="1"/>
    <col min="5638" max="5638" width="11.7109375" style="637" customWidth="1"/>
    <col min="5639" max="5639" width="11.42578125" style="637" customWidth="1"/>
    <col min="5640" max="5641" width="12" style="637" customWidth="1"/>
    <col min="5642" max="5642" width="12.5703125" style="637" customWidth="1"/>
    <col min="5643" max="5643" width="13.85546875" style="637" customWidth="1"/>
    <col min="5644" max="5644" width="13.140625" style="637" customWidth="1"/>
    <col min="5645" max="5645" width="11.140625" style="637" customWidth="1"/>
    <col min="5646" max="5646" width="12" style="637" customWidth="1"/>
    <col min="5647" max="5647" width="11.140625" style="637" customWidth="1"/>
    <col min="5648" max="5888" width="9.140625" style="637"/>
    <col min="5889" max="5889" width="4.7109375" style="637" customWidth="1"/>
    <col min="5890" max="5890" width="37.7109375" style="637" customWidth="1"/>
    <col min="5891" max="5891" width="11.7109375" style="637" customWidth="1"/>
    <col min="5892" max="5892" width="11.140625" style="637" customWidth="1"/>
    <col min="5893" max="5893" width="12.7109375" style="637" customWidth="1"/>
    <col min="5894" max="5894" width="11.7109375" style="637" customWidth="1"/>
    <col min="5895" max="5895" width="11.42578125" style="637" customWidth="1"/>
    <col min="5896" max="5897" width="12" style="637" customWidth="1"/>
    <col min="5898" max="5898" width="12.5703125" style="637" customWidth="1"/>
    <col min="5899" max="5899" width="13.85546875" style="637" customWidth="1"/>
    <col min="5900" max="5900" width="13.140625" style="637" customWidth="1"/>
    <col min="5901" max="5901" width="11.140625" style="637" customWidth="1"/>
    <col min="5902" max="5902" width="12" style="637" customWidth="1"/>
    <col min="5903" max="5903" width="11.140625" style="637" customWidth="1"/>
    <col min="5904" max="6144" width="9.140625" style="637"/>
    <col min="6145" max="6145" width="4.7109375" style="637" customWidth="1"/>
    <col min="6146" max="6146" width="37.7109375" style="637" customWidth="1"/>
    <col min="6147" max="6147" width="11.7109375" style="637" customWidth="1"/>
    <col min="6148" max="6148" width="11.140625" style="637" customWidth="1"/>
    <col min="6149" max="6149" width="12.7109375" style="637" customWidth="1"/>
    <col min="6150" max="6150" width="11.7109375" style="637" customWidth="1"/>
    <col min="6151" max="6151" width="11.42578125" style="637" customWidth="1"/>
    <col min="6152" max="6153" width="12" style="637" customWidth="1"/>
    <col min="6154" max="6154" width="12.5703125" style="637" customWidth="1"/>
    <col min="6155" max="6155" width="13.85546875" style="637" customWidth="1"/>
    <col min="6156" max="6156" width="13.140625" style="637" customWidth="1"/>
    <col min="6157" max="6157" width="11.140625" style="637" customWidth="1"/>
    <col min="6158" max="6158" width="12" style="637" customWidth="1"/>
    <col min="6159" max="6159" width="11.140625" style="637" customWidth="1"/>
    <col min="6160" max="6400" width="9.140625" style="637"/>
    <col min="6401" max="6401" width="4.7109375" style="637" customWidth="1"/>
    <col min="6402" max="6402" width="37.7109375" style="637" customWidth="1"/>
    <col min="6403" max="6403" width="11.7109375" style="637" customWidth="1"/>
    <col min="6404" max="6404" width="11.140625" style="637" customWidth="1"/>
    <col min="6405" max="6405" width="12.7109375" style="637" customWidth="1"/>
    <col min="6406" max="6406" width="11.7109375" style="637" customWidth="1"/>
    <col min="6407" max="6407" width="11.42578125" style="637" customWidth="1"/>
    <col min="6408" max="6409" width="12" style="637" customWidth="1"/>
    <col min="6410" max="6410" width="12.5703125" style="637" customWidth="1"/>
    <col min="6411" max="6411" width="13.85546875" style="637" customWidth="1"/>
    <col min="6412" max="6412" width="13.140625" style="637" customWidth="1"/>
    <col min="6413" max="6413" width="11.140625" style="637" customWidth="1"/>
    <col min="6414" max="6414" width="12" style="637" customWidth="1"/>
    <col min="6415" max="6415" width="11.140625" style="637" customWidth="1"/>
    <col min="6416" max="6656" width="9.140625" style="637"/>
    <col min="6657" max="6657" width="4.7109375" style="637" customWidth="1"/>
    <col min="6658" max="6658" width="37.7109375" style="637" customWidth="1"/>
    <col min="6659" max="6659" width="11.7109375" style="637" customWidth="1"/>
    <col min="6660" max="6660" width="11.140625" style="637" customWidth="1"/>
    <col min="6661" max="6661" width="12.7109375" style="637" customWidth="1"/>
    <col min="6662" max="6662" width="11.7109375" style="637" customWidth="1"/>
    <col min="6663" max="6663" width="11.42578125" style="637" customWidth="1"/>
    <col min="6664" max="6665" width="12" style="637" customWidth="1"/>
    <col min="6666" max="6666" width="12.5703125" style="637" customWidth="1"/>
    <col min="6667" max="6667" width="13.85546875" style="637" customWidth="1"/>
    <col min="6668" max="6668" width="13.140625" style="637" customWidth="1"/>
    <col min="6669" max="6669" width="11.140625" style="637" customWidth="1"/>
    <col min="6670" max="6670" width="12" style="637" customWidth="1"/>
    <col min="6671" max="6671" width="11.140625" style="637" customWidth="1"/>
    <col min="6672" max="6912" width="9.140625" style="637"/>
    <col min="6913" max="6913" width="4.7109375" style="637" customWidth="1"/>
    <col min="6914" max="6914" width="37.7109375" style="637" customWidth="1"/>
    <col min="6915" max="6915" width="11.7109375" style="637" customWidth="1"/>
    <col min="6916" max="6916" width="11.140625" style="637" customWidth="1"/>
    <col min="6917" max="6917" width="12.7109375" style="637" customWidth="1"/>
    <col min="6918" max="6918" width="11.7109375" style="637" customWidth="1"/>
    <col min="6919" max="6919" width="11.42578125" style="637" customWidth="1"/>
    <col min="6920" max="6921" width="12" style="637" customWidth="1"/>
    <col min="6922" max="6922" width="12.5703125" style="637" customWidth="1"/>
    <col min="6923" max="6923" width="13.85546875" style="637" customWidth="1"/>
    <col min="6924" max="6924" width="13.140625" style="637" customWidth="1"/>
    <col min="6925" max="6925" width="11.140625" style="637" customWidth="1"/>
    <col min="6926" max="6926" width="12" style="637" customWidth="1"/>
    <col min="6927" max="6927" width="11.140625" style="637" customWidth="1"/>
    <col min="6928" max="7168" width="9.140625" style="637"/>
    <col min="7169" max="7169" width="4.7109375" style="637" customWidth="1"/>
    <col min="7170" max="7170" width="37.7109375" style="637" customWidth="1"/>
    <col min="7171" max="7171" width="11.7109375" style="637" customWidth="1"/>
    <col min="7172" max="7172" width="11.140625" style="637" customWidth="1"/>
    <col min="7173" max="7173" width="12.7109375" style="637" customWidth="1"/>
    <col min="7174" max="7174" width="11.7109375" style="637" customWidth="1"/>
    <col min="7175" max="7175" width="11.42578125" style="637" customWidth="1"/>
    <col min="7176" max="7177" width="12" style="637" customWidth="1"/>
    <col min="7178" max="7178" width="12.5703125" style="637" customWidth="1"/>
    <col min="7179" max="7179" width="13.85546875" style="637" customWidth="1"/>
    <col min="7180" max="7180" width="13.140625" style="637" customWidth="1"/>
    <col min="7181" max="7181" width="11.140625" style="637" customWidth="1"/>
    <col min="7182" max="7182" width="12" style="637" customWidth="1"/>
    <col min="7183" max="7183" width="11.140625" style="637" customWidth="1"/>
    <col min="7184" max="7424" width="9.140625" style="637"/>
    <col min="7425" max="7425" width="4.7109375" style="637" customWidth="1"/>
    <col min="7426" max="7426" width="37.7109375" style="637" customWidth="1"/>
    <col min="7427" max="7427" width="11.7109375" style="637" customWidth="1"/>
    <col min="7428" max="7428" width="11.140625" style="637" customWidth="1"/>
    <col min="7429" max="7429" width="12.7109375" style="637" customWidth="1"/>
    <col min="7430" max="7430" width="11.7109375" style="637" customWidth="1"/>
    <col min="7431" max="7431" width="11.42578125" style="637" customWidth="1"/>
    <col min="7432" max="7433" width="12" style="637" customWidth="1"/>
    <col min="7434" max="7434" width="12.5703125" style="637" customWidth="1"/>
    <col min="7435" max="7435" width="13.85546875" style="637" customWidth="1"/>
    <col min="7436" max="7436" width="13.140625" style="637" customWidth="1"/>
    <col min="7437" max="7437" width="11.140625" style="637" customWidth="1"/>
    <col min="7438" max="7438" width="12" style="637" customWidth="1"/>
    <col min="7439" max="7439" width="11.140625" style="637" customWidth="1"/>
    <col min="7440" max="7680" width="9.140625" style="637"/>
    <col min="7681" max="7681" width="4.7109375" style="637" customWidth="1"/>
    <col min="7682" max="7682" width="37.7109375" style="637" customWidth="1"/>
    <col min="7683" max="7683" width="11.7109375" style="637" customWidth="1"/>
    <col min="7684" max="7684" width="11.140625" style="637" customWidth="1"/>
    <col min="7685" max="7685" width="12.7109375" style="637" customWidth="1"/>
    <col min="7686" max="7686" width="11.7109375" style="637" customWidth="1"/>
    <col min="7687" max="7687" width="11.42578125" style="637" customWidth="1"/>
    <col min="7688" max="7689" width="12" style="637" customWidth="1"/>
    <col min="7690" max="7690" width="12.5703125" style="637" customWidth="1"/>
    <col min="7691" max="7691" width="13.85546875" style="637" customWidth="1"/>
    <col min="7692" max="7692" width="13.140625" style="637" customWidth="1"/>
    <col min="7693" max="7693" width="11.140625" style="637" customWidth="1"/>
    <col min="7694" max="7694" width="12" style="637" customWidth="1"/>
    <col min="7695" max="7695" width="11.140625" style="637" customWidth="1"/>
    <col min="7696" max="7936" width="9.140625" style="637"/>
    <col min="7937" max="7937" width="4.7109375" style="637" customWidth="1"/>
    <col min="7938" max="7938" width="37.7109375" style="637" customWidth="1"/>
    <col min="7939" max="7939" width="11.7109375" style="637" customWidth="1"/>
    <col min="7940" max="7940" width="11.140625" style="637" customWidth="1"/>
    <col min="7941" max="7941" width="12.7109375" style="637" customWidth="1"/>
    <col min="7942" max="7942" width="11.7109375" style="637" customWidth="1"/>
    <col min="7943" max="7943" width="11.42578125" style="637" customWidth="1"/>
    <col min="7944" max="7945" width="12" style="637" customWidth="1"/>
    <col min="7946" max="7946" width="12.5703125" style="637" customWidth="1"/>
    <col min="7947" max="7947" width="13.85546875" style="637" customWidth="1"/>
    <col min="7948" max="7948" width="13.140625" style="637" customWidth="1"/>
    <col min="7949" max="7949" width="11.140625" style="637" customWidth="1"/>
    <col min="7950" max="7950" width="12" style="637" customWidth="1"/>
    <col min="7951" max="7951" width="11.140625" style="637" customWidth="1"/>
    <col min="7952" max="8192" width="9.140625" style="637"/>
    <col min="8193" max="8193" width="4.7109375" style="637" customWidth="1"/>
    <col min="8194" max="8194" width="37.7109375" style="637" customWidth="1"/>
    <col min="8195" max="8195" width="11.7109375" style="637" customWidth="1"/>
    <col min="8196" max="8196" width="11.140625" style="637" customWidth="1"/>
    <col min="8197" max="8197" width="12.7109375" style="637" customWidth="1"/>
    <col min="8198" max="8198" width="11.7109375" style="637" customWidth="1"/>
    <col min="8199" max="8199" width="11.42578125" style="637" customWidth="1"/>
    <col min="8200" max="8201" width="12" style="637" customWidth="1"/>
    <col min="8202" max="8202" width="12.5703125" style="637" customWidth="1"/>
    <col min="8203" max="8203" width="13.85546875" style="637" customWidth="1"/>
    <col min="8204" max="8204" width="13.140625" style="637" customWidth="1"/>
    <col min="8205" max="8205" width="11.140625" style="637" customWidth="1"/>
    <col min="8206" max="8206" width="12" style="637" customWidth="1"/>
    <col min="8207" max="8207" width="11.140625" style="637" customWidth="1"/>
    <col min="8208" max="8448" width="9.140625" style="637"/>
    <col min="8449" max="8449" width="4.7109375" style="637" customWidth="1"/>
    <col min="8450" max="8450" width="37.7109375" style="637" customWidth="1"/>
    <col min="8451" max="8451" width="11.7109375" style="637" customWidth="1"/>
    <col min="8452" max="8452" width="11.140625" style="637" customWidth="1"/>
    <col min="8453" max="8453" width="12.7109375" style="637" customWidth="1"/>
    <col min="8454" max="8454" width="11.7109375" style="637" customWidth="1"/>
    <col min="8455" max="8455" width="11.42578125" style="637" customWidth="1"/>
    <col min="8456" max="8457" width="12" style="637" customWidth="1"/>
    <col min="8458" max="8458" width="12.5703125" style="637" customWidth="1"/>
    <col min="8459" max="8459" width="13.85546875" style="637" customWidth="1"/>
    <col min="8460" max="8460" width="13.140625" style="637" customWidth="1"/>
    <col min="8461" max="8461" width="11.140625" style="637" customWidth="1"/>
    <col min="8462" max="8462" width="12" style="637" customWidth="1"/>
    <col min="8463" max="8463" width="11.140625" style="637" customWidth="1"/>
    <col min="8464" max="8704" width="9.140625" style="637"/>
    <col min="8705" max="8705" width="4.7109375" style="637" customWidth="1"/>
    <col min="8706" max="8706" width="37.7109375" style="637" customWidth="1"/>
    <col min="8707" max="8707" width="11.7109375" style="637" customWidth="1"/>
    <col min="8708" max="8708" width="11.140625" style="637" customWidth="1"/>
    <col min="8709" max="8709" width="12.7109375" style="637" customWidth="1"/>
    <col min="8710" max="8710" width="11.7109375" style="637" customWidth="1"/>
    <col min="8711" max="8711" width="11.42578125" style="637" customWidth="1"/>
    <col min="8712" max="8713" width="12" style="637" customWidth="1"/>
    <col min="8714" max="8714" width="12.5703125" style="637" customWidth="1"/>
    <col min="8715" max="8715" width="13.85546875" style="637" customWidth="1"/>
    <col min="8716" max="8716" width="13.140625" style="637" customWidth="1"/>
    <col min="8717" max="8717" width="11.140625" style="637" customWidth="1"/>
    <col min="8718" max="8718" width="12" style="637" customWidth="1"/>
    <col min="8719" max="8719" width="11.140625" style="637" customWidth="1"/>
    <col min="8720" max="8960" width="9.140625" style="637"/>
    <col min="8961" max="8961" width="4.7109375" style="637" customWidth="1"/>
    <col min="8962" max="8962" width="37.7109375" style="637" customWidth="1"/>
    <col min="8963" max="8963" width="11.7109375" style="637" customWidth="1"/>
    <col min="8964" max="8964" width="11.140625" style="637" customWidth="1"/>
    <col min="8965" max="8965" width="12.7109375" style="637" customWidth="1"/>
    <col min="8966" max="8966" width="11.7109375" style="637" customWidth="1"/>
    <col min="8967" max="8967" width="11.42578125" style="637" customWidth="1"/>
    <col min="8968" max="8969" width="12" style="637" customWidth="1"/>
    <col min="8970" max="8970" width="12.5703125" style="637" customWidth="1"/>
    <col min="8971" max="8971" width="13.85546875" style="637" customWidth="1"/>
    <col min="8972" max="8972" width="13.140625" style="637" customWidth="1"/>
    <col min="8973" max="8973" width="11.140625" style="637" customWidth="1"/>
    <col min="8974" max="8974" width="12" style="637" customWidth="1"/>
    <col min="8975" max="8975" width="11.140625" style="637" customWidth="1"/>
    <col min="8976" max="9216" width="9.140625" style="637"/>
    <col min="9217" max="9217" width="4.7109375" style="637" customWidth="1"/>
    <col min="9218" max="9218" width="37.7109375" style="637" customWidth="1"/>
    <col min="9219" max="9219" width="11.7109375" style="637" customWidth="1"/>
    <col min="9220" max="9220" width="11.140625" style="637" customWidth="1"/>
    <col min="9221" max="9221" width="12.7109375" style="637" customWidth="1"/>
    <col min="9222" max="9222" width="11.7109375" style="637" customWidth="1"/>
    <col min="9223" max="9223" width="11.42578125" style="637" customWidth="1"/>
    <col min="9224" max="9225" width="12" style="637" customWidth="1"/>
    <col min="9226" max="9226" width="12.5703125" style="637" customWidth="1"/>
    <col min="9227" max="9227" width="13.85546875" style="637" customWidth="1"/>
    <col min="9228" max="9228" width="13.140625" style="637" customWidth="1"/>
    <col min="9229" max="9229" width="11.140625" style="637" customWidth="1"/>
    <col min="9230" max="9230" width="12" style="637" customWidth="1"/>
    <col min="9231" max="9231" width="11.140625" style="637" customWidth="1"/>
    <col min="9232" max="9472" width="9.140625" style="637"/>
    <col min="9473" max="9473" width="4.7109375" style="637" customWidth="1"/>
    <col min="9474" max="9474" width="37.7109375" style="637" customWidth="1"/>
    <col min="9475" max="9475" width="11.7109375" style="637" customWidth="1"/>
    <col min="9476" max="9476" width="11.140625" style="637" customWidth="1"/>
    <col min="9477" max="9477" width="12.7109375" style="637" customWidth="1"/>
    <col min="9478" max="9478" width="11.7109375" style="637" customWidth="1"/>
    <col min="9479" max="9479" width="11.42578125" style="637" customWidth="1"/>
    <col min="9480" max="9481" width="12" style="637" customWidth="1"/>
    <col min="9482" max="9482" width="12.5703125" style="637" customWidth="1"/>
    <col min="9483" max="9483" width="13.85546875" style="637" customWidth="1"/>
    <col min="9484" max="9484" width="13.140625" style="637" customWidth="1"/>
    <col min="9485" max="9485" width="11.140625" style="637" customWidth="1"/>
    <col min="9486" max="9486" width="12" style="637" customWidth="1"/>
    <col min="9487" max="9487" width="11.140625" style="637" customWidth="1"/>
    <col min="9488" max="9728" width="9.140625" style="637"/>
    <col min="9729" max="9729" width="4.7109375" style="637" customWidth="1"/>
    <col min="9730" max="9730" width="37.7109375" style="637" customWidth="1"/>
    <col min="9731" max="9731" width="11.7109375" style="637" customWidth="1"/>
    <col min="9732" max="9732" width="11.140625" style="637" customWidth="1"/>
    <col min="9733" max="9733" width="12.7109375" style="637" customWidth="1"/>
    <col min="9734" max="9734" width="11.7109375" style="637" customWidth="1"/>
    <col min="9735" max="9735" width="11.42578125" style="637" customWidth="1"/>
    <col min="9736" max="9737" width="12" style="637" customWidth="1"/>
    <col min="9738" max="9738" width="12.5703125" style="637" customWidth="1"/>
    <col min="9739" max="9739" width="13.85546875" style="637" customWidth="1"/>
    <col min="9740" max="9740" width="13.140625" style="637" customWidth="1"/>
    <col min="9741" max="9741" width="11.140625" style="637" customWidth="1"/>
    <col min="9742" max="9742" width="12" style="637" customWidth="1"/>
    <col min="9743" max="9743" width="11.140625" style="637" customWidth="1"/>
    <col min="9744" max="9984" width="9.140625" style="637"/>
    <col min="9985" max="9985" width="4.7109375" style="637" customWidth="1"/>
    <col min="9986" max="9986" width="37.7109375" style="637" customWidth="1"/>
    <col min="9987" max="9987" width="11.7109375" style="637" customWidth="1"/>
    <col min="9988" max="9988" width="11.140625" style="637" customWidth="1"/>
    <col min="9989" max="9989" width="12.7109375" style="637" customWidth="1"/>
    <col min="9990" max="9990" width="11.7109375" style="637" customWidth="1"/>
    <col min="9991" max="9991" width="11.42578125" style="637" customWidth="1"/>
    <col min="9992" max="9993" width="12" style="637" customWidth="1"/>
    <col min="9994" max="9994" width="12.5703125" style="637" customWidth="1"/>
    <col min="9995" max="9995" width="13.85546875" style="637" customWidth="1"/>
    <col min="9996" max="9996" width="13.140625" style="637" customWidth="1"/>
    <col min="9997" max="9997" width="11.140625" style="637" customWidth="1"/>
    <col min="9998" max="9998" width="12" style="637" customWidth="1"/>
    <col min="9999" max="9999" width="11.140625" style="637" customWidth="1"/>
    <col min="10000" max="10240" width="9.140625" style="637"/>
    <col min="10241" max="10241" width="4.7109375" style="637" customWidth="1"/>
    <col min="10242" max="10242" width="37.7109375" style="637" customWidth="1"/>
    <col min="10243" max="10243" width="11.7109375" style="637" customWidth="1"/>
    <col min="10244" max="10244" width="11.140625" style="637" customWidth="1"/>
    <col min="10245" max="10245" width="12.7109375" style="637" customWidth="1"/>
    <col min="10246" max="10246" width="11.7109375" style="637" customWidth="1"/>
    <col min="10247" max="10247" width="11.42578125" style="637" customWidth="1"/>
    <col min="10248" max="10249" width="12" style="637" customWidth="1"/>
    <col min="10250" max="10250" width="12.5703125" style="637" customWidth="1"/>
    <col min="10251" max="10251" width="13.85546875" style="637" customWidth="1"/>
    <col min="10252" max="10252" width="13.140625" style="637" customWidth="1"/>
    <col min="10253" max="10253" width="11.140625" style="637" customWidth="1"/>
    <col min="10254" max="10254" width="12" style="637" customWidth="1"/>
    <col min="10255" max="10255" width="11.140625" style="637" customWidth="1"/>
    <col min="10256" max="10496" width="9.140625" style="637"/>
    <col min="10497" max="10497" width="4.7109375" style="637" customWidth="1"/>
    <col min="10498" max="10498" width="37.7109375" style="637" customWidth="1"/>
    <col min="10499" max="10499" width="11.7109375" style="637" customWidth="1"/>
    <col min="10500" max="10500" width="11.140625" style="637" customWidth="1"/>
    <col min="10501" max="10501" width="12.7109375" style="637" customWidth="1"/>
    <col min="10502" max="10502" width="11.7109375" style="637" customWidth="1"/>
    <col min="10503" max="10503" width="11.42578125" style="637" customWidth="1"/>
    <col min="10504" max="10505" width="12" style="637" customWidth="1"/>
    <col min="10506" max="10506" width="12.5703125" style="637" customWidth="1"/>
    <col min="10507" max="10507" width="13.85546875" style="637" customWidth="1"/>
    <col min="10508" max="10508" width="13.140625" style="637" customWidth="1"/>
    <col min="10509" max="10509" width="11.140625" style="637" customWidth="1"/>
    <col min="10510" max="10510" width="12" style="637" customWidth="1"/>
    <col min="10511" max="10511" width="11.140625" style="637" customWidth="1"/>
    <col min="10512" max="10752" width="9.140625" style="637"/>
    <col min="10753" max="10753" width="4.7109375" style="637" customWidth="1"/>
    <col min="10754" max="10754" width="37.7109375" style="637" customWidth="1"/>
    <col min="10755" max="10755" width="11.7109375" style="637" customWidth="1"/>
    <col min="10756" max="10756" width="11.140625" style="637" customWidth="1"/>
    <col min="10757" max="10757" width="12.7109375" style="637" customWidth="1"/>
    <col min="10758" max="10758" width="11.7109375" style="637" customWidth="1"/>
    <col min="10759" max="10759" width="11.42578125" style="637" customWidth="1"/>
    <col min="10760" max="10761" width="12" style="637" customWidth="1"/>
    <col min="10762" max="10762" width="12.5703125" style="637" customWidth="1"/>
    <col min="10763" max="10763" width="13.85546875" style="637" customWidth="1"/>
    <col min="10764" max="10764" width="13.140625" style="637" customWidth="1"/>
    <col min="10765" max="10765" width="11.140625" style="637" customWidth="1"/>
    <col min="10766" max="10766" width="12" style="637" customWidth="1"/>
    <col min="10767" max="10767" width="11.140625" style="637" customWidth="1"/>
    <col min="10768" max="11008" width="9.140625" style="637"/>
    <col min="11009" max="11009" width="4.7109375" style="637" customWidth="1"/>
    <col min="11010" max="11010" width="37.7109375" style="637" customWidth="1"/>
    <col min="11011" max="11011" width="11.7109375" style="637" customWidth="1"/>
    <col min="11012" max="11012" width="11.140625" style="637" customWidth="1"/>
    <col min="11013" max="11013" width="12.7109375" style="637" customWidth="1"/>
    <col min="11014" max="11014" width="11.7109375" style="637" customWidth="1"/>
    <col min="11015" max="11015" width="11.42578125" style="637" customWidth="1"/>
    <col min="11016" max="11017" width="12" style="637" customWidth="1"/>
    <col min="11018" max="11018" width="12.5703125" style="637" customWidth="1"/>
    <col min="11019" max="11019" width="13.85546875" style="637" customWidth="1"/>
    <col min="11020" max="11020" width="13.140625" style="637" customWidth="1"/>
    <col min="11021" max="11021" width="11.140625" style="637" customWidth="1"/>
    <col min="11022" max="11022" width="12" style="637" customWidth="1"/>
    <col min="11023" max="11023" width="11.140625" style="637" customWidth="1"/>
    <col min="11024" max="11264" width="9.140625" style="637"/>
    <col min="11265" max="11265" width="4.7109375" style="637" customWidth="1"/>
    <col min="11266" max="11266" width="37.7109375" style="637" customWidth="1"/>
    <col min="11267" max="11267" width="11.7109375" style="637" customWidth="1"/>
    <col min="11268" max="11268" width="11.140625" style="637" customWidth="1"/>
    <col min="11269" max="11269" width="12.7109375" style="637" customWidth="1"/>
    <col min="11270" max="11270" width="11.7109375" style="637" customWidth="1"/>
    <col min="11271" max="11271" width="11.42578125" style="637" customWidth="1"/>
    <col min="11272" max="11273" width="12" style="637" customWidth="1"/>
    <col min="11274" max="11274" width="12.5703125" style="637" customWidth="1"/>
    <col min="11275" max="11275" width="13.85546875" style="637" customWidth="1"/>
    <col min="11276" max="11276" width="13.140625" style="637" customWidth="1"/>
    <col min="11277" max="11277" width="11.140625" style="637" customWidth="1"/>
    <col min="11278" max="11278" width="12" style="637" customWidth="1"/>
    <col min="11279" max="11279" width="11.140625" style="637" customWidth="1"/>
    <col min="11280" max="11520" width="9.140625" style="637"/>
    <col min="11521" max="11521" width="4.7109375" style="637" customWidth="1"/>
    <col min="11522" max="11522" width="37.7109375" style="637" customWidth="1"/>
    <col min="11523" max="11523" width="11.7109375" style="637" customWidth="1"/>
    <col min="11524" max="11524" width="11.140625" style="637" customWidth="1"/>
    <col min="11525" max="11525" width="12.7109375" style="637" customWidth="1"/>
    <col min="11526" max="11526" width="11.7109375" style="637" customWidth="1"/>
    <col min="11527" max="11527" width="11.42578125" style="637" customWidth="1"/>
    <col min="11528" max="11529" width="12" style="637" customWidth="1"/>
    <col min="11530" max="11530" width="12.5703125" style="637" customWidth="1"/>
    <col min="11531" max="11531" width="13.85546875" style="637" customWidth="1"/>
    <col min="11532" max="11532" width="13.140625" style="637" customWidth="1"/>
    <col min="11533" max="11533" width="11.140625" style="637" customWidth="1"/>
    <col min="11534" max="11534" width="12" style="637" customWidth="1"/>
    <col min="11535" max="11535" width="11.140625" style="637" customWidth="1"/>
    <col min="11536" max="11776" width="9.140625" style="637"/>
    <col min="11777" max="11777" width="4.7109375" style="637" customWidth="1"/>
    <col min="11778" max="11778" width="37.7109375" style="637" customWidth="1"/>
    <col min="11779" max="11779" width="11.7109375" style="637" customWidth="1"/>
    <col min="11780" max="11780" width="11.140625" style="637" customWidth="1"/>
    <col min="11781" max="11781" width="12.7109375" style="637" customWidth="1"/>
    <col min="11782" max="11782" width="11.7109375" style="637" customWidth="1"/>
    <col min="11783" max="11783" width="11.42578125" style="637" customWidth="1"/>
    <col min="11784" max="11785" width="12" style="637" customWidth="1"/>
    <col min="11786" max="11786" width="12.5703125" style="637" customWidth="1"/>
    <col min="11787" max="11787" width="13.85546875" style="637" customWidth="1"/>
    <col min="11788" max="11788" width="13.140625" style="637" customWidth="1"/>
    <col min="11789" max="11789" width="11.140625" style="637" customWidth="1"/>
    <col min="11790" max="11790" width="12" style="637" customWidth="1"/>
    <col min="11791" max="11791" width="11.140625" style="637" customWidth="1"/>
    <col min="11792" max="12032" width="9.140625" style="637"/>
    <col min="12033" max="12033" width="4.7109375" style="637" customWidth="1"/>
    <col min="12034" max="12034" width="37.7109375" style="637" customWidth="1"/>
    <col min="12035" max="12035" width="11.7109375" style="637" customWidth="1"/>
    <col min="12036" max="12036" width="11.140625" style="637" customWidth="1"/>
    <col min="12037" max="12037" width="12.7109375" style="637" customWidth="1"/>
    <col min="12038" max="12038" width="11.7109375" style="637" customWidth="1"/>
    <col min="12039" max="12039" width="11.42578125" style="637" customWidth="1"/>
    <col min="12040" max="12041" width="12" style="637" customWidth="1"/>
    <col min="12042" max="12042" width="12.5703125" style="637" customWidth="1"/>
    <col min="12043" max="12043" width="13.85546875" style="637" customWidth="1"/>
    <col min="12044" max="12044" width="13.140625" style="637" customWidth="1"/>
    <col min="12045" max="12045" width="11.140625" style="637" customWidth="1"/>
    <col min="12046" max="12046" width="12" style="637" customWidth="1"/>
    <col min="12047" max="12047" width="11.140625" style="637" customWidth="1"/>
    <col min="12048" max="12288" width="9.140625" style="637"/>
    <col min="12289" max="12289" width="4.7109375" style="637" customWidth="1"/>
    <col min="12290" max="12290" width="37.7109375" style="637" customWidth="1"/>
    <col min="12291" max="12291" width="11.7109375" style="637" customWidth="1"/>
    <col min="12292" max="12292" width="11.140625" style="637" customWidth="1"/>
    <col min="12293" max="12293" width="12.7109375" style="637" customWidth="1"/>
    <col min="12294" max="12294" width="11.7109375" style="637" customWidth="1"/>
    <col min="12295" max="12295" width="11.42578125" style="637" customWidth="1"/>
    <col min="12296" max="12297" width="12" style="637" customWidth="1"/>
    <col min="12298" max="12298" width="12.5703125" style="637" customWidth="1"/>
    <col min="12299" max="12299" width="13.85546875" style="637" customWidth="1"/>
    <col min="12300" max="12300" width="13.140625" style="637" customWidth="1"/>
    <col min="12301" max="12301" width="11.140625" style="637" customWidth="1"/>
    <col min="12302" max="12302" width="12" style="637" customWidth="1"/>
    <col min="12303" max="12303" width="11.140625" style="637" customWidth="1"/>
    <col min="12304" max="12544" width="9.140625" style="637"/>
    <col min="12545" max="12545" width="4.7109375" style="637" customWidth="1"/>
    <col min="12546" max="12546" width="37.7109375" style="637" customWidth="1"/>
    <col min="12547" max="12547" width="11.7109375" style="637" customWidth="1"/>
    <col min="12548" max="12548" width="11.140625" style="637" customWidth="1"/>
    <col min="12549" max="12549" width="12.7109375" style="637" customWidth="1"/>
    <col min="12550" max="12550" width="11.7109375" style="637" customWidth="1"/>
    <col min="12551" max="12551" width="11.42578125" style="637" customWidth="1"/>
    <col min="12552" max="12553" width="12" style="637" customWidth="1"/>
    <col min="12554" max="12554" width="12.5703125" style="637" customWidth="1"/>
    <col min="12555" max="12555" width="13.85546875" style="637" customWidth="1"/>
    <col min="12556" max="12556" width="13.140625" style="637" customWidth="1"/>
    <col min="12557" max="12557" width="11.140625" style="637" customWidth="1"/>
    <col min="12558" max="12558" width="12" style="637" customWidth="1"/>
    <col min="12559" max="12559" width="11.140625" style="637" customWidth="1"/>
    <col min="12560" max="12800" width="9.140625" style="637"/>
    <col min="12801" max="12801" width="4.7109375" style="637" customWidth="1"/>
    <col min="12802" max="12802" width="37.7109375" style="637" customWidth="1"/>
    <col min="12803" max="12803" width="11.7109375" style="637" customWidth="1"/>
    <col min="12804" max="12804" width="11.140625" style="637" customWidth="1"/>
    <col min="12805" max="12805" width="12.7109375" style="637" customWidth="1"/>
    <col min="12806" max="12806" width="11.7109375" style="637" customWidth="1"/>
    <col min="12807" max="12807" width="11.42578125" style="637" customWidth="1"/>
    <col min="12808" max="12809" width="12" style="637" customWidth="1"/>
    <col min="12810" max="12810" width="12.5703125" style="637" customWidth="1"/>
    <col min="12811" max="12811" width="13.85546875" style="637" customWidth="1"/>
    <col min="12812" max="12812" width="13.140625" style="637" customWidth="1"/>
    <col min="12813" max="12813" width="11.140625" style="637" customWidth="1"/>
    <col min="12814" max="12814" width="12" style="637" customWidth="1"/>
    <col min="12815" max="12815" width="11.140625" style="637" customWidth="1"/>
    <col min="12816" max="13056" width="9.140625" style="637"/>
    <col min="13057" max="13057" width="4.7109375" style="637" customWidth="1"/>
    <col min="13058" max="13058" width="37.7109375" style="637" customWidth="1"/>
    <col min="13059" max="13059" width="11.7109375" style="637" customWidth="1"/>
    <col min="13060" max="13060" width="11.140625" style="637" customWidth="1"/>
    <col min="13061" max="13061" width="12.7109375" style="637" customWidth="1"/>
    <col min="13062" max="13062" width="11.7109375" style="637" customWidth="1"/>
    <col min="13063" max="13063" width="11.42578125" style="637" customWidth="1"/>
    <col min="13064" max="13065" width="12" style="637" customWidth="1"/>
    <col min="13066" max="13066" width="12.5703125" style="637" customWidth="1"/>
    <col min="13067" max="13067" width="13.85546875" style="637" customWidth="1"/>
    <col min="13068" max="13068" width="13.140625" style="637" customWidth="1"/>
    <col min="13069" max="13069" width="11.140625" style="637" customWidth="1"/>
    <col min="13070" max="13070" width="12" style="637" customWidth="1"/>
    <col min="13071" max="13071" width="11.140625" style="637" customWidth="1"/>
    <col min="13072" max="13312" width="9.140625" style="637"/>
    <col min="13313" max="13313" width="4.7109375" style="637" customWidth="1"/>
    <col min="13314" max="13314" width="37.7109375" style="637" customWidth="1"/>
    <col min="13315" max="13315" width="11.7109375" style="637" customWidth="1"/>
    <col min="13316" max="13316" width="11.140625" style="637" customWidth="1"/>
    <col min="13317" max="13317" width="12.7109375" style="637" customWidth="1"/>
    <col min="13318" max="13318" width="11.7109375" style="637" customWidth="1"/>
    <col min="13319" max="13319" width="11.42578125" style="637" customWidth="1"/>
    <col min="13320" max="13321" width="12" style="637" customWidth="1"/>
    <col min="13322" max="13322" width="12.5703125" style="637" customWidth="1"/>
    <col min="13323" max="13323" width="13.85546875" style="637" customWidth="1"/>
    <col min="13324" max="13324" width="13.140625" style="637" customWidth="1"/>
    <col min="13325" max="13325" width="11.140625" style="637" customWidth="1"/>
    <col min="13326" max="13326" width="12" style="637" customWidth="1"/>
    <col min="13327" max="13327" width="11.140625" style="637" customWidth="1"/>
    <col min="13328" max="13568" width="9.140625" style="637"/>
    <col min="13569" max="13569" width="4.7109375" style="637" customWidth="1"/>
    <col min="13570" max="13570" width="37.7109375" style="637" customWidth="1"/>
    <col min="13571" max="13571" width="11.7109375" style="637" customWidth="1"/>
    <col min="13572" max="13572" width="11.140625" style="637" customWidth="1"/>
    <col min="13573" max="13573" width="12.7109375" style="637" customWidth="1"/>
    <col min="13574" max="13574" width="11.7109375" style="637" customWidth="1"/>
    <col min="13575" max="13575" width="11.42578125" style="637" customWidth="1"/>
    <col min="13576" max="13577" width="12" style="637" customWidth="1"/>
    <col min="13578" max="13578" width="12.5703125" style="637" customWidth="1"/>
    <col min="13579" max="13579" width="13.85546875" style="637" customWidth="1"/>
    <col min="13580" max="13580" width="13.140625" style="637" customWidth="1"/>
    <col min="13581" max="13581" width="11.140625" style="637" customWidth="1"/>
    <col min="13582" max="13582" width="12" style="637" customWidth="1"/>
    <col min="13583" max="13583" width="11.140625" style="637" customWidth="1"/>
    <col min="13584" max="13824" width="9.140625" style="637"/>
    <col min="13825" max="13825" width="4.7109375" style="637" customWidth="1"/>
    <col min="13826" max="13826" width="37.7109375" style="637" customWidth="1"/>
    <col min="13827" max="13827" width="11.7109375" style="637" customWidth="1"/>
    <col min="13828" max="13828" width="11.140625" style="637" customWidth="1"/>
    <col min="13829" max="13829" width="12.7109375" style="637" customWidth="1"/>
    <col min="13830" max="13830" width="11.7109375" style="637" customWidth="1"/>
    <col min="13831" max="13831" width="11.42578125" style="637" customWidth="1"/>
    <col min="13832" max="13833" width="12" style="637" customWidth="1"/>
    <col min="13834" max="13834" width="12.5703125" style="637" customWidth="1"/>
    <col min="13835" max="13835" width="13.85546875" style="637" customWidth="1"/>
    <col min="13836" max="13836" width="13.140625" style="637" customWidth="1"/>
    <col min="13837" max="13837" width="11.140625" style="637" customWidth="1"/>
    <col min="13838" max="13838" width="12" style="637" customWidth="1"/>
    <col min="13839" max="13839" width="11.140625" style="637" customWidth="1"/>
    <col min="13840" max="14080" width="9.140625" style="637"/>
    <col min="14081" max="14081" width="4.7109375" style="637" customWidth="1"/>
    <col min="14082" max="14082" width="37.7109375" style="637" customWidth="1"/>
    <col min="14083" max="14083" width="11.7109375" style="637" customWidth="1"/>
    <col min="14084" max="14084" width="11.140625" style="637" customWidth="1"/>
    <col min="14085" max="14085" width="12.7109375" style="637" customWidth="1"/>
    <col min="14086" max="14086" width="11.7109375" style="637" customWidth="1"/>
    <col min="14087" max="14087" width="11.42578125" style="637" customWidth="1"/>
    <col min="14088" max="14089" width="12" style="637" customWidth="1"/>
    <col min="14090" max="14090" width="12.5703125" style="637" customWidth="1"/>
    <col min="14091" max="14091" width="13.85546875" style="637" customWidth="1"/>
    <col min="14092" max="14092" width="13.140625" style="637" customWidth="1"/>
    <col min="14093" max="14093" width="11.140625" style="637" customWidth="1"/>
    <col min="14094" max="14094" width="12" style="637" customWidth="1"/>
    <col min="14095" max="14095" width="11.140625" style="637" customWidth="1"/>
    <col min="14096" max="14336" width="9.140625" style="637"/>
    <col min="14337" max="14337" width="4.7109375" style="637" customWidth="1"/>
    <col min="14338" max="14338" width="37.7109375" style="637" customWidth="1"/>
    <col min="14339" max="14339" width="11.7109375" style="637" customWidth="1"/>
    <col min="14340" max="14340" width="11.140625" style="637" customWidth="1"/>
    <col min="14341" max="14341" width="12.7109375" style="637" customWidth="1"/>
    <col min="14342" max="14342" width="11.7109375" style="637" customWidth="1"/>
    <col min="14343" max="14343" width="11.42578125" style="637" customWidth="1"/>
    <col min="14344" max="14345" width="12" style="637" customWidth="1"/>
    <col min="14346" max="14346" width="12.5703125" style="637" customWidth="1"/>
    <col min="14347" max="14347" width="13.85546875" style="637" customWidth="1"/>
    <col min="14348" max="14348" width="13.140625" style="637" customWidth="1"/>
    <col min="14349" max="14349" width="11.140625" style="637" customWidth="1"/>
    <col min="14350" max="14350" width="12" style="637" customWidth="1"/>
    <col min="14351" max="14351" width="11.140625" style="637" customWidth="1"/>
    <col min="14352" max="14592" width="9.140625" style="637"/>
    <col min="14593" max="14593" width="4.7109375" style="637" customWidth="1"/>
    <col min="14594" max="14594" width="37.7109375" style="637" customWidth="1"/>
    <col min="14595" max="14595" width="11.7109375" style="637" customWidth="1"/>
    <col min="14596" max="14596" width="11.140625" style="637" customWidth="1"/>
    <col min="14597" max="14597" width="12.7109375" style="637" customWidth="1"/>
    <col min="14598" max="14598" width="11.7109375" style="637" customWidth="1"/>
    <col min="14599" max="14599" width="11.42578125" style="637" customWidth="1"/>
    <col min="14600" max="14601" width="12" style="637" customWidth="1"/>
    <col min="14602" max="14602" width="12.5703125" style="637" customWidth="1"/>
    <col min="14603" max="14603" width="13.85546875" style="637" customWidth="1"/>
    <col min="14604" max="14604" width="13.140625" style="637" customWidth="1"/>
    <col min="14605" max="14605" width="11.140625" style="637" customWidth="1"/>
    <col min="14606" max="14606" width="12" style="637" customWidth="1"/>
    <col min="14607" max="14607" width="11.140625" style="637" customWidth="1"/>
    <col min="14608" max="14848" width="9.140625" style="637"/>
    <col min="14849" max="14849" width="4.7109375" style="637" customWidth="1"/>
    <col min="14850" max="14850" width="37.7109375" style="637" customWidth="1"/>
    <col min="14851" max="14851" width="11.7109375" style="637" customWidth="1"/>
    <col min="14852" max="14852" width="11.140625" style="637" customWidth="1"/>
    <col min="14853" max="14853" width="12.7109375" style="637" customWidth="1"/>
    <col min="14854" max="14854" width="11.7109375" style="637" customWidth="1"/>
    <col min="14855" max="14855" width="11.42578125" style="637" customWidth="1"/>
    <col min="14856" max="14857" width="12" style="637" customWidth="1"/>
    <col min="14858" max="14858" width="12.5703125" style="637" customWidth="1"/>
    <col min="14859" max="14859" width="13.85546875" style="637" customWidth="1"/>
    <col min="14860" max="14860" width="13.140625" style="637" customWidth="1"/>
    <col min="14861" max="14861" width="11.140625" style="637" customWidth="1"/>
    <col min="14862" max="14862" width="12" style="637" customWidth="1"/>
    <col min="14863" max="14863" width="11.140625" style="637" customWidth="1"/>
    <col min="14864" max="15104" width="9.140625" style="637"/>
    <col min="15105" max="15105" width="4.7109375" style="637" customWidth="1"/>
    <col min="15106" max="15106" width="37.7109375" style="637" customWidth="1"/>
    <col min="15107" max="15107" width="11.7109375" style="637" customWidth="1"/>
    <col min="15108" max="15108" width="11.140625" style="637" customWidth="1"/>
    <col min="15109" max="15109" width="12.7109375" style="637" customWidth="1"/>
    <col min="15110" max="15110" width="11.7109375" style="637" customWidth="1"/>
    <col min="15111" max="15111" width="11.42578125" style="637" customWidth="1"/>
    <col min="15112" max="15113" width="12" style="637" customWidth="1"/>
    <col min="15114" max="15114" width="12.5703125" style="637" customWidth="1"/>
    <col min="15115" max="15115" width="13.85546875" style="637" customWidth="1"/>
    <col min="15116" max="15116" width="13.140625" style="637" customWidth="1"/>
    <col min="15117" max="15117" width="11.140625" style="637" customWidth="1"/>
    <col min="15118" max="15118" width="12" style="637" customWidth="1"/>
    <col min="15119" max="15119" width="11.140625" style="637" customWidth="1"/>
    <col min="15120" max="15360" width="9.140625" style="637"/>
    <col min="15361" max="15361" width="4.7109375" style="637" customWidth="1"/>
    <col min="15362" max="15362" width="37.7109375" style="637" customWidth="1"/>
    <col min="15363" max="15363" width="11.7109375" style="637" customWidth="1"/>
    <col min="15364" max="15364" width="11.140625" style="637" customWidth="1"/>
    <col min="15365" max="15365" width="12.7109375" style="637" customWidth="1"/>
    <col min="15366" max="15366" width="11.7109375" style="637" customWidth="1"/>
    <col min="15367" max="15367" width="11.42578125" style="637" customWidth="1"/>
    <col min="15368" max="15369" width="12" style="637" customWidth="1"/>
    <col min="15370" max="15370" width="12.5703125" style="637" customWidth="1"/>
    <col min="15371" max="15371" width="13.85546875" style="637" customWidth="1"/>
    <col min="15372" max="15372" width="13.140625" style="637" customWidth="1"/>
    <col min="15373" max="15373" width="11.140625" style="637" customWidth="1"/>
    <col min="15374" max="15374" width="12" style="637" customWidth="1"/>
    <col min="15375" max="15375" width="11.140625" style="637" customWidth="1"/>
    <col min="15376" max="15616" width="9.140625" style="637"/>
    <col min="15617" max="15617" width="4.7109375" style="637" customWidth="1"/>
    <col min="15618" max="15618" width="37.7109375" style="637" customWidth="1"/>
    <col min="15619" max="15619" width="11.7109375" style="637" customWidth="1"/>
    <col min="15620" max="15620" width="11.140625" style="637" customWidth="1"/>
    <col min="15621" max="15621" width="12.7109375" style="637" customWidth="1"/>
    <col min="15622" max="15622" width="11.7109375" style="637" customWidth="1"/>
    <col min="15623" max="15623" width="11.42578125" style="637" customWidth="1"/>
    <col min="15624" max="15625" width="12" style="637" customWidth="1"/>
    <col min="15626" max="15626" width="12.5703125" style="637" customWidth="1"/>
    <col min="15627" max="15627" width="13.85546875" style="637" customWidth="1"/>
    <col min="15628" max="15628" width="13.140625" style="637" customWidth="1"/>
    <col min="15629" max="15629" width="11.140625" style="637" customWidth="1"/>
    <col min="15630" max="15630" width="12" style="637" customWidth="1"/>
    <col min="15631" max="15631" width="11.140625" style="637" customWidth="1"/>
    <col min="15632" max="15872" width="9.140625" style="637"/>
    <col min="15873" max="15873" width="4.7109375" style="637" customWidth="1"/>
    <col min="15874" max="15874" width="37.7109375" style="637" customWidth="1"/>
    <col min="15875" max="15875" width="11.7109375" style="637" customWidth="1"/>
    <col min="15876" max="15876" width="11.140625" style="637" customWidth="1"/>
    <col min="15877" max="15877" width="12.7109375" style="637" customWidth="1"/>
    <col min="15878" max="15878" width="11.7109375" style="637" customWidth="1"/>
    <col min="15879" max="15879" width="11.42578125" style="637" customWidth="1"/>
    <col min="15880" max="15881" width="12" style="637" customWidth="1"/>
    <col min="15882" max="15882" width="12.5703125" style="637" customWidth="1"/>
    <col min="15883" max="15883" width="13.85546875" style="637" customWidth="1"/>
    <col min="15884" max="15884" width="13.140625" style="637" customWidth="1"/>
    <col min="15885" max="15885" width="11.140625" style="637" customWidth="1"/>
    <col min="15886" max="15886" width="12" style="637" customWidth="1"/>
    <col min="15887" max="15887" width="11.140625" style="637" customWidth="1"/>
    <col min="15888" max="16128" width="9.140625" style="637"/>
    <col min="16129" max="16129" width="4.7109375" style="637" customWidth="1"/>
    <col min="16130" max="16130" width="37.7109375" style="637" customWidth="1"/>
    <col min="16131" max="16131" width="11.7109375" style="637" customWidth="1"/>
    <col min="16132" max="16132" width="11.140625" style="637" customWidth="1"/>
    <col min="16133" max="16133" width="12.7109375" style="637" customWidth="1"/>
    <col min="16134" max="16134" width="11.7109375" style="637" customWidth="1"/>
    <col min="16135" max="16135" width="11.42578125" style="637" customWidth="1"/>
    <col min="16136" max="16137" width="12" style="637" customWidth="1"/>
    <col min="16138" max="16138" width="12.5703125" style="637" customWidth="1"/>
    <col min="16139" max="16139" width="13.85546875" style="637" customWidth="1"/>
    <col min="16140" max="16140" width="13.140625" style="637" customWidth="1"/>
    <col min="16141" max="16141" width="11.140625" style="637" customWidth="1"/>
    <col min="16142" max="16142" width="12" style="637" customWidth="1"/>
    <col min="16143" max="16143" width="11.140625" style="637" customWidth="1"/>
    <col min="16144" max="16384" width="9.140625" style="637"/>
  </cols>
  <sheetData>
    <row r="1" spans="1:15">
      <c r="A1" s="1941" t="s">
        <v>720</v>
      </c>
      <c r="B1" s="1941"/>
      <c r="C1" s="1941"/>
      <c r="D1" s="1941"/>
      <c r="E1" s="1941"/>
      <c r="F1" s="1941"/>
      <c r="G1" s="1941"/>
      <c r="H1" s="1941"/>
      <c r="I1" s="1941"/>
      <c r="J1" s="1941"/>
      <c r="K1" s="1941"/>
      <c r="L1" s="1941"/>
      <c r="M1" s="1941"/>
      <c r="N1" s="1941"/>
      <c r="O1" s="1941"/>
    </row>
    <row r="2" spans="1:15" ht="16.5">
      <c r="B2" s="736" t="s">
        <v>721</v>
      </c>
      <c r="O2" s="737" t="e">
        <f>'[119]Airvalve-HDPE'!O2</f>
        <v>#REF!</v>
      </c>
    </row>
    <row r="3" spans="1:15" s="739" customFormat="1" ht="33" customHeight="1">
      <c r="A3" s="1942" t="s">
        <v>722</v>
      </c>
      <c r="B3" s="738" t="s">
        <v>723</v>
      </c>
      <c r="C3" s="1944" t="s">
        <v>724</v>
      </c>
      <c r="D3" s="1945"/>
      <c r="E3" s="1946"/>
      <c r="F3" s="738" t="s">
        <v>725</v>
      </c>
      <c r="G3" s="738" t="s">
        <v>726</v>
      </c>
      <c r="H3" s="1944" t="s">
        <v>727</v>
      </c>
      <c r="I3" s="1945"/>
      <c r="J3" s="1946"/>
      <c r="K3" s="1944" t="s">
        <v>728</v>
      </c>
      <c r="L3" s="1946"/>
      <c r="M3" s="1944" t="s">
        <v>729</v>
      </c>
      <c r="N3" s="1946"/>
      <c r="O3" s="738" t="s">
        <v>730</v>
      </c>
    </row>
    <row r="4" spans="1:15" s="739" customFormat="1" ht="30">
      <c r="A4" s="1943"/>
      <c r="B4" s="738" t="s">
        <v>731</v>
      </c>
      <c r="C4" s="740" t="s">
        <v>732</v>
      </c>
      <c r="D4" s="740" t="s">
        <v>733</v>
      </c>
      <c r="E4" s="740" t="s">
        <v>734</v>
      </c>
      <c r="F4" s="740" t="s">
        <v>735</v>
      </c>
      <c r="G4" s="740" t="s">
        <v>736</v>
      </c>
      <c r="H4" s="740" t="s">
        <v>737</v>
      </c>
      <c r="I4" s="740" t="s">
        <v>738</v>
      </c>
      <c r="J4" s="740" t="s">
        <v>739</v>
      </c>
      <c r="K4" s="740" t="s">
        <v>740</v>
      </c>
      <c r="L4" s="740" t="s">
        <v>741</v>
      </c>
      <c r="M4" s="740" t="s">
        <v>742</v>
      </c>
      <c r="N4" s="740" t="s">
        <v>743</v>
      </c>
      <c r="O4" s="740" t="s">
        <v>744</v>
      </c>
    </row>
    <row r="5" spans="1:15" s="743" customFormat="1" ht="24">
      <c r="A5" s="741"/>
      <c r="B5" s="741" t="s">
        <v>745</v>
      </c>
      <c r="C5" s="742" t="s">
        <v>746</v>
      </c>
      <c r="D5" s="742" t="s">
        <v>747</v>
      </c>
      <c r="E5" s="742" t="s">
        <v>746</v>
      </c>
      <c r="F5" s="742" t="s">
        <v>748</v>
      </c>
      <c r="G5" s="742" t="s">
        <v>749</v>
      </c>
      <c r="H5" s="742" t="s">
        <v>748</v>
      </c>
      <c r="I5" s="742" t="s">
        <v>748</v>
      </c>
      <c r="J5" s="742" t="s">
        <v>748</v>
      </c>
      <c r="K5" s="742" t="s">
        <v>748</v>
      </c>
      <c r="L5" s="742" t="s">
        <v>748</v>
      </c>
      <c r="M5" s="742" t="s">
        <v>750</v>
      </c>
      <c r="N5" s="742" t="s">
        <v>750</v>
      </c>
      <c r="O5" s="742" t="s">
        <v>750</v>
      </c>
    </row>
    <row r="6" spans="1:15" s="743" customFormat="1" ht="13.5">
      <c r="A6" s="744"/>
      <c r="B6" s="745"/>
      <c r="C6" s="746"/>
      <c r="D6" s="746"/>
      <c r="E6" s="746"/>
      <c r="F6" s="746"/>
      <c r="G6" s="746"/>
      <c r="H6" s="746"/>
      <c r="I6" s="746"/>
      <c r="J6" s="746"/>
      <c r="K6" s="746"/>
      <c r="L6" s="746"/>
      <c r="M6" s="746"/>
      <c r="N6" s="746"/>
      <c r="O6" s="747"/>
    </row>
    <row r="7" spans="1:15" s="743" customFormat="1" ht="16.5">
      <c r="A7" s="778"/>
      <c r="B7" s="779" t="s">
        <v>751</v>
      </c>
      <c r="C7" s="780"/>
      <c r="D7" s="780"/>
      <c r="E7" s="780"/>
      <c r="F7" s="780"/>
      <c r="G7" s="780"/>
      <c r="H7" s="780"/>
      <c r="I7" s="780"/>
      <c r="J7" s="780"/>
      <c r="K7" s="780"/>
      <c r="L7" s="780"/>
      <c r="M7" s="780"/>
      <c r="N7" s="780"/>
      <c r="O7" s="781"/>
    </row>
    <row r="8" spans="1:15" ht="144" customHeight="1">
      <c r="A8" s="752">
        <v>1</v>
      </c>
      <c r="B8" s="989" t="s">
        <v>752</v>
      </c>
      <c r="C8" s="754">
        <v>9922</v>
      </c>
      <c r="D8" s="754">
        <f>C8</f>
        <v>9922</v>
      </c>
      <c r="E8" s="754">
        <f>D8</f>
        <v>9922</v>
      </c>
      <c r="F8" s="754">
        <v>13088</v>
      </c>
      <c r="G8" s="754">
        <v>11696</v>
      </c>
      <c r="H8" s="754">
        <v>20607</v>
      </c>
      <c r="I8" s="754">
        <f>H8</f>
        <v>20607</v>
      </c>
      <c r="J8" s="754">
        <f>H8</f>
        <v>20607</v>
      </c>
      <c r="K8" s="754">
        <v>34244</v>
      </c>
      <c r="L8" s="754">
        <f>K8</f>
        <v>34244</v>
      </c>
      <c r="M8" s="754">
        <v>47429</v>
      </c>
      <c r="N8" s="754">
        <f>M8</f>
        <v>47429</v>
      </c>
      <c r="O8" s="755">
        <v>71682</v>
      </c>
    </row>
    <row r="9" spans="1:15" s="993" customFormat="1" ht="25.5">
      <c r="A9" s="990"/>
      <c r="B9" s="991" t="s">
        <v>920</v>
      </c>
      <c r="C9" s="992">
        <v>5042</v>
      </c>
      <c r="D9" s="992">
        <f>C9</f>
        <v>5042</v>
      </c>
      <c r="E9" s="992">
        <f>D9</f>
        <v>5042</v>
      </c>
      <c r="F9" s="992">
        <v>6616</v>
      </c>
      <c r="G9" s="992">
        <f>F9</f>
        <v>6616</v>
      </c>
      <c r="H9" s="992">
        <v>9332</v>
      </c>
      <c r="I9" s="992">
        <f>H9</f>
        <v>9332</v>
      </c>
      <c r="J9" s="992">
        <f>I9</f>
        <v>9332</v>
      </c>
      <c r="K9" s="992">
        <v>13234</v>
      </c>
      <c r="L9" s="992">
        <f>K9</f>
        <v>13234</v>
      </c>
      <c r="M9" s="992">
        <v>15754</v>
      </c>
      <c r="N9" s="992">
        <f>M9</f>
        <v>15754</v>
      </c>
      <c r="O9" s="992">
        <v>25208</v>
      </c>
    </row>
    <row r="10" spans="1:15" s="993" customFormat="1">
      <c r="A10" s="990">
        <v>2</v>
      </c>
      <c r="B10" s="994" t="s">
        <v>753</v>
      </c>
      <c r="C10" s="995">
        <f>SUM(C8:C9)*5/100</f>
        <v>748.2</v>
      </c>
      <c r="D10" s="995">
        <f t="shared" ref="D10:O10" si="0">SUM(D8:D9)*5/100</f>
        <v>748.2</v>
      </c>
      <c r="E10" s="995">
        <f t="shared" si="0"/>
        <v>748.2</v>
      </c>
      <c r="F10" s="995">
        <f t="shared" si="0"/>
        <v>985.2</v>
      </c>
      <c r="G10" s="995">
        <f t="shared" si="0"/>
        <v>915.6</v>
      </c>
      <c r="H10" s="995">
        <f t="shared" si="0"/>
        <v>1496.95</v>
      </c>
      <c r="I10" s="995">
        <f t="shared" si="0"/>
        <v>1496.95</v>
      </c>
      <c r="J10" s="995">
        <f t="shared" si="0"/>
        <v>1496.95</v>
      </c>
      <c r="K10" s="995">
        <f t="shared" si="0"/>
        <v>2373.9</v>
      </c>
      <c r="L10" s="995">
        <f t="shared" si="0"/>
        <v>2373.9</v>
      </c>
      <c r="M10" s="995">
        <f t="shared" si="0"/>
        <v>3159.15</v>
      </c>
      <c r="N10" s="995">
        <f t="shared" si="0"/>
        <v>3159.15</v>
      </c>
      <c r="O10" s="995">
        <f t="shared" si="0"/>
        <v>4844.5</v>
      </c>
    </row>
    <row r="11" spans="1:15" s="993" customFormat="1">
      <c r="A11" s="996">
        <v>3</v>
      </c>
      <c r="B11" s="997" t="s">
        <v>754</v>
      </c>
      <c r="C11" s="992" t="e">
        <f>'[120]dbl-airvalve-PVC'!C12</f>
        <v>#REF!</v>
      </c>
      <c r="D11" s="992" t="e">
        <f>'[120]dbl-airvalve-PVC'!D12</f>
        <v>#REF!</v>
      </c>
      <c r="E11" s="992" t="e">
        <f>'[120]dbl-airvalve-PVC'!E12</f>
        <v>#REF!</v>
      </c>
      <c r="F11" s="992" t="e">
        <f>'[120]dbl-airvalve-PVC'!F12</f>
        <v>#REF!</v>
      </c>
      <c r="G11" s="992" t="e">
        <f>'[120]dbl-airvalve-PVC'!G12</f>
        <v>#REF!</v>
      </c>
      <c r="H11" s="992" t="e">
        <f>'[120]dbl-airvalve-PVC'!H12</f>
        <v>#REF!</v>
      </c>
      <c r="I11" s="992" t="e">
        <f>'[120]dbl-airvalve-PVC'!I12</f>
        <v>#REF!</v>
      </c>
      <c r="J11" s="992" t="e">
        <f>'[120]dbl-airvalve-PVC'!J12</f>
        <v>#REF!</v>
      </c>
      <c r="K11" s="992" t="e">
        <f>'[120]dbl-airvalve-PVC'!K12</f>
        <v>#REF!</v>
      </c>
      <c r="L11" s="992" t="e">
        <f>'[120]dbl-airvalve-PVC'!L12</f>
        <v>#REF!</v>
      </c>
      <c r="M11" s="992" t="e">
        <f>'[120]dbl-airvalve-PVC'!M12</f>
        <v>#REF!</v>
      </c>
      <c r="N11" s="992" t="e">
        <f>'[120]dbl-airvalve-PVC'!N12</f>
        <v>#REF!</v>
      </c>
      <c r="O11" s="992" t="e">
        <f>'[120]dbl-airvalve-PVC'!O12</f>
        <v>#REF!</v>
      </c>
    </row>
    <row r="12" spans="1:15" s="993" customFormat="1">
      <c r="A12" s="990">
        <v>4</v>
      </c>
      <c r="B12" s="998" t="s">
        <v>755</v>
      </c>
      <c r="C12" s="999" t="e">
        <f>'[120]dbl-airvalve-PVC'!C14</f>
        <v>#REF!</v>
      </c>
      <c r="D12" s="999" t="e">
        <f>'[120]dbl-airvalve-PVC'!D14</f>
        <v>#REF!</v>
      </c>
      <c r="E12" s="999" t="e">
        <f>'[120]dbl-airvalve-PVC'!E14</f>
        <v>#REF!</v>
      </c>
      <c r="F12" s="999" t="e">
        <f>'[120]dbl-airvalve-PVC'!F14</f>
        <v>#REF!</v>
      </c>
      <c r="G12" s="999" t="e">
        <f>'[120]dbl-airvalve-PVC'!G14</f>
        <v>#REF!</v>
      </c>
      <c r="H12" s="999" t="e">
        <f>'[120]dbl-airvalve-PVC'!H14</f>
        <v>#REF!</v>
      </c>
      <c r="I12" s="999" t="e">
        <f>'[120]dbl-airvalve-PVC'!I14</f>
        <v>#REF!</v>
      </c>
      <c r="J12" s="999" t="e">
        <f>'[120]dbl-airvalve-PVC'!J14</f>
        <v>#REF!</v>
      </c>
      <c r="K12" s="999" t="e">
        <f>'[120]dbl-airvalve-PVC'!K14</f>
        <v>#REF!</v>
      </c>
      <c r="L12" s="999" t="e">
        <f>'[120]dbl-airvalve-PVC'!L14</f>
        <v>#REF!</v>
      </c>
      <c r="M12" s="999" t="e">
        <f>'[120]dbl-airvalve-PVC'!M14</f>
        <v>#REF!</v>
      </c>
      <c r="N12" s="999" t="e">
        <f>'[120]dbl-airvalve-PVC'!N14</f>
        <v>#REF!</v>
      </c>
      <c r="O12" s="999" t="e">
        <f>'[120]dbl-airvalve-PVC'!O14</f>
        <v>#REF!</v>
      </c>
    </row>
    <row r="13" spans="1:15" s="1001" customFormat="1">
      <c r="A13" s="996">
        <v>5</v>
      </c>
      <c r="B13" s="1000" t="s">
        <v>756</v>
      </c>
      <c r="C13" s="999" t="e">
        <f>'[120]dbl-airvalve-PVC'!C15</f>
        <v>#REF!</v>
      </c>
      <c r="D13" s="999" t="e">
        <f>'[120]dbl-airvalve-PVC'!D15</f>
        <v>#REF!</v>
      </c>
      <c r="E13" s="999" t="e">
        <f>'[120]dbl-airvalve-PVC'!E15</f>
        <v>#REF!</v>
      </c>
      <c r="F13" s="999" t="e">
        <f>'[120]dbl-airvalve-PVC'!F15</f>
        <v>#REF!</v>
      </c>
      <c r="G13" s="999" t="e">
        <f>'[120]dbl-airvalve-PVC'!G15</f>
        <v>#REF!</v>
      </c>
      <c r="H13" s="999" t="e">
        <f>'[120]dbl-airvalve-PVC'!H15</f>
        <v>#REF!</v>
      </c>
      <c r="I13" s="999" t="e">
        <f>'[120]dbl-airvalve-PVC'!I15</f>
        <v>#REF!</v>
      </c>
      <c r="J13" s="999" t="e">
        <f>'[120]dbl-airvalve-PVC'!J15</f>
        <v>#REF!</v>
      </c>
      <c r="K13" s="999" t="e">
        <f>'[120]dbl-airvalve-PVC'!K15</f>
        <v>#REF!</v>
      </c>
      <c r="L13" s="999" t="e">
        <f>'[120]dbl-airvalve-PVC'!L15</f>
        <v>#REF!</v>
      </c>
      <c r="M13" s="999" t="e">
        <f>'[120]dbl-airvalve-PVC'!M15</f>
        <v>#REF!</v>
      </c>
      <c r="N13" s="999" t="e">
        <f>'[120]dbl-airvalve-PVC'!N15</f>
        <v>#REF!</v>
      </c>
      <c r="O13" s="999" t="e">
        <f>'[120]dbl-airvalve-PVC'!O15</f>
        <v>#REF!</v>
      </c>
    </row>
    <row r="14" spans="1:15" s="993" customFormat="1" ht="40.5">
      <c r="A14" s="990">
        <v>6</v>
      </c>
      <c r="B14" s="1002" t="s">
        <v>921</v>
      </c>
      <c r="C14" s="992" t="e">
        <f>[120]DFjoints!L28*5</f>
        <v>#REF!</v>
      </c>
      <c r="D14" s="992" t="e">
        <f t="shared" ref="D14:E17" si="1">C14</f>
        <v>#REF!</v>
      </c>
      <c r="E14" s="992" t="e">
        <f t="shared" si="1"/>
        <v>#REF!</v>
      </c>
      <c r="F14" s="992" t="e">
        <f>[120]DFjoints!L27*5</f>
        <v>#REF!</v>
      </c>
      <c r="G14" s="992" t="e">
        <f>[120]DFjoints!L27*5</f>
        <v>#REF!</v>
      </c>
      <c r="H14" s="992" t="e">
        <f>[120]DFjoints!L23*5</f>
        <v>#REF!</v>
      </c>
      <c r="I14" s="992" t="e">
        <f t="shared" ref="I14:J17" si="2">H14</f>
        <v>#REF!</v>
      </c>
      <c r="J14" s="992" t="e">
        <f t="shared" si="2"/>
        <v>#REF!</v>
      </c>
      <c r="K14" s="992" t="e">
        <f>[120]DFjoints!L22*5</f>
        <v>#REF!</v>
      </c>
      <c r="L14" s="992" t="e">
        <f>K14</f>
        <v>#REF!</v>
      </c>
      <c r="M14" s="992" t="e">
        <f>[120]DFjoints!L21*5</f>
        <v>#REF!</v>
      </c>
      <c r="N14" s="992" t="e">
        <f>M14</f>
        <v>#REF!</v>
      </c>
      <c r="O14" s="992" t="e">
        <f>[120]DFjoints!L18*5</f>
        <v>#REF!</v>
      </c>
    </row>
    <row r="15" spans="1:15" s="993" customFormat="1" ht="40.5" hidden="1">
      <c r="A15" s="996">
        <v>7</v>
      </c>
      <c r="B15" s="1003" t="s">
        <v>757</v>
      </c>
      <c r="C15" s="992" t="e">
        <f>2*[120]DFjoints!L28*0</f>
        <v>#REF!</v>
      </c>
      <c r="D15" s="992" t="e">
        <f>C15</f>
        <v>#REF!</v>
      </c>
      <c r="E15" s="992" t="e">
        <f>D15</f>
        <v>#REF!</v>
      </c>
      <c r="F15" s="992" t="e">
        <f>2*[120]DFjoints!L27*0</f>
        <v>#REF!</v>
      </c>
      <c r="G15" s="992" t="e">
        <f>2*[120]DFjoints!L24*0</f>
        <v>#REF!</v>
      </c>
      <c r="H15" s="992" t="e">
        <f>2*[120]DFjoints!L23*0</f>
        <v>#REF!</v>
      </c>
      <c r="I15" s="992" t="e">
        <f>H15</f>
        <v>#REF!</v>
      </c>
      <c r="J15" s="992" t="e">
        <f>I15</f>
        <v>#REF!</v>
      </c>
      <c r="K15" s="992" t="e">
        <f>2*[120]DFjoints!L22*0</f>
        <v>#REF!</v>
      </c>
      <c r="L15" s="992" t="e">
        <f>K15</f>
        <v>#REF!</v>
      </c>
      <c r="M15" s="992" t="e">
        <f>2*[120]DFjoints!L21*0</f>
        <v>#REF!</v>
      </c>
      <c r="N15" s="992" t="e">
        <f>M15</f>
        <v>#REF!</v>
      </c>
      <c r="O15" s="992" t="e">
        <f>2*[120]DFjoints!L18*0</f>
        <v>#REF!</v>
      </c>
    </row>
    <row r="16" spans="1:15" s="1005" customFormat="1" ht="27">
      <c r="A16" s="996">
        <v>8</v>
      </c>
      <c r="B16" s="1004" t="s">
        <v>758</v>
      </c>
      <c r="C16" s="999" t="e">
        <f>2*0.6*[120]DFjoints!O30</f>
        <v>#REF!</v>
      </c>
      <c r="D16" s="999" t="e">
        <f>2*0.6*[120]DFjoints!O29</f>
        <v>#REF!</v>
      </c>
      <c r="E16" s="999" t="e">
        <f>2*0.6*[120]DFjoints!O28</f>
        <v>#REF!</v>
      </c>
      <c r="F16" s="995" t="e">
        <f>2*0.6*[120]DFjoints!O27</f>
        <v>#REF!</v>
      </c>
      <c r="G16" s="995" t="e">
        <f>2*0.6*[120]DFjoints!O24</f>
        <v>#REF!</v>
      </c>
      <c r="H16" s="995" t="e">
        <f>2*0.6*[120]DFjoints!O23</f>
        <v>#REF!</v>
      </c>
      <c r="I16" s="995" t="e">
        <f>H16</f>
        <v>#REF!</v>
      </c>
      <c r="J16" s="995" t="e">
        <f>I16</f>
        <v>#REF!</v>
      </c>
      <c r="K16" s="995" t="e">
        <f>2*0.6*[120]DFjoints!O22</f>
        <v>#REF!</v>
      </c>
      <c r="L16" s="999" t="e">
        <f>K16</f>
        <v>#REF!</v>
      </c>
      <c r="M16" s="995" t="e">
        <f>2*0.6*[120]DFjoints!O21</f>
        <v>#REF!</v>
      </c>
      <c r="N16" s="999" t="e">
        <f>M16</f>
        <v>#REF!</v>
      </c>
      <c r="O16" s="995" t="e">
        <f>2*0.6*[120]DFjoints!O18</f>
        <v>#REF!</v>
      </c>
    </row>
    <row r="17" spans="1:15" s="993" customFormat="1">
      <c r="A17" s="996">
        <v>9</v>
      </c>
      <c r="B17" s="1006" t="s">
        <v>759</v>
      </c>
      <c r="C17" s="1007" t="e">
        <f>'[121]PH-Data'!$G$2288</f>
        <v>#REF!</v>
      </c>
      <c r="D17" s="1007" t="e">
        <f t="shared" si="1"/>
        <v>#REF!</v>
      </c>
      <c r="E17" s="1007" t="e">
        <f t="shared" si="1"/>
        <v>#REF!</v>
      </c>
      <c r="F17" s="1007" t="e">
        <f>'[121]PH-Data'!$G$2293</f>
        <v>#REF!</v>
      </c>
      <c r="G17" s="1007" t="e">
        <f>'[121]PH-Data'!$G$2298</f>
        <v>#REF!</v>
      </c>
      <c r="H17" s="1007" t="e">
        <f>'[121]PH-Data'!$G$2303</f>
        <v>#REF!</v>
      </c>
      <c r="I17" s="1007" t="e">
        <f t="shared" si="2"/>
        <v>#REF!</v>
      </c>
      <c r="J17" s="1007" t="e">
        <f t="shared" si="2"/>
        <v>#REF!</v>
      </c>
      <c r="K17" s="1007" t="e">
        <f>'[121]PH-Data'!$G$2308</f>
        <v>#REF!</v>
      </c>
      <c r="L17" s="1007" t="e">
        <f>K17</f>
        <v>#REF!</v>
      </c>
      <c r="M17" s="1007" t="e">
        <f>'[121]PH-Data'!$G$2312</f>
        <v>#REF!</v>
      </c>
      <c r="N17" s="1007" t="e">
        <f>M17</f>
        <v>#REF!</v>
      </c>
      <c r="O17" s="1007" t="e">
        <f>'[121]PH-Data'!$G$2317</f>
        <v>#REF!</v>
      </c>
    </row>
    <row r="18" spans="1:15">
      <c r="A18" s="752">
        <v>11</v>
      </c>
      <c r="B18" s="769" t="s">
        <v>760</v>
      </c>
      <c r="C18" s="757">
        <v>12570</v>
      </c>
      <c r="D18" s="757">
        <v>12570</v>
      </c>
      <c r="E18" s="757">
        <v>12570</v>
      </c>
      <c r="F18" s="757">
        <v>17025</v>
      </c>
      <c r="G18" s="757">
        <v>17025</v>
      </c>
      <c r="H18" s="757">
        <v>17025</v>
      </c>
      <c r="I18" s="757">
        <v>17025</v>
      </c>
      <c r="J18" s="757">
        <v>17025</v>
      </c>
      <c r="K18" s="757">
        <v>17025</v>
      </c>
      <c r="L18" s="757">
        <v>17025</v>
      </c>
      <c r="M18" s="757">
        <v>25466</v>
      </c>
      <c r="N18" s="757">
        <v>25466</v>
      </c>
      <c r="O18" s="768">
        <v>25466</v>
      </c>
    </row>
    <row r="19" spans="1:15" ht="20.25" customHeight="1">
      <c r="A19" s="1008">
        <v>12</v>
      </c>
      <c r="B19" s="782" t="s">
        <v>761</v>
      </c>
      <c r="C19" s="783" t="e">
        <f t="shared" ref="C19:O19" si="3">SUM(C8:C17)*13.615%</f>
        <v>#REF!</v>
      </c>
      <c r="D19" s="783" t="e">
        <f t="shared" si="3"/>
        <v>#REF!</v>
      </c>
      <c r="E19" s="783" t="e">
        <f t="shared" si="3"/>
        <v>#REF!</v>
      </c>
      <c r="F19" s="783" t="e">
        <f t="shared" si="3"/>
        <v>#REF!</v>
      </c>
      <c r="G19" s="783" t="e">
        <f t="shared" si="3"/>
        <v>#REF!</v>
      </c>
      <c r="H19" s="783" t="e">
        <f t="shared" si="3"/>
        <v>#REF!</v>
      </c>
      <c r="I19" s="783" t="e">
        <f t="shared" si="3"/>
        <v>#REF!</v>
      </c>
      <c r="J19" s="783" t="e">
        <f t="shared" si="3"/>
        <v>#REF!</v>
      </c>
      <c r="K19" s="783" t="e">
        <f t="shared" si="3"/>
        <v>#REF!</v>
      </c>
      <c r="L19" s="783" t="e">
        <f t="shared" si="3"/>
        <v>#REF!</v>
      </c>
      <c r="M19" s="783" t="e">
        <f t="shared" si="3"/>
        <v>#REF!</v>
      </c>
      <c r="N19" s="783" t="e">
        <f t="shared" si="3"/>
        <v>#REF!</v>
      </c>
      <c r="O19" s="784" t="e">
        <f t="shared" si="3"/>
        <v>#REF!</v>
      </c>
    </row>
    <row r="20" spans="1:15">
      <c r="A20" s="785"/>
      <c r="B20" s="786" t="s">
        <v>762</v>
      </c>
      <c r="C20" s="787" t="e">
        <f>SUM(C8:C19)</f>
        <v>#REF!</v>
      </c>
      <c r="D20" s="787" t="e">
        <f t="shared" ref="D20:O20" si="4">SUM(D8:D19)</f>
        <v>#REF!</v>
      </c>
      <c r="E20" s="787" t="e">
        <f t="shared" si="4"/>
        <v>#REF!</v>
      </c>
      <c r="F20" s="787" t="e">
        <f t="shared" si="4"/>
        <v>#REF!</v>
      </c>
      <c r="G20" s="787" t="e">
        <f t="shared" si="4"/>
        <v>#REF!</v>
      </c>
      <c r="H20" s="787" t="e">
        <f t="shared" si="4"/>
        <v>#REF!</v>
      </c>
      <c r="I20" s="787" t="e">
        <f t="shared" si="4"/>
        <v>#REF!</v>
      </c>
      <c r="J20" s="787" t="e">
        <f t="shared" si="4"/>
        <v>#REF!</v>
      </c>
      <c r="K20" s="787" t="e">
        <f t="shared" si="4"/>
        <v>#REF!</v>
      </c>
      <c r="L20" s="787" t="e">
        <f t="shared" si="4"/>
        <v>#REF!</v>
      </c>
      <c r="M20" s="787" t="e">
        <f t="shared" si="4"/>
        <v>#REF!</v>
      </c>
      <c r="N20" s="787" t="e">
        <f t="shared" si="4"/>
        <v>#REF!</v>
      </c>
      <c r="O20" s="787" t="e">
        <f t="shared" si="4"/>
        <v>#REF!</v>
      </c>
    </row>
    <row r="22" spans="1:15" ht="16.5" hidden="1">
      <c r="B22" s="736" t="s">
        <v>763</v>
      </c>
    </row>
    <row r="23" spans="1:15" s="739" customFormat="1" ht="33" hidden="1" customHeight="1">
      <c r="A23" s="1942" t="s">
        <v>722</v>
      </c>
      <c r="B23" s="738" t="s">
        <v>723</v>
      </c>
      <c r="C23" s="1944" t="s">
        <v>724</v>
      </c>
      <c r="D23" s="1945"/>
      <c r="E23" s="1946"/>
      <c r="F23" s="738" t="s">
        <v>725</v>
      </c>
      <c r="G23" s="738" t="s">
        <v>726</v>
      </c>
      <c r="H23" s="1944" t="s">
        <v>727</v>
      </c>
      <c r="I23" s="1945"/>
      <c r="J23" s="1946"/>
      <c r="K23" s="1944" t="s">
        <v>728</v>
      </c>
      <c r="L23" s="1946"/>
      <c r="M23" s="1944" t="s">
        <v>729</v>
      </c>
      <c r="N23" s="1946"/>
      <c r="O23" s="738" t="s">
        <v>730</v>
      </c>
    </row>
    <row r="24" spans="1:15" s="739" customFormat="1" ht="30" hidden="1">
      <c r="A24" s="1943"/>
      <c r="B24" s="738" t="s">
        <v>731</v>
      </c>
      <c r="C24" s="740" t="s">
        <v>732</v>
      </c>
      <c r="D24" s="740" t="s">
        <v>733</v>
      </c>
      <c r="E24" s="740" t="s">
        <v>734</v>
      </c>
      <c r="F24" s="740" t="s">
        <v>735</v>
      </c>
      <c r="G24" s="740" t="s">
        <v>736</v>
      </c>
      <c r="H24" s="740" t="s">
        <v>737</v>
      </c>
      <c r="I24" s="740" t="s">
        <v>738</v>
      </c>
      <c r="J24" s="740" t="s">
        <v>739</v>
      </c>
      <c r="K24" s="740" t="s">
        <v>740</v>
      </c>
      <c r="L24" s="740" t="s">
        <v>741</v>
      </c>
      <c r="M24" s="740" t="s">
        <v>742</v>
      </c>
      <c r="N24" s="740" t="s">
        <v>743</v>
      </c>
      <c r="O24" s="740" t="s">
        <v>744</v>
      </c>
    </row>
    <row r="25" spans="1:15" s="743" customFormat="1" ht="27" hidden="1">
      <c r="A25" s="741"/>
      <c r="B25" s="741" t="s">
        <v>745</v>
      </c>
      <c r="C25" s="764" t="s">
        <v>747</v>
      </c>
      <c r="D25" s="764" t="s">
        <v>747</v>
      </c>
      <c r="E25" s="764" t="s">
        <v>747</v>
      </c>
      <c r="F25" s="764" t="s">
        <v>749</v>
      </c>
      <c r="G25" s="764" t="s">
        <v>749</v>
      </c>
      <c r="H25" s="764" t="s">
        <v>749</v>
      </c>
      <c r="I25" s="764" t="s">
        <v>749</v>
      </c>
      <c r="J25" s="764" t="s">
        <v>749</v>
      </c>
      <c r="K25" s="764" t="s">
        <v>749</v>
      </c>
      <c r="L25" s="764" t="s">
        <v>749</v>
      </c>
      <c r="M25" s="764" t="s">
        <v>764</v>
      </c>
      <c r="N25" s="764" t="s">
        <v>764</v>
      </c>
      <c r="O25" s="764" t="s">
        <v>764</v>
      </c>
    </row>
    <row r="26" spans="1:15" s="743" customFormat="1" ht="13.5" hidden="1">
      <c r="A26" s="744"/>
      <c r="B26" s="745"/>
      <c r="C26" s="746"/>
      <c r="D26" s="746"/>
      <c r="E26" s="746"/>
      <c r="F26" s="746"/>
      <c r="G26" s="746"/>
      <c r="H26" s="746"/>
      <c r="I26" s="746"/>
      <c r="J26" s="746"/>
      <c r="K26" s="746"/>
      <c r="L26" s="746"/>
      <c r="M26" s="746"/>
      <c r="N26" s="746"/>
      <c r="O26" s="747"/>
    </row>
    <row r="27" spans="1:15" s="743" customFormat="1" ht="16.5" hidden="1">
      <c r="A27" s="748"/>
      <c r="B27" s="749" t="s">
        <v>751</v>
      </c>
      <c r="C27" s="750"/>
      <c r="D27" s="750"/>
      <c r="E27" s="750"/>
      <c r="F27" s="750"/>
      <c r="G27" s="750"/>
      <c r="H27" s="750"/>
      <c r="I27" s="750"/>
      <c r="J27" s="750"/>
      <c r="K27" s="750"/>
      <c r="L27" s="750"/>
      <c r="M27" s="750"/>
      <c r="N27" s="750"/>
      <c r="O27" s="751"/>
    </row>
    <row r="28" spans="1:15" ht="24.95" hidden="1" customHeight="1">
      <c r="A28" s="752">
        <v>1</v>
      </c>
      <c r="B28" s="765" t="s">
        <v>765</v>
      </c>
      <c r="C28" s="766">
        <v>3135</v>
      </c>
      <c r="D28" s="766">
        <f>C28</f>
        <v>3135</v>
      </c>
      <c r="E28" s="766">
        <f>D28</f>
        <v>3135</v>
      </c>
      <c r="F28" s="766">
        <v>4389</v>
      </c>
      <c r="G28" s="766">
        <v>5472</v>
      </c>
      <c r="H28" s="766">
        <v>6612</v>
      </c>
      <c r="I28" s="766">
        <f>H28</f>
        <v>6612</v>
      </c>
      <c r="J28" s="766">
        <f>H28</f>
        <v>6612</v>
      </c>
      <c r="K28" s="766">
        <v>11400</v>
      </c>
      <c r="L28" s="766">
        <f>K28</f>
        <v>11400</v>
      </c>
      <c r="M28" s="766">
        <v>18050</v>
      </c>
      <c r="N28" s="766">
        <f>M28</f>
        <v>18050</v>
      </c>
      <c r="O28" s="767">
        <v>23750</v>
      </c>
    </row>
    <row r="29" spans="1:15" ht="45" hidden="1">
      <c r="A29" s="756">
        <v>2</v>
      </c>
      <c r="B29" s="753" t="s">
        <v>766</v>
      </c>
      <c r="C29" s="757">
        <f t="shared" ref="C29:O29" si="5">C28*10/100</f>
        <v>313.5</v>
      </c>
      <c r="D29" s="757">
        <f t="shared" si="5"/>
        <v>313.5</v>
      </c>
      <c r="E29" s="757">
        <f t="shared" si="5"/>
        <v>313.5</v>
      </c>
      <c r="F29" s="757">
        <f t="shared" si="5"/>
        <v>438.9</v>
      </c>
      <c r="G29" s="757">
        <f t="shared" si="5"/>
        <v>547.20000000000005</v>
      </c>
      <c r="H29" s="757">
        <f t="shared" si="5"/>
        <v>661.2</v>
      </c>
      <c r="I29" s="757">
        <f t="shared" si="5"/>
        <v>661.2</v>
      </c>
      <c r="J29" s="757">
        <f t="shared" si="5"/>
        <v>661.2</v>
      </c>
      <c r="K29" s="757">
        <f t="shared" si="5"/>
        <v>1140</v>
      </c>
      <c r="L29" s="757">
        <f t="shared" si="5"/>
        <v>1140</v>
      </c>
      <c r="M29" s="757">
        <f t="shared" si="5"/>
        <v>1805</v>
      </c>
      <c r="N29" s="757">
        <f t="shared" si="5"/>
        <v>1805</v>
      </c>
      <c r="O29" s="768">
        <f t="shared" si="5"/>
        <v>2375</v>
      </c>
    </row>
    <row r="30" spans="1:15" ht="24.95" hidden="1" customHeight="1">
      <c r="A30" s="752">
        <v>3</v>
      </c>
      <c r="B30" s="758" t="s">
        <v>767</v>
      </c>
      <c r="C30" s="757">
        <f>641.06*2</f>
        <v>1282.1199999999999</v>
      </c>
      <c r="D30" s="757">
        <f>C30</f>
        <v>1282.1199999999999</v>
      </c>
      <c r="E30" s="757">
        <f>D30</f>
        <v>1282.1199999999999</v>
      </c>
      <c r="F30" s="757">
        <f>786.03*2</f>
        <v>1572.06</v>
      </c>
      <c r="G30" s="757">
        <f>1012.8*2</f>
        <v>2025.6</v>
      </c>
      <c r="H30" s="757">
        <f>1275.47*2</f>
        <v>2550.94</v>
      </c>
      <c r="I30" s="757">
        <f>H30</f>
        <v>2550.94</v>
      </c>
      <c r="J30" s="757">
        <f>I30</f>
        <v>2550.94</v>
      </c>
      <c r="K30" s="757">
        <f>1817.45*2</f>
        <v>3634.9</v>
      </c>
      <c r="L30" s="757">
        <f>K30</f>
        <v>3634.9</v>
      </c>
      <c r="M30" s="757">
        <f>2429.91*2</f>
        <v>4859.82</v>
      </c>
      <c r="N30" s="757">
        <f>M30</f>
        <v>4859.82</v>
      </c>
      <c r="O30" s="768">
        <f>3100.9*2</f>
        <v>6201.8</v>
      </c>
    </row>
    <row r="31" spans="1:15" ht="24.95" hidden="1" customHeight="1">
      <c r="A31" s="752">
        <v>4</v>
      </c>
      <c r="B31" s="759" t="s">
        <v>755</v>
      </c>
      <c r="C31" s="757">
        <v>50</v>
      </c>
      <c r="D31" s="757">
        <v>70</v>
      </c>
      <c r="E31" s="757">
        <v>90</v>
      </c>
      <c r="F31" s="757">
        <v>100</v>
      </c>
      <c r="G31" s="757">
        <v>142</v>
      </c>
      <c r="H31" s="757">
        <v>165</v>
      </c>
      <c r="I31" s="757">
        <v>188</v>
      </c>
      <c r="J31" s="757">
        <v>220</v>
      </c>
      <c r="K31" s="757">
        <v>260</v>
      </c>
      <c r="L31" s="757">
        <v>280</v>
      </c>
      <c r="M31" s="757">
        <v>340</v>
      </c>
      <c r="N31" s="757">
        <v>380</v>
      </c>
      <c r="O31" s="768">
        <v>420</v>
      </c>
    </row>
    <row r="32" spans="1:15" ht="24.95" hidden="1" customHeight="1">
      <c r="A32" s="752">
        <v>5</v>
      </c>
      <c r="B32" s="758" t="s">
        <v>768</v>
      </c>
      <c r="C32" s="757">
        <v>1082</v>
      </c>
      <c r="D32" s="757">
        <v>1082</v>
      </c>
      <c r="E32" s="757">
        <v>1082</v>
      </c>
      <c r="F32" s="757">
        <v>1332</v>
      </c>
      <c r="G32" s="757">
        <v>1720</v>
      </c>
      <c r="H32" s="757">
        <v>2130</v>
      </c>
      <c r="I32" s="757">
        <v>2130</v>
      </c>
      <c r="J32" s="757">
        <v>2130</v>
      </c>
      <c r="K32" s="757">
        <v>3532</v>
      </c>
      <c r="L32" s="757">
        <v>3532</v>
      </c>
      <c r="M32" s="757">
        <v>4995</v>
      </c>
      <c r="N32" s="757">
        <v>4995</v>
      </c>
      <c r="O32" s="768">
        <v>6348</v>
      </c>
    </row>
    <row r="33" spans="1:15" ht="24.95" hidden="1" customHeight="1">
      <c r="A33" s="752">
        <v>6</v>
      </c>
      <c r="B33" s="758" t="s">
        <v>756</v>
      </c>
      <c r="C33" s="757">
        <v>360</v>
      </c>
      <c r="D33" s="757">
        <v>360</v>
      </c>
      <c r="E33" s="757">
        <v>360</v>
      </c>
      <c r="F33" s="757">
        <v>440</v>
      </c>
      <c r="G33" s="757">
        <v>560</v>
      </c>
      <c r="H33" s="757">
        <v>560</v>
      </c>
      <c r="I33" s="757">
        <v>640</v>
      </c>
      <c r="J33" s="757">
        <v>720</v>
      </c>
      <c r="K33" s="757">
        <v>780</v>
      </c>
      <c r="L33" s="757">
        <v>825</v>
      </c>
      <c r="M33" s="757">
        <v>840</v>
      </c>
      <c r="N33" s="757">
        <v>860</v>
      </c>
      <c r="O33" s="768">
        <v>860</v>
      </c>
    </row>
    <row r="34" spans="1:15" ht="45" hidden="1">
      <c r="A34" s="752">
        <v>7</v>
      </c>
      <c r="B34" s="769" t="s">
        <v>769</v>
      </c>
      <c r="C34" s="757">
        <f>73.58*5</f>
        <v>367.9</v>
      </c>
      <c r="D34" s="757">
        <f>C34</f>
        <v>367.9</v>
      </c>
      <c r="E34" s="757">
        <f>D34</f>
        <v>367.9</v>
      </c>
      <c r="F34" s="757">
        <f>132.18*5</f>
        <v>660.90000000000009</v>
      </c>
      <c r="G34" s="757">
        <f>138.25*5</f>
        <v>691.25</v>
      </c>
      <c r="H34" s="757">
        <f>182.47*5</f>
        <v>912.35</v>
      </c>
      <c r="I34" s="757">
        <f>H34</f>
        <v>912.35</v>
      </c>
      <c r="J34" s="757">
        <f>I34</f>
        <v>912.35</v>
      </c>
      <c r="K34" s="757">
        <f>193.94</f>
        <v>193.94</v>
      </c>
      <c r="L34" s="757">
        <f>K34</f>
        <v>193.94</v>
      </c>
      <c r="M34" s="757">
        <f>283.82*5</f>
        <v>1419.1</v>
      </c>
      <c r="N34" s="757">
        <f>M34</f>
        <v>1419.1</v>
      </c>
      <c r="O34" s="768">
        <f>301.04*5</f>
        <v>1505.2</v>
      </c>
    </row>
    <row r="35" spans="1:15" ht="15.75" hidden="1" thickBot="1">
      <c r="A35" s="752"/>
      <c r="B35" s="762" t="s">
        <v>770</v>
      </c>
      <c r="C35" s="763">
        <f t="shared" ref="C35:O35" si="6">ROUND((SUM(C28:C34)),0)</f>
        <v>6591</v>
      </c>
      <c r="D35" s="763">
        <f t="shared" si="6"/>
        <v>6611</v>
      </c>
      <c r="E35" s="763">
        <f t="shared" si="6"/>
        <v>6631</v>
      </c>
      <c r="F35" s="763">
        <f t="shared" si="6"/>
        <v>8933</v>
      </c>
      <c r="G35" s="763">
        <f t="shared" si="6"/>
        <v>11158</v>
      </c>
      <c r="H35" s="763">
        <f t="shared" si="6"/>
        <v>13591</v>
      </c>
      <c r="I35" s="763">
        <f t="shared" si="6"/>
        <v>13694</v>
      </c>
      <c r="J35" s="763">
        <f t="shared" si="6"/>
        <v>13806</v>
      </c>
      <c r="K35" s="763">
        <f t="shared" si="6"/>
        <v>20941</v>
      </c>
      <c r="L35" s="763">
        <f t="shared" si="6"/>
        <v>21006</v>
      </c>
      <c r="M35" s="763">
        <f t="shared" si="6"/>
        <v>32309</v>
      </c>
      <c r="N35" s="763">
        <f t="shared" si="6"/>
        <v>32369</v>
      </c>
      <c r="O35" s="763">
        <f t="shared" si="6"/>
        <v>41460</v>
      </c>
    </row>
    <row r="36" spans="1:15" hidden="1">
      <c r="A36" s="752"/>
      <c r="B36" s="770"/>
      <c r="C36" s="771"/>
      <c r="D36" s="771"/>
      <c r="E36" s="771"/>
      <c r="F36" s="771"/>
      <c r="G36" s="771"/>
      <c r="H36" s="771"/>
      <c r="I36" s="771"/>
      <c r="J36" s="771"/>
      <c r="K36" s="771"/>
      <c r="L36" s="771"/>
      <c r="M36" s="771"/>
      <c r="N36" s="771"/>
      <c r="O36" s="771"/>
    </row>
    <row r="37" spans="1:15" hidden="1">
      <c r="A37" s="752"/>
      <c r="B37" s="772" t="s">
        <v>771</v>
      </c>
      <c r="C37" s="757"/>
      <c r="D37" s="757"/>
      <c r="E37" s="757"/>
      <c r="F37" s="757"/>
      <c r="G37" s="757"/>
      <c r="H37" s="757"/>
      <c r="I37" s="757"/>
      <c r="J37" s="757"/>
      <c r="K37" s="757"/>
      <c r="L37" s="757"/>
      <c r="M37" s="757"/>
      <c r="N37" s="757"/>
      <c r="O37" s="768"/>
    </row>
    <row r="38" spans="1:15" ht="24.95" hidden="1" customHeight="1">
      <c r="A38" s="752">
        <v>8</v>
      </c>
      <c r="B38" s="759" t="s">
        <v>772</v>
      </c>
      <c r="C38" s="757">
        <f>55.1*5</f>
        <v>275.5</v>
      </c>
      <c r="D38" s="757">
        <f t="shared" ref="D38:E40" si="7">C38</f>
        <v>275.5</v>
      </c>
      <c r="E38" s="757">
        <f t="shared" si="7"/>
        <v>275.5</v>
      </c>
      <c r="F38" s="757">
        <f>58.7*5</f>
        <v>293.5</v>
      </c>
      <c r="G38" s="757">
        <f>84.8*5</f>
        <v>424</v>
      </c>
      <c r="H38" s="757">
        <f>88.3*5</f>
        <v>441.5</v>
      </c>
      <c r="I38" s="757">
        <f>H38</f>
        <v>441.5</v>
      </c>
      <c r="J38" s="757">
        <f>I38</f>
        <v>441.5</v>
      </c>
      <c r="K38" s="757">
        <f>116.5*5</f>
        <v>582.5</v>
      </c>
      <c r="L38" s="757">
        <f>K38</f>
        <v>582.5</v>
      </c>
      <c r="M38" s="757">
        <f>144*5</f>
        <v>720</v>
      </c>
      <c r="N38" s="757">
        <f>M38</f>
        <v>720</v>
      </c>
      <c r="O38" s="768">
        <f>172.5*5</f>
        <v>862.5</v>
      </c>
    </row>
    <row r="39" spans="1:15" ht="24.95" hidden="1" customHeight="1">
      <c r="A39" s="752">
        <v>9</v>
      </c>
      <c r="B39" s="758" t="s">
        <v>759</v>
      </c>
      <c r="C39" s="757">
        <v>23.2</v>
      </c>
      <c r="D39" s="757">
        <f t="shared" si="7"/>
        <v>23.2</v>
      </c>
      <c r="E39" s="757">
        <f t="shared" si="7"/>
        <v>23.2</v>
      </c>
      <c r="F39" s="757">
        <v>30.6</v>
      </c>
      <c r="G39" s="757">
        <v>40.1</v>
      </c>
      <c r="H39" s="757">
        <v>47.4</v>
      </c>
      <c r="I39" s="757">
        <f>H39</f>
        <v>47.4</v>
      </c>
      <c r="J39" s="757">
        <f>I39</f>
        <v>47.4</v>
      </c>
      <c r="K39" s="757">
        <v>87.7</v>
      </c>
      <c r="L39" s="757">
        <f>K39</f>
        <v>87.7</v>
      </c>
      <c r="M39" s="757">
        <v>118.6</v>
      </c>
      <c r="N39" s="757">
        <f>M39</f>
        <v>118.6</v>
      </c>
      <c r="O39" s="768">
        <v>179.6</v>
      </c>
    </row>
    <row r="40" spans="1:15" ht="24.95" hidden="1" customHeight="1">
      <c r="A40" s="752">
        <v>10</v>
      </c>
      <c r="B40" s="758" t="s">
        <v>773</v>
      </c>
      <c r="C40" s="757">
        <f>0.6*17.6*2</f>
        <v>21.12</v>
      </c>
      <c r="D40" s="757">
        <f t="shared" si="7"/>
        <v>21.12</v>
      </c>
      <c r="E40" s="757">
        <f t="shared" si="7"/>
        <v>21.12</v>
      </c>
      <c r="F40" s="757">
        <f>0.6*2*17.6</f>
        <v>21.12</v>
      </c>
      <c r="G40" s="757">
        <f>F40</f>
        <v>21.12</v>
      </c>
      <c r="H40" s="757">
        <f>0.6*2*18.4</f>
        <v>22.08</v>
      </c>
      <c r="I40" s="757">
        <f>H40</f>
        <v>22.08</v>
      </c>
      <c r="J40" s="757">
        <f>0.6*2*18.8</f>
        <v>22.56</v>
      </c>
      <c r="K40" s="757">
        <f>0.6*2*20.6</f>
        <v>24.720000000000002</v>
      </c>
      <c r="L40" s="757">
        <f>0.6*2*22</f>
        <v>26.4</v>
      </c>
      <c r="M40" s="757">
        <f>0.6*2*23.4</f>
        <v>28.08</v>
      </c>
      <c r="N40" s="757">
        <f>M40</f>
        <v>28.08</v>
      </c>
      <c r="O40" s="768">
        <f>0.6*2*29.9</f>
        <v>35.879999999999995</v>
      </c>
    </row>
    <row r="41" spans="1:15" hidden="1">
      <c r="A41" s="752">
        <v>11</v>
      </c>
      <c r="B41" s="769" t="s">
        <v>760</v>
      </c>
      <c r="C41" s="757" t="e">
        <f>VLOOKUP(C25,'[119]ssr-rates'!$N$7:$O$12,2,FALSE)</f>
        <v>#N/A</v>
      </c>
      <c r="D41" s="757" t="e">
        <f>VLOOKUP(D25,'[119]ssr-rates'!$N$7:$O$12,2,FALSE)</f>
        <v>#N/A</v>
      </c>
      <c r="E41" s="757" t="e">
        <f>VLOOKUP(E25,'[119]ssr-rates'!$N$7:$O$12,2,FALSE)</f>
        <v>#N/A</v>
      </c>
      <c r="F41" s="757" t="e">
        <f>VLOOKUP(F25,'[119]ssr-rates'!$N$7:$O$12,2,FALSE)</f>
        <v>#N/A</v>
      </c>
      <c r="G41" s="757" t="e">
        <f>VLOOKUP(G25,'[119]ssr-rates'!$N$7:$O$12,2,FALSE)</f>
        <v>#N/A</v>
      </c>
      <c r="H41" s="757" t="e">
        <f>VLOOKUP(H25,'[119]ssr-rates'!$N$7:$O$12,2,FALSE)</f>
        <v>#N/A</v>
      </c>
      <c r="I41" s="757" t="e">
        <f>VLOOKUP(I25,'[119]ssr-rates'!$N$7:$O$12,2,FALSE)</f>
        <v>#N/A</v>
      </c>
      <c r="J41" s="757" t="e">
        <f>VLOOKUP(J25,'[119]ssr-rates'!$N$7:$O$12,2,FALSE)</f>
        <v>#N/A</v>
      </c>
      <c r="K41" s="757" t="e">
        <f>VLOOKUP(K25,'[119]ssr-rates'!$N$7:$O$12,2,FALSE)</f>
        <v>#N/A</v>
      </c>
      <c r="L41" s="757" t="e">
        <f>VLOOKUP(L25,'[119]ssr-rates'!$N$7:$O$12,2,FALSE)</f>
        <v>#N/A</v>
      </c>
      <c r="M41" s="757" t="e">
        <f>VLOOKUP(M25,'[119]ssr-rates'!$N$7:$O$12,2,FALSE)</f>
        <v>#N/A</v>
      </c>
      <c r="N41" s="757" t="e">
        <f>VLOOKUP(N25,'[119]ssr-rates'!$N$7:$O$12,2,FALSE)</f>
        <v>#N/A</v>
      </c>
      <c r="O41" s="757" t="e">
        <f>VLOOKUP(O25,'[119]ssr-rates'!$N$7:$O$12,2,FALSE)</f>
        <v>#N/A</v>
      </c>
    </row>
    <row r="42" spans="1:15" ht="21" hidden="1" customHeight="1">
      <c r="A42" s="760">
        <v>12</v>
      </c>
      <c r="B42" s="773" t="s">
        <v>774</v>
      </c>
      <c r="C42" s="774">
        <f>SUM(C38:C40)*0.13</f>
        <v>41.576599999999999</v>
      </c>
      <c r="D42" s="774">
        <f t="shared" ref="D42:O42" si="8">SUM(D38:D40)*0.13</f>
        <v>41.576599999999999</v>
      </c>
      <c r="E42" s="774">
        <f t="shared" si="8"/>
        <v>41.576599999999999</v>
      </c>
      <c r="F42" s="774">
        <f t="shared" si="8"/>
        <v>44.878600000000006</v>
      </c>
      <c r="G42" s="774">
        <f t="shared" si="8"/>
        <v>63.078600000000009</v>
      </c>
      <c r="H42" s="774">
        <f t="shared" si="8"/>
        <v>66.427399999999992</v>
      </c>
      <c r="I42" s="774">
        <f t="shared" si="8"/>
        <v>66.427399999999992</v>
      </c>
      <c r="J42" s="774">
        <f t="shared" si="8"/>
        <v>66.489800000000002</v>
      </c>
      <c r="K42" s="774">
        <f t="shared" si="8"/>
        <v>90.339600000000019</v>
      </c>
      <c r="L42" s="774">
        <f t="shared" si="8"/>
        <v>90.558000000000007</v>
      </c>
      <c r="M42" s="774">
        <f t="shared" si="8"/>
        <v>112.66840000000001</v>
      </c>
      <c r="N42" s="774">
        <f t="shared" si="8"/>
        <v>112.66840000000001</v>
      </c>
      <c r="O42" s="774">
        <f t="shared" si="8"/>
        <v>140.13740000000001</v>
      </c>
    </row>
    <row r="43" spans="1:15" ht="15.75" hidden="1" thickBot="1">
      <c r="A43" s="761"/>
      <c r="B43" s="762" t="s">
        <v>775</v>
      </c>
      <c r="C43" s="763" t="e">
        <f t="shared" ref="C43:O43" si="9">ROUND((SUM(C38:C42)),0)</f>
        <v>#N/A</v>
      </c>
      <c r="D43" s="763" t="e">
        <f t="shared" si="9"/>
        <v>#N/A</v>
      </c>
      <c r="E43" s="763" t="e">
        <f t="shared" si="9"/>
        <v>#N/A</v>
      </c>
      <c r="F43" s="763" t="e">
        <f t="shared" si="9"/>
        <v>#N/A</v>
      </c>
      <c r="G43" s="763" t="e">
        <f t="shared" si="9"/>
        <v>#N/A</v>
      </c>
      <c r="H43" s="763" t="e">
        <f t="shared" si="9"/>
        <v>#N/A</v>
      </c>
      <c r="I43" s="763" t="e">
        <f t="shared" si="9"/>
        <v>#N/A</v>
      </c>
      <c r="J43" s="763" t="e">
        <f t="shared" si="9"/>
        <v>#N/A</v>
      </c>
      <c r="K43" s="763" t="e">
        <f t="shared" si="9"/>
        <v>#N/A</v>
      </c>
      <c r="L43" s="763" t="e">
        <f t="shared" si="9"/>
        <v>#N/A</v>
      </c>
      <c r="M43" s="763" t="e">
        <f t="shared" si="9"/>
        <v>#N/A</v>
      </c>
      <c r="N43" s="763" t="e">
        <f t="shared" si="9"/>
        <v>#N/A</v>
      </c>
      <c r="O43" s="763" t="e">
        <f t="shared" si="9"/>
        <v>#N/A</v>
      </c>
    </row>
    <row r="44" spans="1:15" hidden="1">
      <c r="C44" s="775"/>
      <c r="F44" s="775"/>
    </row>
    <row r="45" spans="1:15" hidden="1">
      <c r="C45" s="775"/>
      <c r="D45" s="775"/>
      <c r="E45" s="775"/>
      <c r="F45" s="775"/>
      <c r="G45" s="775"/>
      <c r="H45" s="775"/>
      <c r="I45" s="775"/>
    </row>
    <row r="46" spans="1:15" ht="15.75" hidden="1" thickBot="1">
      <c r="B46" s="776" t="s">
        <v>762</v>
      </c>
      <c r="C46" s="777" t="e">
        <f>C35+C43</f>
        <v>#N/A</v>
      </c>
      <c r="D46" s="777" t="e">
        <f t="shared" ref="D46:O46" si="10">D35+D43</f>
        <v>#N/A</v>
      </c>
      <c r="E46" s="777" t="e">
        <f t="shared" si="10"/>
        <v>#N/A</v>
      </c>
      <c r="F46" s="777" t="e">
        <f t="shared" si="10"/>
        <v>#N/A</v>
      </c>
      <c r="G46" s="777" t="e">
        <f t="shared" si="10"/>
        <v>#N/A</v>
      </c>
      <c r="H46" s="777" t="e">
        <f t="shared" si="10"/>
        <v>#N/A</v>
      </c>
      <c r="I46" s="777" t="e">
        <f t="shared" si="10"/>
        <v>#N/A</v>
      </c>
      <c r="J46" s="777" t="e">
        <f t="shared" si="10"/>
        <v>#N/A</v>
      </c>
      <c r="K46" s="777" t="e">
        <f t="shared" si="10"/>
        <v>#N/A</v>
      </c>
      <c r="L46" s="777" t="e">
        <f t="shared" si="10"/>
        <v>#N/A</v>
      </c>
      <c r="M46" s="777" t="e">
        <f t="shared" si="10"/>
        <v>#N/A</v>
      </c>
      <c r="N46" s="777" t="e">
        <f t="shared" si="10"/>
        <v>#N/A</v>
      </c>
      <c r="O46" s="777" t="e">
        <f t="shared" si="10"/>
        <v>#N/A</v>
      </c>
    </row>
    <row r="47" spans="1:15" hidden="1"/>
    <row r="48" spans="1:15"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sheetData>
  <mergeCells count="11">
    <mergeCell ref="A23:A24"/>
    <mergeCell ref="C23:E23"/>
    <mergeCell ref="H23:J23"/>
    <mergeCell ref="K23:L23"/>
    <mergeCell ref="M23:N23"/>
    <mergeCell ref="A1:O1"/>
    <mergeCell ref="A3:A4"/>
    <mergeCell ref="C3:E3"/>
    <mergeCell ref="H3:J3"/>
    <mergeCell ref="K3:L3"/>
    <mergeCell ref="M3:N3"/>
  </mergeCells>
  <printOptions horizontalCentered="1" gridLines="1"/>
  <pageMargins left="0.28999999999999998" right="0.16" top="1" bottom="0.75" header="0.511811023622047" footer="0.511811023622047"/>
  <pageSetup paperSize="9" scale="70" orientation="landscape" r:id="rId1"/>
  <headerFooter alignWithMargins="0"/>
  <rowBreaks count="1" manualBreakCount="1">
    <brk id="21"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V54"/>
  <sheetViews>
    <sheetView view="pageBreakPreview" zoomScale="115" zoomScaleSheetLayoutView="115" workbookViewId="0">
      <selection activeCell="A8" sqref="A8:G8"/>
    </sheetView>
  </sheetViews>
  <sheetFormatPr defaultRowHeight="12.75"/>
  <cols>
    <col min="1" max="1" width="6.42578125" bestFit="1" customWidth="1"/>
    <col min="2" max="2" width="23.28515625" customWidth="1"/>
    <col min="3" max="4" width="9.42578125" bestFit="1" customWidth="1"/>
    <col min="5" max="5" width="9.7109375" bestFit="1" customWidth="1"/>
    <col min="7" max="7" width="12.7109375" bestFit="1" customWidth="1"/>
    <col min="9" max="9" width="10.85546875" customWidth="1"/>
    <col min="11" max="11" width="9.28515625" bestFit="1" customWidth="1"/>
    <col min="12" max="12" width="10.140625" customWidth="1"/>
    <col min="13" max="13" width="9.7109375" bestFit="1" customWidth="1"/>
    <col min="14" max="19" width="9.5703125" bestFit="1" customWidth="1"/>
    <col min="20" max="20" width="10.5703125" customWidth="1"/>
    <col min="257" max="257" width="6.42578125" bestFit="1" customWidth="1"/>
    <col min="258" max="258" width="23.28515625" customWidth="1"/>
    <col min="259" max="260" width="9.42578125" bestFit="1" customWidth="1"/>
    <col min="261" max="261" width="9.7109375" bestFit="1" customWidth="1"/>
    <col min="263" max="263" width="12.7109375" bestFit="1" customWidth="1"/>
    <col min="265" max="265" width="10.85546875" customWidth="1"/>
    <col min="267" max="267" width="9.28515625" bestFit="1" customWidth="1"/>
    <col min="268" max="268" width="10.140625" customWidth="1"/>
    <col min="269" max="269" width="9.7109375" bestFit="1" customWidth="1"/>
    <col min="270" max="275" width="9.5703125" bestFit="1" customWidth="1"/>
    <col min="276" max="276" width="10.5703125" customWidth="1"/>
    <col min="513" max="513" width="6.42578125" bestFit="1" customWidth="1"/>
    <col min="514" max="514" width="23.28515625" customWidth="1"/>
    <col min="515" max="516" width="9.42578125" bestFit="1" customWidth="1"/>
    <col min="517" max="517" width="9.7109375" bestFit="1" customWidth="1"/>
    <col min="519" max="519" width="12.7109375" bestFit="1" customWidth="1"/>
    <col min="521" max="521" width="10.85546875" customWidth="1"/>
    <col min="523" max="523" width="9.28515625" bestFit="1" customWidth="1"/>
    <col min="524" max="524" width="10.140625" customWidth="1"/>
    <col min="525" max="525" width="9.7109375" bestFit="1" customWidth="1"/>
    <col min="526" max="531" width="9.5703125" bestFit="1" customWidth="1"/>
    <col min="532" max="532" width="10.5703125" customWidth="1"/>
    <col min="769" max="769" width="6.42578125" bestFit="1" customWidth="1"/>
    <col min="770" max="770" width="23.28515625" customWidth="1"/>
    <col min="771" max="772" width="9.42578125" bestFit="1" customWidth="1"/>
    <col min="773" max="773" width="9.7109375" bestFit="1" customWidth="1"/>
    <col min="775" max="775" width="12.7109375" bestFit="1" customWidth="1"/>
    <col min="777" max="777" width="10.85546875" customWidth="1"/>
    <col min="779" max="779" width="9.28515625" bestFit="1" customWidth="1"/>
    <col min="780" max="780" width="10.140625" customWidth="1"/>
    <col min="781" max="781" width="9.7109375" bestFit="1" customWidth="1"/>
    <col min="782" max="787" width="9.5703125" bestFit="1" customWidth="1"/>
    <col min="788" max="788" width="10.5703125" customWidth="1"/>
    <col min="1025" max="1025" width="6.42578125" bestFit="1" customWidth="1"/>
    <col min="1026" max="1026" width="23.28515625" customWidth="1"/>
    <col min="1027" max="1028" width="9.42578125" bestFit="1" customWidth="1"/>
    <col min="1029" max="1029" width="9.7109375" bestFit="1" customWidth="1"/>
    <col min="1031" max="1031" width="12.7109375" bestFit="1" customWidth="1"/>
    <col min="1033" max="1033" width="10.85546875" customWidth="1"/>
    <col min="1035" max="1035" width="9.28515625" bestFit="1" customWidth="1"/>
    <col min="1036" max="1036" width="10.140625" customWidth="1"/>
    <col min="1037" max="1037" width="9.7109375" bestFit="1" customWidth="1"/>
    <col min="1038" max="1043" width="9.5703125" bestFit="1" customWidth="1"/>
    <col min="1044" max="1044" width="10.5703125" customWidth="1"/>
    <col min="1281" max="1281" width="6.42578125" bestFit="1" customWidth="1"/>
    <col min="1282" max="1282" width="23.28515625" customWidth="1"/>
    <col min="1283" max="1284" width="9.42578125" bestFit="1" customWidth="1"/>
    <col min="1285" max="1285" width="9.7109375" bestFit="1" customWidth="1"/>
    <col min="1287" max="1287" width="12.7109375" bestFit="1" customWidth="1"/>
    <col min="1289" max="1289" width="10.85546875" customWidth="1"/>
    <col min="1291" max="1291" width="9.28515625" bestFit="1" customWidth="1"/>
    <col min="1292" max="1292" width="10.140625" customWidth="1"/>
    <col min="1293" max="1293" width="9.7109375" bestFit="1" customWidth="1"/>
    <col min="1294" max="1299" width="9.5703125" bestFit="1" customWidth="1"/>
    <col min="1300" max="1300" width="10.5703125" customWidth="1"/>
    <col min="1537" max="1537" width="6.42578125" bestFit="1" customWidth="1"/>
    <col min="1538" max="1538" width="23.28515625" customWidth="1"/>
    <col min="1539" max="1540" width="9.42578125" bestFit="1" customWidth="1"/>
    <col min="1541" max="1541" width="9.7109375" bestFit="1" customWidth="1"/>
    <col min="1543" max="1543" width="12.7109375" bestFit="1" customWidth="1"/>
    <col min="1545" max="1545" width="10.85546875" customWidth="1"/>
    <col min="1547" max="1547" width="9.28515625" bestFit="1" customWidth="1"/>
    <col min="1548" max="1548" width="10.140625" customWidth="1"/>
    <col min="1549" max="1549" width="9.7109375" bestFit="1" customWidth="1"/>
    <col min="1550" max="1555" width="9.5703125" bestFit="1" customWidth="1"/>
    <col min="1556" max="1556" width="10.5703125" customWidth="1"/>
    <col min="1793" max="1793" width="6.42578125" bestFit="1" customWidth="1"/>
    <col min="1794" max="1794" width="23.28515625" customWidth="1"/>
    <col min="1795" max="1796" width="9.42578125" bestFit="1" customWidth="1"/>
    <col min="1797" max="1797" width="9.7109375" bestFit="1" customWidth="1"/>
    <col min="1799" max="1799" width="12.7109375" bestFit="1" customWidth="1"/>
    <col min="1801" max="1801" width="10.85546875" customWidth="1"/>
    <col min="1803" max="1803" width="9.28515625" bestFit="1" customWidth="1"/>
    <col min="1804" max="1804" width="10.140625" customWidth="1"/>
    <col min="1805" max="1805" width="9.7109375" bestFit="1" customWidth="1"/>
    <col min="1806" max="1811" width="9.5703125" bestFit="1" customWidth="1"/>
    <col min="1812" max="1812" width="10.5703125" customWidth="1"/>
    <col min="2049" max="2049" width="6.42578125" bestFit="1" customWidth="1"/>
    <col min="2050" max="2050" width="23.28515625" customWidth="1"/>
    <col min="2051" max="2052" width="9.42578125" bestFit="1" customWidth="1"/>
    <col min="2053" max="2053" width="9.7109375" bestFit="1" customWidth="1"/>
    <col min="2055" max="2055" width="12.7109375" bestFit="1" customWidth="1"/>
    <col min="2057" max="2057" width="10.85546875" customWidth="1"/>
    <col min="2059" max="2059" width="9.28515625" bestFit="1" customWidth="1"/>
    <col min="2060" max="2060" width="10.140625" customWidth="1"/>
    <col min="2061" max="2061" width="9.7109375" bestFit="1" customWidth="1"/>
    <col min="2062" max="2067" width="9.5703125" bestFit="1" customWidth="1"/>
    <col min="2068" max="2068" width="10.5703125" customWidth="1"/>
    <col min="2305" max="2305" width="6.42578125" bestFit="1" customWidth="1"/>
    <col min="2306" max="2306" width="23.28515625" customWidth="1"/>
    <col min="2307" max="2308" width="9.42578125" bestFit="1" customWidth="1"/>
    <col min="2309" max="2309" width="9.7109375" bestFit="1" customWidth="1"/>
    <col min="2311" max="2311" width="12.7109375" bestFit="1" customWidth="1"/>
    <col min="2313" max="2313" width="10.85546875" customWidth="1"/>
    <col min="2315" max="2315" width="9.28515625" bestFit="1" customWidth="1"/>
    <col min="2316" max="2316" width="10.140625" customWidth="1"/>
    <col min="2317" max="2317" width="9.7109375" bestFit="1" customWidth="1"/>
    <col min="2318" max="2323" width="9.5703125" bestFit="1" customWidth="1"/>
    <col min="2324" max="2324" width="10.5703125" customWidth="1"/>
    <col min="2561" max="2561" width="6.42578125" bestFit="1" customWidth="1"/>
    <col min="2562" max="2562" width="23.28515625" customWidth="1"/>
    <col min="2563" max="2564" width="9.42578125" bestFit="1" customWidth="1"/>
    <col min="2565" max="2565" width="9.7109375" bestFit="1" customWidth="1"/>
    <col min="2567" max="2567" width="12.7109375" bestFit="1" customWidth="1"/>
    <col min="2569" max="2569" width="10.85546875" customWidth="1"/>
    <col min="2571" max="2571" width="9.28515625" bestFit="1" customWidth="1"/>
    <col min="2572" max="2572" width="10.140625" customWidth="1"/>
    <col min="2573" max="2573" width="9.7109375" bestFit="1" customWidth="1"/>
    <col min="2574" max="2579" width="9.5703125" bestFit="1" customWidth="1"/>
    <col min="2580" max="2580" width="10.5703125" customWidth="1"/>
    <col min="2817" max="2817" width="6.42578125" bestFit="1" customWidth="1"/>
    <col min="2818" max="2818" width="23.28515625" customWidth="1"/>
    <col min="2819" max="2820" width="9.42578125" bestFit="1" customWidth="1"/>
    <col min="2821" max="2821" width="9.7109375" bestFit="1" customWidth="1"/>
    <col min="2823" max="2823" width="12.7109375" bestFit="1" customWidth="1"/>
    <col min="2825" max="2825" width="10.85546875" customWidth="1"/>
    <col min="2827" max="2827" width="9.28515625" bestFit="1" customWidth="1"/>
    <col min="2828" max="2828" width="10.140625" customWidth="1"/>
    <col min="2829" max="2829" width="9.7109375" bestFit="1" customWidth="1"/>
    <col min="2830" max="2835" width="9.5703125" bestFit="1" customWidth="1"/>
    <col min="2836" max="2836" width="10.5703125" customWidth="1"/>
    <col min="3073" max="3073" width="6.42578125" bestFit="1" customWidth="1"/>
    <col min="3074" max="3074" width="23.28515625" customWidth="1"/>
    <col min="3075" max="3076" width="9.42578125" bestFit="1" customWidth="1"/>
    <col min="3077" max="3077" width="9.7109375" bestFit="1" customWidth="1"/>
    <col min="3079" max="3079" width="12.7109375" bestFit="1" customWidth="1"/>
    <col min="3081" max="3081" width="10.85546875" customWidth="1"/>
    <col min="3083" max="3083" width="9.28515625" bestFit="1" customWidth="1"/>
    <col min="3084" max="3084" width="10.140625" customWidth="1"/>
    <col min="3085" max="3085" width="9.7109375" bestFit="1" customWidth="1"/>
    <col min="3086" max="3091" width="9.5703125" bestFit="1" customWidth="1"/>
    <col min="3092" max="3092" width="10.5703125" customWidth="1"/>
    <col min="3329" max="3329" width="6.42578125" bestFit="1" customWidth="1"/>
    <col min="3330" max="3330" width="23.28515625" customWidth="1"/>
    <col min="3331" max="3332" width="9.42578125" bestFit="1" customWidth="1"/>
    <col min="3333" max="3333" width="9.7109375" bestFit="1" customWidth="1"/>
    <col min="3335" max="3335" width="12.7109375" bestFit="1" customWidth="1"/>
    <col min="3337" max="3337" width="10.85546875" customWidth="1"/>
    <col min="3339" max="3339" width="9.28515625" bestFit="1" customWidth="1"/>
    <col min="3340" max="3340" width="10.140625" customWidth="1"/>
    <col min="3341" max="3341" width="9.7109375" bestFit="1" customWidth="1"/>
    <col min="3342" max="3347" width="9.5703125" bestFit="1" customWidth="1"/>
    <col min="3348" max="3348" width="10.5703125" customWidth="1"/>
    <col min="3585" max="3585" width="6.42578125" bestFit="1" customWidth="1"/>
    <col min="3586" max="3586" width="23.28515625" customWidth="1"/>
    <col min="3587" max="3588" width="9.42578125" bestFit="1" customWidth="1"/>
    <col min="3589" max="3589" width="9.7109375" bestFit="1" customWidth="1"/>
    <col min="3591" max="3591" width="12.7109375" bestFit="1" customWidth="1"/>
    <col min="3593" max="3593" width="10.85546875" customWidth="1"/>
    <col min="3595" max="3595" width="9.28515625" bestFit="1" customWidth="1"/>
    <col min="3596" max="3596" width="10.140625" customWidth="1"/>
    <col min="3597" max="3597" width="9.7109375" bestFit="1" customWidth="1"/>
    <col min="3598" max="3603" width="9.5703125" bestFit="1" customWidth="1"/>
    <col min="3604" max="3604" width="10.5703125" customWidth="1"/>
    <col min="3841" max="3841" width="6.42578125" bestFit="1" customWidth="1"/>
    <col min="3842" max="3842" width="23.28515625" customWidth="1"/>
    <col min="3843" max="3844" width="9.42578125" bestFit="1" customWidth="1"/>
    <col min="3845" max="3845" width="9.7109375" bestFit="1" customWidth="1"/>
    <col min="3847" max="3847" width="12.7109375" bestFit="1" customWidth="1"/>
    <col min="3849" max="3849" width="10.85546875" customWidth="1"/>
    <col min="3851" max="3851" width="9.28515625" bestFit="1" customWidth="1"/>
    <col min="3852" max="3852" width="10.140625" customWidth="1"/>
    <col min="3853" max="3853" width="9.7109375" bestFit="1" customWidth="1"/>
    <col min="3854" max="3859" width="9.5703125" bestFit="1" customWidth="1"/>
    <col min="3860" max="3860" width="10.5703125" customWidth="1"/>
    <col min="4097" max="4097" width="6.42578125" bestFit="1" customWidth="1"/>
    <col min="4098" max="4098" width="23.28515625" customWidth="1"/>
    <col min="4099" max="4100" width="9.42578125" bestFit="1" customWidth="1"/>
    <col min="4101" max="4101" width="9.7109375" bestFit="1" customWidth="1"/>
    <col min="4103" max="4103" width="12.7109375" bestFit="1" customWidth="1"/>
    <col min="4105" max="4105" width="10.85546875" customWidth="1"/>
    <col min="4107" max="4107" width="9.28515625" bestFit="1" customWidth="1"/>
    <col min="4108" max="4108" width="10.140625" customWidth="1"/>
    <col min="4109" max="4109" width="9.7109375" bestFit="1" customWidth="1"/>
    <col min="4110" max="4115" width="9.5703125" bestFit="1" customWidth="1"/>
    <col min="4116" max="4116" width="10.5703125" customWidth="1"/>
    <col min="4353" max="4353" width="6.42578125" bestFit="1" customWidth="1"/>
    <col min="4354" max="4354" width="23.28515625" customWidth="1"/>
    <col min="4355" max="4356" width="9.42578125" bestFit="1" customWidth="1"/>
    <col min="4357" max="4357" width="9.7109375" bestFit="1" customWidth="1"/>
    <col min="4359" max="4359" width="12.7109375" bestFit="1" customWidth="1"/>
    <col min="4361" max="4361" width="10.85546875" customWidth="1"/>
    <col min="4363" max="4363" width="9.28515625" bestFit="1" customWidth="1"/>
    <col min="4364" max="4364" width="10.140625" customWidth="1"/>
    <col min="4365" max="4365" width="9.7109375" bestFit="1" customWidth="1"/>
    <col min="4366" max="4371" width="9.5703125" bestFit="1" customWidth="1"/>
    <col min="4372" max="4372" width="10.5703125" customWidth="1"/>
    <col min="4609" max="4609" width="6.42578125" bestFit="1" customWidth="1"/>
    <col min="4610" max="4610" width="23.28515625" customWidth="1"/>
    <col min="4611" max="4612" width="9.42578125" bestFit="1" customWidth="1"/>
    <col min="4613" max="4613" width="9.7109375" bestFit="1" customWidth="1"/>
    <col min="4615" max="4615" width="12.7109375" bestFit="1" customWidth="1"/>
    <col min="4617" max="4617" width="10.85546875" customWidth="1"/>
    <col min="4619" max="4619" width="9.28515625" bestFit="1" customWidth="1"/>
    <col min="4620" max="4620" width="10.140625" customWidth="1"/>
    <col min="4621" max="4621" width="9.7109375" bestFit="1" customWidth="1"/>
    <col min="4622" max="4627" width="9.5703125" bestFit="1" customWidth="1"/>
    <col min="4628" max="4628" width="10.5703125" customWidth="1"/>
    <col min="4865" max="4865" width="6.42578125" bestFit="1" customWidth="1"/>
    <col min="4866" max="4866" width="23.28515625" customWidth="1"/>
    <col min="4867" max="4868" width="9.42578125" bestFit="1" customWidth="1"/>
    <col min="4869" max="4869" width="9.7109375" bestFit="1" customWidth="1"/>
    <col min="4871" max="4871" width="12.7109375" bestFit="1" customWidth="1"/>
    <col min="4873" max="4873" width="10.85546875" customWidth="1"/>
    <col min="4875" max="4875" width="9.28515625" bestFit="1" customWidth="1"/>
    <col min="4876" max="4876" width="10.140625" customWidth="1"/>
    <col min="4877" max="4877" width="9.7109375" bestFit="1" customWidth="1"/>
    <col min="4878" max="4883" width="9.5703125" bestFit="1" customWidth="1"/>
    <col min="4884" max="4884" width="10.5703125" customWidth="1"/>
    <col min="5121" max="5121" width="6.42578125" bestFit="1" customWidth="1"/>
    <col min="5122" max="5122" width="23.28515625" customWidth="1"/>
    <col min="5123" max="5124" width="9.42578125" bestFit="1" customWidth="1"/>
    <col min="5125" max="5125" width="9.7109375" bestFit="1" customWidth="1"/>
    <col min="5127" max="5127" width="12.7109375" bestFit="1" customWidth="1"/>
    <col min="5129" max="5129" width="10.85546875" customWidth="1"/>
    <col min="5131" max="5131" width="9.28515625" bestFit="1" customWidth="1"/>
    <col min="5132" max="5132" width="10.140625" customWidth="1"/>
    <col min="5133" max="5133" width="9.7109375" bestFit="1" customWidth="1"/>
    <col min="5134" max="5139" width="9.5703125" bestFit="1" customWidth="1"/>
    <col min="5140" max="5140" width="10.5703125" customWidth="1"/>
    <col min="5377" max="5377" width="6.42578125" bestFit="1" customWidth="1"/>
    <col min="5378" max="5378" width="23.28515625" customWidth="1"/>
    <col min="5379" max="5380" width="9.42578125" bestFit="1" customWidth="1"/>
    <col min="5381" max="5381" width="9.7109375" bestFit="1" customWidth="1"/>
    <col min="5383" max="5383" width="12.7109375" bestFit="1" customWidth="1"/>
    <col min="5385" max="5385" width="10.85546875" customWidth="1"/>
    <col min="5387" max="5387" width="9.28515625" bestFit="1" customWidth="1"/>
    <col min="5388" max="5388" width="10.140625" customWidth="1"/>
    <col min="5389" max="5389" width="9.7109375" bestFit="1" customWidth="1"/>
    <col min="5390" max="5395" width="9.5703125" bestFit="1" customWidth="1"/>
    <col min="5396" max="5396" width="10.5703125" customWidth="1"/>
    <col min="5633" max="5633" width="6.42578125" bestFit="1" customWidth="1"/>
    <col min="5634" max="5634" width="23.28515625" customWidth="1"/>
    <col min="5635" max="5636" width="9.42578125" bestFit="1" customWidth="1"/>
    <col min="5637" max="5637" width="9.7109375" bestFit="1" customWidth="1"/>
    <col min="5639" max="5639" width="12.7109375" bestFit="1" customWidth="1"/>
    <col min="5641" max="5641" width="10.85546875" customWidth="1"/>
    <col min="5643" max="5643" width="9.28515625" bestFit="1" customWidth="1"/>
    <col min="5644" max="5644" width="10.140625" customWidth="1"/>
    <col min="5645" max="5645" width="9.7109375" bestFit="1" customWidth="1"/>
    <col min="5646" max="5651" width="9.5703125" bestFit="1" customWidth="1"/>
    <col min="5652" max="5652" width="10.5703125" customWidth="1"/>
    <col min="5889" max="5889" width="6.42578125" bestFit="1" customWidth="1"/>
    <col min="5890" max="5890" width="23.28515625" customWidth="1"/>
    <col min="5891" max="5892" width="9.42578125" bestFit="1" customWidth="1"/>
    <col min="5893" max="5893" width="9.7109375" bestFit="1" customWidth="1"/>
    <col min="5895" max="5895" width="12.7109375" bestFit="1" customWidth="1"/>
    <col min="5897" max="5897" width="10.85546875" customWidth="1"/>
    <col min="5899" max="5899" width="9.28515625" bestFit="1" customWidth="1"/>
    <col min="5900" max="5900" width="10.140625" customWidth="1"/>
    <col min="5901" max="5901" width="9.7109375" bestFit="1" customWidth="1"/>
    <col min="5902" max="5907" width="9.5703125" bestFit="1" customWidth="1"/>
    <col min="5908" max="5908" width="10.5703125" customWidth="1"/>
    <col min="6145" max="6145" width="6.42578125" bestFit="1" customWidth="1"/>
    <col min="6146" max="6146" width="23.28515625" customWidth="1"/>
    <col min="6147" max="6148" width="9.42578125" bestFit="1" customWidth="1"/>
    <col min="6149" max="6149" width="9.7109375" bestFit="1" customWidth="1"/>
    <col min="6151" max="6151" width="12.7109375" bestFit="1" customWidth="1"/>
    <col min="6153" max="6153" width="10.85546875" customWidth="1"/>
    <col min="6155" max="6155" width="9.28515625" bestFit="1" customWidth="1"/>
    <col min="6156" max="6156" width="10.140625" customWidth="1"/>
    <col min="6157" max="6157" width="9.7109375" bestFit="1" customWidth="1"/>
    <col min="6158" max="6163" width="9.5703125" bestFit="1" customWidth="1"/>
    <col min="6164" max="6164" width="10.5703125" customWidth="1"/>
    <col min="6401" max="6401" width="6.42578125" bestFit="1" customWidth="1"/>
    <col min="6402" max="6402" width="23.28515625" customWidth="1"/>
    <col min="6403" max="6404" width="9.42578125" bestFit="1" customWidth="1"/>
    <col min="6405" max="6405" width="9.7109375" bestFit="1" customWidth="1"/>
    <col min="6407" max="6407" width="12.7109375" bestFit="1" customWidth="1"/>
    <col min="6409" max="6409" width="10.85546875" customWidth="1"/>
    <col min="6411" max="6411" width="9.28515625" bestFit="1" customWidth="1"/>
    <col min="6412" max="6412" width="10.140625" customWidth="1"/>
    <col min="6413" max="6413" width="9.7109375" bestFit="1" customWidth="1"/>
    <col min="6414" max="6419" width="9.5703125" bestFit="1" customWidth="1"/>
    <col min="6420" max="6420" width="10.5703125" customWidth="1"/>
    <col min="6657" max="6657" width="6.42578125" bestFit="1" customWidth="1"/>
    <col min="6658" max="6658" width="23.28515625" customWidth="1"/>
    <col min="6659" max="6660" width="9.42578125" bestFit="1" customWidth="1"/>
    <col min="6661" max="6661" width="9.7109375" bestFit="1" customWidth="1"/>
    <col min="6663" max="6663" width="12.7109375" bestFit="1" customWidth="1"/>
    <col min="6665" max="6665" width="10.85546875" customWidth="1"/>
    <col min="6667" max="6667" width="9.28515625" bestFit="1" customWidth="1"/>
    <col min="6668" max="6668" width="10.140625" customWidth="1"/>
    <col min="6669" max="6669" width="9.7109375" bestFit="1" customWidth="1"/>
    <col min="6670" max="6675" width="9.5703125" bestFit="1" customWidth="1"/>
    <col min="6676" max="6676" width="10.5703125" customWidth="1"/>
    <col min="6913" max="6913" width="6.42578125" bestFit="1" customWidth="1"/>
    <col min="6914" max="6914" width="23.28515625" customWidth="1"/>
    <col min="6915" max="6916" width="9.42578125" bestFit="1" customWidth="1"/>
    <col min="6917" max="6917" width="9.7109375" bestFit="1" customWidth="1"/>
    <col min="6919" max="6919" width="12.7109375" bestFit="1" customWidth="1"/>
    <col min="6921" max="6921" width="10.85546875" customWidth="1"/>
    <col min="6923" max="6923" width="9.28515625" bestFit="1" customWidth="1"/>
    <col min="6924" max="6924" width="10.140625" customWidth="1"/>
    <col min="6925" max="6925" width="9.7109375" bestFit="1" customWidth="1"/>
    <col min="6926" max="6931" width="9.5703125" bestFit="1" customWidth="1"/>
    <col min="6932" max="6932" width="10.5703125" customWidth="1"/>
    <col min="7169" max="7169" width="6.42578125" bestFit="1" customWidth="1"/>
    <col min="7170" max="7170" width="23.28515625" customWidth="1"/>
    <col min="7171" max="7172" width="9.42578125" bestFit="1" customWidth="1"/>
    <col min="7173" max="7173" width="9.7109375" bestFit="1" customWidth="1"/>
    <col min="7175" max="7175" width="12.7109375" bestFit="1" customWidth="1"/>
    <col min="7177" max="7177" width="10.85546875" customWidth="1"/>
    <col min="7179" max="7179" width="9.28515625" bestFit="1" customWidth="1"/>
    <col min="7180" max="7180" width="10.140625" customWidth="1"/>
    <col min="7181" max="7181" width="9.7109375" bestFit="1" customWidth="1"/>
    <col min="7182" max="7187" width="9.5703125" bestFit="1" customWidth="1"/>
    <col min="7188" max="7188" width="10.5703125" customWidth="1"/>
    <col min="7425" max="7425" width="6.42578125" bestFit="1" customWidth="1"/>
    <col min="7426" max="7426" width="23.28515625" customWidth="1"/>
    <col min="7427" max="7428" width="9.42578125" bestFit="1" customWidth="1"/>
    <col min="7429" max="7429" width="9.7109375" bestFit="1" customWidth="1"/>
    <col min="7431" max="7431" width="12.7109375" bestFit="1" customWidth="1"/>
    <col min="7433" max="7433" width="10.85546875" customWidth="1"/>
    <col min="7435" max="7435" width="9.28515625" bestFit="1" customWidth="1"/>
    <col min="7436" max="7436" width="10.140625" customWidth="1"/>
    <col min="7437" max="7437" width="9.7109375" bestFit="1" customWidth="1"/>
    <col min="7438" max="7443" width="9.5703125" bestFit="1" customWidth="1"/>
    <col min="7444" max="7444" width="10.5703125" customWidth="1"/>
    <col min="7681" max="7681" width="6.42578125" bestFit="1" customWidth="1"/>
    <col min="7682" max="7682" width="23.28515625" customWidth="1"/>
    <col min="7683" max="7684" width="9.42578125" bestFit="1" customWidth="1"/>
    <col min="7685" max="7685" width="9.7109375" bestFit="1" customWidth="1"/>
    <col min="7687" max="7687" width="12.7109375" bestFit="1" customWidth="1"/>
    <col min="7689" max="7689" width="10.85546875" customWidth="1"/>
    <col min="7691" max="7691" width="9.28515625" bestFit="1" customWidth="1"/>
    <col min="7692" max="7692" width="10.140625" customWidth="1"/>
    <col min="7693" max="7693" width="9.7109375" bestFit="1" customWidth="1"/>
    <col min="7694" max="7699" width="9.5703125" bestFit="1" customWidth="1"/>
    <col min="7700" max="7700" width="10.5703125" customWidth="1"/>
    <col min="7937" max="7937" width="6.42578125" bestFit="1" customWidth="1"/>
    <col min="7938" max="7938" width="23.28515625" customWidth="1"/>
    <col min="7939" max="7940" width="9.42578125" bestFit="1" customWidth="1"/>
    <col min="7941" max="7941" width="9.7109375" bestFit="1" customWidth="1"/>
    <col min="7943" max="7943" width="12.7109375" bestFit="1" customWidth="1"/>
    <col min="7945" max="7945" width="10.85546875" customWidth="1"/>
    <col min="7947" max="7947" width="9.28515625" bestFit="1" customWidth="1"/>
    <col min="7948" max="7948" width="10.140625" customWidth="1"/>
    <col min="7949" max="7949" width="9.7109375" bestFit="1" customWidth="1"/>
    <col min="7950" max="7955" width="9.5703125" bestFit="1" customWidth="1"/>
    <col min="7956" max="7956" width="10.5703125" customWidth="1"/>
    <col min="8193" max="8193" width="6.42578125" bestFit="1" customWidth="1"/>
    <col min="8194" max="8194" width="23.28515625" customWidth="1"/>
    <col min="8195" max="8196" width="9.42578125" bestFit="1" customWidth="1"/>
    <col min="8197" max="8197" width="9.7109375" bestFit="1" customWidth="1"/>
    <col min="8199" max="8199" width="12.7109375" bestFit="1" customWidth="1"/>
    <col min="8201" max="8201" width="10.85546875" customWidth="1"/>
    <col min="8203" max="8203" width="9.28515625" bestFit="1" customWidth="1"/>
    <col min="8204" max="8204" width="10.140625" customWidth="1"/>
    <col min="8205" max="8205" width="9.7109375" bestFit="1" customWidth="1"/>
    <col min="8206" max="8211" width="9.5703125" bestFit="1" customWidth="1"/>
    <col min="8212" max="8212" width="10.5703125" customWidth="1"/>
    <col min="8449" max="8449" width="6.42578125" bestFit="1" customWidth="1"/>
    <col min="8450" max="8450" width="23.28515625" customWidth="1"/>
    <col min="8451" max="8452" width="9.42578125" bestFit="1" customWidth="1"/>
    <col min="8453" max="8453" width="9.7109375" bestFit="1" customWidth="1"/>
    <col min="8455" max="8455" width="12.7109375" bestFit="1" customWidth="1"/>
    <col min="8457" max="8457" width="10.85546875" customWidth="1"/>
    <col min="8459" max="8459" width="9.28515625" bestFit="1" customWidth="1"/>
    <col min="8460" max="8460" width="10.140625" customWidth="1"/>
    <col min="8461" max="8461" width="9.7109375" bestFit="1" customWidth="1"/>
    <col min="8462" max="8467" width="9.5703125" bestFit="1" customWidth="1"/>
    <col min="8468" max="8468" width="10.5703125" customWidth="1"/>
    <col min="8705" max="8705" width="6.42578125" bestFit="1" customWidth="1"/>
    <col min="8706" max="8706" width="23.28515625" customWidth="1"/>
    <col min="8707" max="8708" width="9.42578125" bestFit="1" customWidth="1"/>
    <col min="8709" max="8709" width="9.7109375" bestFit="1" customWidth="1"/>
    <col min="8711" max="8711" width="12.7109375" bestFit="1" customWidth="1"/>
    <col min="8713" max="8713" width="10.85546875" customWidth="1"/>
    <col min="8715" max="8715" width="9.28515625" bestFit="1" customWidth="1"/>
    <col min="8716" max="8716" width="10.140625" customWidth="1"/>
    <col min="8717" max="8717" width="9.7109375" bestFit="1" customWidth="1"/>
    <col min="8718" max="8723" width="9.5703125" bestFit="1" customWidth="1"/>
    <col min="8724" max="8724" width="10.5703125" customWidth="1"/>
    <col min="8961" max="8961" width="6.42578125" bestFit="1" customWidth="1"/>
    <col min="8962" max="8962" width="23.28515625" customWidth="1"/>
    <col min="8963" max="8964" width="9.42578125" bestFit="1" customWidth="1"/>
    <col min="8965" max="8965" width="9.7109375" bestFit="1" customWidth="1"/>
    <col min="8967" max="8967" width="12.7109375" bestFit="1" customWidth="1"/>
    <col min="8969" max="8969" width="10.85546875" customWidth="1"/>
    <col min="8971" max="8971" width="9.28515625" bestFit="1" customWidth="1"/>
    <col min="8972" max="8972" width="10.140625" customWidth="1"/>
    <col min="8973" max="8973" width="9.7109375" bestFit="1" customWidth="1"/>
    <col min="8974" max="8979" width="9.5703125" bestFit="1" customWidth="1"/>
    <col min="8980" max="8980" width="10.5703125" customWidth="1"/>
    <col min="9217" max="9217" width="6.42578125" bestFit="1" customWidth="1"/>
    <col min="9218" max="9218" width="23.28515625" customWidth="1"/>
    <col min="9219" max="9220" width="9.42578125" bestFit="1" customWidth="1"/>
    <col min="9221" max="9221" width="9.7109375" bestFit="1" customWidth="1"/>
    <col min="9223" max="9223" width="12.7109375" bestFit="1" customWidth="1"/>
    <col min="9225" max="9225" width="10.85546875" customWidth="1"/>
    <col min="9227" max="9227" width="9.28515625" bestFit="1" customWidth="1"/>
    <col min="9228" max="9228" width="10.140625" customWidth="1"/>
    <col min="9229" max="9229" width="9.7109375" bestFit="1" customWidth="1"/>
    <col min="9230" max="9235" width="9.5703125" bestFit="1" customWidth="1"/>
    <col min="9236" max="9236" width="10.5703125" customWidth="1"/>
    <col min="9473" max="9473" width="6.42578125" bestFit="1" customWidth="1"/>
    <col min="9474" max="9474" width="23.28515625" customWidth="1"/>
    <col min="9475" max="9476" width="9.42578125" bestFit="1" customWidth="1"/>
    <col min="9477" max="9477" width="9.7109375" bestFit="1" customWidth="1"/>
    <col min="9479" max="9479" width="12.7109375" bestFit="1" customWidth="1"/>
    <col min="9481" max="9481" width="10.85546875" customWidth="1"/>
    <col min="9483" max="9483" width="9.28515625" bestFit="1" customWidth="1"/>
    <col min="9484" max="9484" width="10.140625" customWidth="1"/>
    <col min="9485" max="9485" width="9.7109375" bestFit="1" customWidth="1"/>
    <col min="9486" max="9491" width="9.5703125" bestFit="1" customWidth="1"/>
    <col min="9492" max="9492" width="10.5703125" customWidth="1"/>
    <col min="9729" max="9729" width="6.42578125" bestFit="1" customWidth="1"/>
    <col min="9730" max="9730" width="23.28515625" customWidth="1"/>
    <col min="9731" max="9732" width="9.42578125" bestFit="1" customWidth="1"/>
    <col min="9733" max="9733" width="9.7109375" bestFit="1" customWidth="1"/>
    <col min="9735" max="9735" width="12.7109375" bestFit="1" customWidth="1"/>
    <col min="9737" max="9737" width="10.85546875" customWidth="1"/>
    <col min="9739" max="9739" width="9.28515625" bestFit="1" customWidth="1"/>
    <col min="9740" max="9740" width="10.140625" customWidth="1"/>
    <col min="9741" max="9741" width="9.7109375" bestFit="1" customWidth="1"/>
    <col min="9742" max="9747" width="9.5703125" bestFit="1" customWidth="1"/>
    <col min="9748" max="9748" width="10.5703125" customWidth="1"/>
    <col min="9985" max="9985" width="6.42578125" bestFit="1" customWidth="1"/>
    <col min="9986" max="9986" width="23.28515625" customWidth="1"/>
    <col min="9987" max="9988" width="9.42578125" bestFit="1" customWidth="1"/>
    <col min="9989" max="9989" width="9.7109375" bestFit="1" customWidth="1"/>
    <col min="9991" max="9991" width="12.7109375" bestFit="1" customWidth="1"/>
    <col min="9993" max="9993" width="10.85546875" customWidth="1"/>
    <col min="9995" max="9995" width="9.28515625" bestFit="1" customWidth="1"/>
    <col min="9996" max="9996" width="10.140625" customWidth="1"/>
    <col min="9997" max="9997" width="9.7109375" bestFit="1" customWidth="1"/>
    <col min="9998" max="10003" width="9.5703125" bestFit="1" customWidth="1"/>
    <col min="10004" max="10004" width="10.5703125" customWidth="1"/>
    <col min="10241" max="10241" width="6.42578125" bestFit="1" customWidth="1"/>
    <col min="10242" max="10242" width="23.28515625" customWidth="1"/>
    <col min="10243" max="10244" width="9.42578125" bestFit="1" customWidth="1"/>
    <col min="10245" max="10245" width="9.7109375" bestFit="1" customWidth="1"/>
    <col min="10247" max="10247" width="12.7109375" bestFit="1" customWidth="1"/>
    <col min="10249" max="10249" width="10.85546875" customWidth="1"/>
    <col min="10251" max="10251" width="9.28515625" bestFit="1" customWidth="1"/>
    <col min="10252" max="10252" width="10.140625" customWidth="1"/>
    <col min="10253" max="10253" width="9.7109375" bestFit="1" customWidth="1"/>
    <col min="10254" max="10259" width="9.5703125" bestFit="1" customWidth="1"/>
    <col min="10260" max="10260" width="10.5703125" customWidth="1"/>
    <col min="10497" max="10497" width="6.42578125" bestFit="1" customWidth="1"/>
    <col min="10498" max="10498" width="23.28515625" customWidth="1"/>
    <col min="10499" max="10500" width="9.42578125" bestFit="1" customWidth="1"/>
    <col min="10501" max="10501" width="9.7109375" bestFit="1" customWidth="1"/>
    <col min="10503" max="10503" width="12.7109375" bestFit="1" customWidth="1"/>
    <col min="10505" max="10505" width="10.85546875" customWidth="1"/>
    <col min="10507" max="10507" width="9.28515625" bestFit="1" customWidth="1"/>
    <col min="10508" max="10508" width="10.140625" customWidth="1"/>
    <col min="10509" max="10509" width="9.7109375" bestFit="1" customWidth="1"/>
    <col min="10510" max="10515" width="9.5703125" bestFit="1" customWidth="1"/>
    <col min="10516" max="10516" width="10.5703125" customWidth="1"/>
    <col min="10753" max="10753" width="6.42578125" bestFit="1" customWidth="1"/>
    <col min="10754" max="10754" width="23.28515625" customWidth="1"/>
    <col min="10755" max="10756" width="9.42578125" bestFit="1" customWidth="1"/>
    <col min="10757" max="10757" width="9.7109375" bestFit="1" customWidth="1"/>
    <col min="10759" max="10759" width="12.7109375" bestFit="1" customWidth="1"/>
    <col min="10761" max="10761" width="10.85546875" customWidth="1"/>
    <col min="10763" max="10763" width="9.28515625" bestFit="1" customWidth="1"/>
    <col min="10764" max="10764" width="10.140625" customWidth="1"/>
    <col min="10765" max="10765" width="9.7109375" bestFit="1" customWidth="1"/>
    <col min="10766" max="10771" width="9.5703125" bestFit="1" customWidth="1"/>
    <col min="10772" max="10772" width="10.5703125" customWidth="1"/>
    <col min="11009" max="11009" width="6.42578125" bestFit="1" customWidth="1"/>
    <col min="11010" max="11010" width="23.28515625" customWidth="1"/>
    <col min="11011" max="11012" width="9.42578125" bestFit="1" customWidth="1"/>
    <col min="11013" max="11013" width="9.7109375" bestFit="1" customWidth="1"/>
    <col min="11015" max="11015" width="12.7109375" bestFit="1" customWidth="1"/>
    <col min="11017" max="11017" width="10.85546875" customWidth="1"/>
    <col min="11019" max="11019" width="9.28515625" bestFit="1" customWidth="1"/>
    <col min="11020" max="11020" width="10.140625" customWidth="1"/>
    <col min="11021" max="11021" width="9.7109375" bestFit="1" customWidth="1"/>
    <col min="11022" max="11027" width="9.5703125" bestFit="1" customWidth="1"/>
    <col min="11028" max="11028" width="10.5703125" customWidth="1"/>
    <col min="11265" max="11265" width="6.42578125" bestFit="1" customWidth="1"/>
    <col min="11266" max="11266" width="23.28515625" customWidth="1"/>
    <col min="11267" max="11268" width="9.42578125" bestFit="1" customWidth="1"/>
    <col min="11269" max="11269" width="9.7109375" bestFit="1" customWidth="1"/>
    <col min="11271" max="11271" width="12.7109375" bestFit="1" customWidth="1"/>
    <col min="11273" max="11273" width="10.85546875" customWidth="1"/>
    <col min="11275" max="11275" width="9.28515625" bestFit="1" customWidth="1"/>
    <col min="11276" max="11276" width="10.140625" customWidth="1"/>
    <col min="11277" max="11277" width="9.7109375" bestFit="1" customWidth="1"/>
    <col min="11278" max="11283" width="9.5703125" bestFit="1" customWidth="1"/>
    <col min="11284" max="11284" width="10.5703125" customWidth="1"/>
    <col min="11521" max="11521" width="6.42578125" bestFit="1" customWidth="1"/>
    <col min="11522" max="11522" width="23.28515625" customWidth="1"/>
    <col min="11523" max="11524" width="9.42578125" bestFit="1" customWidth="1"/>
    <col min="11525" max="11525" width="9.7109375" bestFit="1" customWidth="1"/>
    <col min="11527" max="11527" width="12.7109375" bestFit="1" customWidth="1"/>
    <col min="11529" max="11529" width="10.85546875" customWidth="1"/>
    <col min="11531" max="11531" width="9.28515625" bestFit="1" customWidth="1"/>
    <col min="11532" max="11532" width="10.140625" customWidth="1"/>
    <col min="11533" max="11533" width="9.7109375" bestFit="1" customWidth="1"/>
    <col min="11534" max="11539" width="9.5703125" bestFit="1" customWidth="1"/>
    <col min="11540" max="11540" width="10.5703125" customWidth="1"/>
    <col min="11777" max="11777" width="6.42578125" bestFit="1" customWidth="1"/>
    <col min="11778" max="11778" width="23.28515625" customWidth="1"/>
    <col min="11779" max="11780" width="9.42578125" bestFit="1" customWidth="1"/>
    <col min="11781" max="11781" width="9.7109375" bestFit="1" customWidth="1"/>
    <col min="11783" max="11783" width="12.7109375" bestFit="1" customWidth="1"/>
    <col min="11785" max="11785" width="10.85546875" customWidth="1"/>
    <col min="11787" max="11787" width="9.28515625" bestFit="1" customWidth="1"/>
    <col min="11788" max="11788" width="10.140625" customWidth="1"/>
    <col min="11789" max="11789" width="9.7109375" bestFit="1" customWidth="1"/>
    <col min="11790" max="11795" width="9.5703125" bestFit="1" customWidth="1"/>
    <col min="11796" max="11796" width="10.5703125" customWidth="1"/>
    <col min="12033" max="12033" width="6.42578125" bestFit="1" customWidth="1"/>
    <col min="12034" max="12034" width="23.28515625" customWidth="1"/>
    <col min="12035" max="12036" width="9.42578125" bestFit="1" customWidth="1"/>
    <col min="12037" max="12037" width="9.7109375" bestFit="1" customWidth="1"/>
    <col min="12039" max="12039" width="12.7109375" bestFit="1" customWidth="1"/>
    <col min="12041" max="12041" width="10.85546875" customWidth="1"/>
    <col min="12043" max="12043" width="9.28515625" bestFit="1" customWidth="1"/>
    <col min="12044" max="12044" width="10.140625" customWidth="1"/>
    <col min="12045" max="12045" width="9.7109375" bestFit="1" customWidth="1"/>
    <col min="12046" max="12051" width="9.5703125" bestFit="1" customWidth="1"/>
    <col min="12052" max="12052" width="10.5703125" customWidth="1"/>
    <col min="12289" max="12289" width="6.42578125" bestFit="1" customWidth="1"/>
    <col min="12290" max="12290" width="23.28515625" customWidth="1"/>
    <col min="12291" max="12292" width="9.42578125" bestFit="1" customWidth="1"/>
    <col min="12293" max="12293" width="9.7109375" bestFit="1" customWidth="1"/>
    <col min="12295" max="12295" width="12.7109375" bestFit="1" customWidth="1"/>
    <col min="12297" max="12297" width="10.85546875" customWidth="1"/>
    <col min="12299" max="12299" width="9.28515625" bestFit="1" customWidth="1"/>
    <col min="12300" max="12300" width="10.140625" customWidth="1"/>
    <col min="12301" max="12301" width="9.7109375" bestFit="1" customWidth="1"/>
    <col min="12302" max="12307" width="9.5703125" bestFit="1" customWidth="1"/>
    <col min="12308" max="12308" width="10.5703125" customWidth="1"/>
    <col min="12545" max="12545" width="6.42578125" bestFit="1" customWidth="1"/>
    <col min="12546" max="12546" width="23.28515625" customWidth="1"/>
    <col min="12547" max="12548" width="9.42578125" bestFit="1" customWidth="1"/>
    <col min="12549" max="12549" width="9.7109375" bestFit="1" customWidth="1"/>
    <col min="12551" max="12551" width="12.7109375" bestFit="1" customWidth="1"/>
    <col min="12553" max="12553" width="10.85546875" customWidth="1"/>
    <col min="12555" max="12555" width="9.28515625" bestFit="1" customWidth="1"/>
    <col min="12556" max="12556" width="10.140625" customWidth="1"/>
    <col min="12557" max="12557" width="9.7109375" bestFit="1" customWidth="1"/>
    <col min="12558" max="12563" width="9.5703125" bestFit="1" customWidth="1"/>
    <col min="12564" max="12564" width="10.5703125" customWidth="1"/>
    <col min="12801" max="12801" width="6.42578125" bestFit="1" customWidth="1"/>
    <col min="12802" max="12802" width="23.28515625" customWidth="1"/>
    <col min="12803" max="12804" width="9.42578125" bestFit="1" customWidth="1"/>
    <col min="12805" max="12805" width="9.7109375" bestFit="1" customWidth="1"/>
    <col min="12807" max="12807" width="12.7109375" bestFit="1" customWidth="1"/>
    <col min="12809" max="12809" width="10.85546875" customWidth="1"/>
    <col min="12811" max="12811" width="9.28515625" bestFit="1" customWidth="1"/>
    <col min="12812" max="12812" width="10.140625" customWidth="1"/>
    <col min="12813" max="12813" width="9.7109375" bestFit="1" customWidth="1"/>
    <col min="12814" max="12819" width="9.5703125" bestFit="1" customWidth="1"/>
    <col min="12820" max="12820" width="10.5703125" customWidth="1"/>
    <col min="13057" max="13057" width="6.42578125" bestFit="1" customWidth="1"/>
    <col min="13058" max="13058" width="23.28515625" customWidth="1"/>
    <col min="13059" max="13060" width="9.42578125" bestFit="1" customWidth="1"/>
    <col min="13061" max="13061" width="9.7109375" bestFit="1" customWidth="1"/>
    <col min="13063" max="13063" width="12.7109375" bestFit="1" customWidth="1"/>
    <col min="13065" max="13065" width="10.85546875" customWidth="1"/>
    <col min="13067" max="13067" width="9.28515625" bestFit="1" customWidth="1"/>
    <col min="13068" max="13068" width="10.140625" customWidth="1"/>
    <col min="13069" max="13069" width="9.7109375" bestFit="1" customWidth="1"/>
    <col min="13070" max="13075" width="9.5703125" bestFit="1" customWidth="1"/>
    <col min="13076" max="13076" width="10.5703125" customWidth="1"/>
    <col min="13313" max="13313" width="6.42578125" bestFit="1" customWidth="1"/>
    <col min="13314" max="13314" width="23.28515625" customWidth="1"/>
    <col min="13315" max="13316" width="9.42578125" bestFit="1" customWidth="1"/>
    <col min="13317" max="13317" width="9.7109375" bestFit="1" customWidth="1"/>
    <col min="13319" max="13319" width="12.7109375" bestFit="1" customWidth="1"/>
    <col min="13321" max="13321" width="10.85546875" customWidth="1"/>
    <col min="13323" max="13323" width="9.28515625" bestFit="1" customWidth="1"/>
    <col min="13324" max="13324" width="10.140625" customWidth="1"/>
    <col min="13325" max="13325" width="9.7109375" bestFit="1" customWidth="1"/>
    <col min="13326" max="13331" width="9.5703125" bestFit="1" customWidth="1"/>
    <col min="13332" max="13332" width="10.5703125" customWidth="1"/>
    <col min="13569" max="13569" width="6.42578125" bestFit="1" customWidth="1"/>
    <col min="13570" max="13570" width="23.28515625" customWidth="1"/>
    <col min="13571" max="13572" width="9.42578125" bestFit="1" customWidth="1"/>
    <col min="13573" max="13573" width="9.7109375" bestFit="1" customWidth="1"/>
    <col min="13575" max="13575" width="12.7109375" bestFit="1" customWidth="1"/>
    <col min="13577" max="13577" width="10.85546875" customWidth="1"/>
    <col min="13579" max="13579" width="9.28515625" bestFit="1" customWidth="1"/>
    <col min="13580" max="13580" width="10.140625" customWidth="1"/>
    <col min="13581" max="13581" width="9.7109375" bestFit="1" customWidth="1"/>
    <col min="13582" max="13587" width="9.5703125" bestFit="1" customWidth="1"/>
    <col min="13588" max="13588" width="10.5703125" customWidth="1"/>
    <col min="13825" max="13825" width="6.42578125" bestFit="1" customWidth="1"/>
    <col min="13826" max="13826" width="23.28515625" customWidth="1"/>
    <col min="13827" max="13828" width="9.42578125" bestFit="1" customWidth="1"/>
    <col min="13829" max="13829" width="9.7109375" bestFit="1" customWidth="1"/>
    <col min="13831" max="13831" width="12.7109375" bestFit="1" customWidth="1"/>
    <col min="13833" max="13833" width="10.85546875" customWidth="1"/>
    <col min="13835" max="13835" width="9.28515625" bestFit="1" customWidth="1"/>
    <col min="13836" max="13836" width="10.140625" customWidth="1"/>
    <col min="13837" max="13837" width="9.7109375" bestFit="1" customWidth="1"/>
    <col min="13838" max="13843" width="9.5703125" bestFit="1" customWidth="1"/>
    <col min="13844" max="13844" width="10.5703125" customWidth="1"/>
    <col min="14081" max="14081" width="6.42578125" bestFit="1" customWidth="1"/>
    <col min="14082" max="14082" width="23.28515625" customWidth="1"/>
    <col min="14083" max="14084" width="9.42578125" bestFit="1" customWidth="1"/>
    <col min="14085" max="14085" width="9.7109375" bestFit="1" customWidth="1"/>
    <col min="14087" max="14087" width="12.7109375" bestFit="1" customWidth="1"/>
    <col min="14089" max="14089" width="10.85546875" customWidth="1"/>
    <col min="14091" max="14091" width="9.28515625" bestFit="1" customWidth="1"/>
    <col min="14092" max="14092" width="10.140625" customWidth="1"/>
    <col min="14093" max="14093" width="9.7109375" bestFit="1" customWidth="1"/>
    <col min="14094" max="14099" width="9.5703125" bestFit="1" customWidth="1"/>
    <col min="14100" max="14100" width="10.5703125" customWidth="1"/>
    <col min="14337" max="14337" width="6.42578125" bestFit="1" customWidth="1"/>
    <col min="14338" max="14338" width="23.28515625" customWidth="1"/>
    <col min="14339" max="14340" width="9.42578125" bestFit="1" customWidth="1"/>
    <col min="14341" max="14341" width="9.7109375" bestFit="1" customWidth="1"/>
    <col min="14343" max="14343" width="12.7109375" bestFit="1" customWidth="1"/>
    <col min="14345" max="14345" width="10.85546875" customWidth="1"/>
    <col min="14347" max="14347" width="9.28515625" bestFit="1" customWidth="1"/>
    <col min="14348" max="14348" width="10.140625" customWidth="1"/>
    <col min="14349" max="14349" width="9.7109375" bestFit="1" customWidth="1"/>
    <col min="14350" max="14355" width="9.5703125" bestFit="1" customWidth="1"/>
    <col min="14356" max="14356" width="10.5703125" customWidth="1"/>
    <col min="14593" max="14593" width="6.42578125" bestFit="1" customWidth="1"/>
    <col min="14594" max="14594" width="23.28515625" customWidth="1"/>
    <col min="14595" max="14596" width="9.42578125" bestFit="1" customWidth="1"/>
    <col min="14597" max="14597" width="9.7109375" bestFit="1" customWidth="1"/>
    <col min="14599" max="14599" width="12.7109375" bestFit="1" customWidth="1"/>
    <col min="14601" max="14601" width="10.85546875" customWidth="1"/>
    <col min="14603" max="14603" width="9.28515625" bestFit="1" customWidth="1"/>
    <col min="14604" max="14604" width="10.140625" customWidth="1"/>
    <col min="14605" max="14605" width="9.7109375" bestFit="1" customWidth="1"/>
    <col min="14606" max="14611" width="9.5703125" bestFit="1" customWidth="1"/>
    <col min="14612" max="14612" width="10.5703125" customWidth="1"/>
    <col min="14849" max="14849" width="6.42578125" bestFit="1" customWidth="1"/>
    <col min="14850" max="14850" width="23.28515625" customWidth="1"/>
    <col min="14851" max="14852" width="9.42578125" bestFit="1" customWidth="1"/>
    <col min="14853" max="14853" width="9.7109375" bestFit="1" customWidth="1"/>
    <col min="14855" max="14855" width="12.7109375" bestFit="1" customWidth="1"/>
    <col min="14857" max="14857" width="10.85546875" customWidth="1"/>
    <col min="14859" max="14859" width="9.28515625" bestFit="1" customWidth="1"/>
    <col min="14860" max="14860" width="10.140625" customWidth="1"/>
    <col min="14861" max="14861" width="9.7109375" bestFit="1" customWidth="1"/>
    <col min="14862" max="14867" width="9.5703125" bestFit="1" customWidth="1"/>
    <col min="14868" max="14868" width="10.5703125" customWidth="1"/>
    <col min="15105" max="15105" width="6.42578125" bestFit="1" customWidth="1"/>
    <col min="15106" max="15106" width="23.28515625" customWidth="1"/>
    <col min="15107" max="15108" width="9.42578125" bestFit="1" customWidth="1"/>
    <col min="15109" max="15109" width="9.7109375" bestFit="1" customWidth="1"/>
    <col min="15111" max="15111" width="12.7109375" bestFit="1" customWidth="1"/>
    <col min="15113" max="15113" width="10.85546875" customWidth="1"/>
    <col min="15115" max="15115" width="9.28515625" bestFit="1" customWidth="1"/>
    <col min="15116" max="15116" width="10.140625" customWidth="1"/>
    <col min="15117" max="15117" width="9.7109375" bestFit="1" customWidth="1"/>
    <col min="15118" max="15123" width="9.5703125" bestFit="1" customWidth="1"/>
    <col min="15124" max="15124" width="10.5703125" customWidth="1"/>
    <col min="15361" max="15361" width="6.42578125" bestFit="1" customWidth="1"/>
    <col min="15362" max="15362" width="23.28515625" customWidth="1"/>
    <col min="15363" max="15364" width="9.42578125" bestFit="1" customWidth="1"/>
    <col min="15365" max="15365" width="9.7109375" bestFit="1" customWidth="1"/>
    <col min="15367" max="15367" width="12.7109375" bestFit="1" customWidth="1"/>
    <col min="15369" max="15369" width="10.85546875" customWidth="1"/>
    <col min="15371" max="15371" width="9.28515625" bestFit="1" customWidth="1"/>
    <col min="15372" max="15372" width="10.140625" customWidth="1"/>
    <col min="15373" max="15373" width="9.7109375" bestFit="1" customWidth="1"/>
    <col min="15374" max="15379" width="9.5703125" bestFit="1" customWidth="1"/>
    <col min="15380" max="15380" width="10.5703125" customWidth="1"/>
    <col min="15617" max="15617" width="6.42578125" bestFit="1" customWidth="1"/>
    <col min="15618" max="15618" width="23.28515625" customWidth="1"/>
    <col min="15619" max="15620" width="9.42578125" bestFit="1" customWidth="1"/>
    <col min="15621" max="15621" width="9.7109375" bestFit="1" customWidth="1"/>
    <col min="15623" max="15623" width="12.7109375" bestFit="1" customWidth="1"/>
    <col min="15625" max="15625" width="10.85546875" customWidth="1"/>
    <col min="15627" max="15627" width="9.28515625" bestFit="1" customWidth="1"/>
    <col min="15628" max="15628" width="10.140625" customWidth="1"/>
    <col min="15629" max="15629" width="9.7109375" bestFit="1" customWidth="1"/>
    <col min="15630" max="15635" width="9.5703125" bestFit="1" customWidth="1"/>
    <col min="15636" max="15636" width="10.5703125" customWidth="1"/>
    <col min="15873" max="15873" width="6.42578125" bestFit="1" customWidth="1"/>
    <col min="15874" max="15874" width="23.28515625" customWidth="1"/>
    <col min="15875" max="15876" width="9.42578125" bestFit="1" customWidth="1"/>
    <col min="15877" max="15877" width="9.7109375" bestFit="1" customWidth="1"/>
    <col min="15879" max="15879" width="12.7109375" bestFit="1" customWidth="1"/>
    <col min="15881" max="15881" width="10.85546875" customWidth="1"/>
    <col min="15883" max="15883" width="9.28515625" bestFit="1" customWidth="1"/>
    <col min="15884" max="15884" width="10.140625" customWidth="1"/>
    <col min="15885" max="15885" width="9.7109375" bestFit="1" customWidth="1"/>
    <col min="15886" max="15891" width="9.5703125" bestFit="1" customWidth="1"/>
    <col min="15892" max="15892" width="10.5703125" customWidth="1"/>
    <col min="16129" max="16129" width="6.42578125" bestFit="1" customWidth="1"/>
    <col min="16130" max="16130" width="23.28515625" customWidth="1"/>
    <col min="16131" max="16132" width="9.42578125" bestFit="1" customWidth="1"/>
    <col min="16133" max="16133" width="9.7109375" bestFit="1" customWidth="1"/>
    <col min="16135" max="16135" width="12.7109375" bestFit="1" customWidth="1"/>
    <col min="16137" max="16137" width="10.85546875" customWidth="1"/>
    <col min="16139" max="16139" width="9.28515625" bestFit="1" customWidth="1"/>
    <col min="16140" max="16140" width="10.140625" customWidth="1"/>
    <col min="16141" max="16141" width="9.7109375" bestFit="1" customWidth="1"/>
    <col min="16142" max="16147" width="9.5703125" bestFit="1" customWidth="1"/>
    <col min="16148" max="16148" width="10.5703125" customWidth="1"/>
  </cols>
  <sheetData>
    <row r="1" spans="1:22">
      <c r="B1" s="869" t="s">
        <v>839</v>
      </c>
      <c r="D1" s="869"/>
      <c r="E1" s="870" t="s">
        <v>1074</v>
      </c>
      <c r="G1" s="9"/>
      <c r="K1" t="s">
        <v>841</v>
      </c>
      <c r="L1">
        <v>1</v>
      </c>
    </row>
    <row r="2" spans="1:22" ht="20.25">
      <c r="B2" t="s">
        <v>842</v>
      </c>
      <c r="G2" s="9"/>
      <c r="H2" t="s">
        <v>808</v>
      </c>
      <c r="I2" s="871">
        <v>1.9</v>
      </c>
      <c r="J2" t="s">
        <v>843</v>
      </c>
      <c r="L2" s="1924" t="s">
        <v>844</v>
      </c>
      <c r="M2" s="1924"/>
      <c r="N2" s="1924"/>
      <c r="O2" s="1924"/>
      <c r="P2" s="1924"/>
      <c r="Q2" s="1924"/>
      <c r="R2" s="1924"/>
      <c r="S2" s="1924"/>
    </row>
    <row r="3" spans="1:22" ht="20.25">
      <c r="B3" t="s">
        <v>845</v>
      </c>
      <c r="G3" s="9"/>
      <c r="H3" t="s">
        <v>808</v>
      </c>
      <c r="I3" s="871">
        <v>9</v>
      </c>
      <c r="J3" t="s">
        <v>843</v>
      </c>
      <c r="K3" s="872" t="s">
        <v>512</v>
      </c>
      <c r="L3" s="873" t="s">
        <v>513</v>
      </c>
      <c r="M3" s="873" t="s">
        <v>1075</v>
      </c>
      <c r="N3" s="873" t="s">
        <v>515</v>
      </c>
      <c r="O3" s="875" t="s">
        <v>516</v>
      </c>
      <c r="P3" s="873" t="s">
        <v>517</v>
      </c>
      <c r="Q3" s="873" t="s">
        <v>518</v>
      </c>
      <c r="R3" s="874" t="s">
        <v>519</v>
      </c>
      <c r="S3" s="876" t="s">
        <v>520</v>
      </c>
      <c r="T3" s="875" t="s">
        <v>846</v>
      </c>
    </row>
    <row r="4" spans="1:22" ht="20.25">
      <c r="B4" t="s">
        <v>847</v>
      </c>
      <c r="E4" s="877" t="e">
        <f>G46</f>
        <v>#N/A</v>
      </c>
      <c r="G4" s="9">
        <v>42</v>
      </c>
      <c r="H4" t="s">
        <v>808</v>
      </c>
      <c r="I4" s="871">
        <f>+G4</f>
        <v>42</v>
      </c>
      <c r="J4" t="s">
        <v>848</v>
      </c>
      <c r="K4" s="878">
        <v>80</v>
      </c>
      <c r="L4" s="879" t="e">
        <f>VLOOKUP(K4,'[122]CI Specials'!$B$69:$J$80,9,0)</f>
        <v>#N/A</v>
      </c>
      <c r="M4" s="879" t="e">
        <f>VLOOKUP(K4,'[122]CI Specials'!$B$33:$J$44,9,0)</f>
        <v>#N/A</v>
      </c>
      <c r="N4" s="879" t="e">
        <f>VLOOKUP(K4,'[122]CI Specials'!$B$15:$J$26,9,0)</f>
        <v>#N/A</v>
      </c>
      <c r="O4" s="879" t="e">
        <f>VLOOKUP(K4,'[122]CI Specials'!$C$182:$H$193,6,0)</f>
        <v>#N/A</v>
      </c>
      <c r="P4" s="879" t="e">
        <f>VLOOKUP(K4,'[122]CI Specials'!$C$124:$H$135,6,0)</f>
        <v>#N/A</v>
      </c>
      <c r="Q4" s="879" t="e">
        <f>VLOOKUP(K4,'[122]CI Specials'!$B$15:$M$26,12,0)</f>
        <v>#N/A</v>
      </c>
      <c r="R4" s="879" t="e">
        <f>VLOOKUP(K4,'[122]CI Specials'!$C$162:$H$173,6,0)</f>
        <v>#N/A</v>
      </c>
      <c r="S4" s="879" t="e">
        <f>VLOOKUP(K4,'[122]CI Specials'!$C$200:$H$210,6,0)</f>
        <v>#N/A</v>
      </c>
      <c r="T4" s="880">
        <f>ROUND(9922*1.05,0)</f>
        <v>10418</v>
      </c>
      <c r="V4" s="881"/>
    </row>
    <row r="5" spans="1:22" ht="20.25">
      <c r="B5" t="s">
        <v>849</v>
      </c>
      <c r="G5" s="9">
        <v>80</v>
      </c>
      <c r="I5" s="882">
        <f>+G5</f>
        <v>80</v>
      </c>
      <c r="J5" t="s">
        <v>502</v>
      </c>
      <c r="K5" s="878">
        <v>100</v>
      </c>
      <c r="L5" s="879" t="e">
        <f>VLOOKUP(K5,'[122]CI Specials'!$B$69:$J$80,9,0)</f>
        <v>#N/A</v>
      </c>
      <c r="M5" s="879" t="e">
        <f>VLOOKUP(K5,'[122]CI Specials'!$B$33:$J$44,9,0)</f>
        <v>#N/A</v>
      </c>
      <c r="N5" s="879" t="e">
        <f>VLOOKUP(K5,'[122]CI Specials'!$B$15:$J$26,9,0)</f>
        <v>#N/A</v>
      </c>
      <c r="O5" s="879" t="e">
        <f>VLOOKUP(K5,'[122]CI Specials'!$C$182:$H$193,6,0)</f>
        <v>#N/A</v>
      </c>
      <c r="P5" s="879" t="e">
        <f>VLOOKUP(K5,'[122]CI Specials'!$C$124:$H$135,6,0)</f>
        <v>#N/A</v>
      </c>
      <c r="Q5" s="879" t="e">
        <f>VLOOKUP(K5,'[122]CI Specials'!$B$15:$M$26,12,0)</f>
        <v>#N/A</v>
      </c>
      <c r="R5" s="879" t="e">
        <f>VLOOKUP(K5,'[122]CI Specials'!$C$162:$H$173,6,0)</f>
        <v>#N/A</v>
      </c>
      <c r="S5" s="879" t="e">
        <f>VLOOKUP(K5,'[122]CI Specials'!$C$200:$H$210,6,0)</f>
        <v>#N/A</v>
      </c>
      <c r="T5" s="880">
        <f>ROUND(13088*1.05,0)</f>
        <v>13742</v>
      </c>
      <c r="V5" s="881"/>
    </row>
    <row r="6" spans="1:22" ht="35.25" customHeight="1">
      <c r="A6" s="1925"/>
      <c r="B6" s="1925"/>
      <c r="C6" s="1925"/>
      <c r="D6" s="1925"/>
      <c r="E6" s="1925"/>
      <c r="F6" s="1925"/>
      <c r="G6" s="1925"/>
      <c r="H6" s="1925"/>
      <c r="K6" s="878">
        <v>125</v>
      </c>
      <c r="L6" s="879" t="e">
        <f>VLOOKUP(K6,'[122]CI Specials'!$B$69:$J$80,9,0)</f>
        <v>#N/A</v>
      </c>
      <c r="M6" s="879" t="e">
        <f>VLOOKUP(K6,'[122]CI Specials'!$B$33:$J$44,9,0)</f>
        <v>#N/A</v>
      </c>
      <c r="N6" s="879" t="e">
        <f>VLOOKUP(K6,'[122]CI Specials'!$B$15:$J$26,9,0)</f>
        <v>#N/A</v>
      </c>
      <c r="O6" s="879" t="e">
        <f>VLOOKUP(K6,'[122]CI Specials'!$C$182:$H$193,6,0)</f>
        <v>#N/A</v>
      </c>
      <c r="P6" s="879" t="e">
        <f>VLOOKUP(K6,'[122]CI Specials'!$C$124:$H$135,6,0)</f>
        <v>#N/A</v>
      </c>
      <c r="Q6" s="879" t="e">
        <f>VLOOKUP(K6,'[122]CI Specials'!$B$15:$M$26,12,0)</f>
        <v>#N/A</v>
      </c>
      <c r="R6" s="879" t="e">
        <f>VLOOKUP(K6,'[122]CI Specials'!$C$162:$H$173,6,0)</f>
        <v>#N/A</v>
      </c>
      <c r="S6" s="879" t="e">
        <f>VLOOKUP(K6,'[122]CI Specials'!$C$200:$H$210,6,0)</f>
        <v>#N/A</v>
      </c>
      <c r="T6" s="880">
        <f>ROUND(18533*1.05,0)</f>
        <v>19460</v>
      </c>
      <c r="V6" s="881"/>
    </row>
    <row r="7" spans="1:22" ht="35.25" customHeight="1">
      <c r="A7" s="1927" t="s">
        <v>165</v>
      </c>
      <c r="B7" s="1927"/>
      <c r="C7" s="1927"/>
      <c r="D7" s="1927"/>
      <c r="E7" s="1927"/>
      <c r="F7" s="1927"/>
      <c r="G7" s="1927"/>
      <c r="H7" s="1045"/>
      <c r="K7" s="878"/>
      <c r="L7" s="879"/>
      <c r="M7" s="879"/>
      <c r="N7" s="879"/>
      <c r="O7" s="879"/>
      <c r="P7" s="879"/>
      <c r="Q7" s="879"/>
      <c r="R7" s="879"/>
      <c r="S7" s="879"/>
      <c r="T7" s="880"/>
      <c r="V7" s="881"/>
    </row>
    <row r="8" spans="1:22" ht="22.5" customHeight="1">
      <c r="A8" s="1926" t="s">
        <v>1076</v>
      </c>
      <c r="B8" s="1926"/>
      <c r="C8" s="1926"/>
      <c r="D8" s="1926"/>
      <c r="E8" s="1926"/>
      <c r="F8" s="1926"/>
      <c r="G8" s="1926"/>
      <c r="K8" s="878">
        <v>150</v>
      </c>
      <c r="L8" s="879" t="e">
        <f>VLOOKUP(K8,'[122]CI Specials'!$B$69:$J$80,9,0)</f>
        <v>#N/A</v>
      </c>
      <c r="M8" s="879" t="e">
        <f>VLOOKUP(K8,'[122]CI Specials'!$B$33:$J$44,9,0)</f>
        <v>#N/A</v>
      </c>
      <c r="N8" s="879" t="e">
        <f>VLOOKUP(K8,'[122]CI Specials'!$B$15:$J$26,9,0)</f>
        <v>#N/A</v>
      </c>
      <c r="O8" s="879" t="e">
        <f>VLOOKUP(K8,'[122]CI Specials'!$C$182:$H$193,6,0)</f>
        <v>#N/A</v>
      </c>
      <c r="P8" s="879" t="e">
        <f>VLOOKUP(K8,'[122]CI Specials'!$C$124:$H$135,6,0)</f>
        <v>#N/A</v>
      </c>
      <c r="Q8" s="879" t="e">
        <f>VLOOKUP(K8,'[122]CI Specials'!$B$15:$M$26,12,0)</f>
        <v>#N/A</v>
      </c>
      <c r="R8" s="879" t="e">
        <f>VLOOKUP(K8,'[122]CI Specials'!$C$162:$H$173,6,0)</f>
        <v>#N/A</v>
      </c>
      <c r="S8" s="879" t="e">
        <f>VLOOKUP(K8,'[122]CI Specials'!$C$200:$H$210,6,0)</f>
        <v>#N/A</v>
      </c>
      <c r="T8" s="880">
        <f>ROUND(20607*1.05,0)</f>
        <v>21637</v>
      </c>
      <c r="V8" s="881"/>
    </row>
    <row r="9" spans="1:22" ht="15" customHeight="1">
      <c r="A9" s="883" t="s">
        <v>850</v>
      </c>
      <c r="B9" s="883" t="s">
        <v>338</v>
      </c>
      <c r="C9" s="883" t="s">
        <v>851</v>
      </c>
      <c r="D9" s="883" t="s">
        <v>852</v>
      </c>
      <c r="E9" s="883" t="s">
        <v>159</v>
      </c>
      <c r="F9" s="883" t="s">
        <v>158</v>
      </c>
      <c r="G9" s="884" t="s">
        <v>157</v>
      </c>
      <c r="K9" s="878">
        <v>250</v>
      </c>
      <c r="L9" s="879" t="e">
        <f>VLOOKUP(K9,'[122]CI Specials'!$B$69:$J$80,9,0)</f>
        <v>#N/A</v>
      </c>
      <c r="M9" s="879" t="e">
        <f>VLOOKUP(K9,'[122]CI Specials'!$B$33:$J$44,9,0)</f>
        <v>#N/A</v>
      </c>
      <c r="N9" s="879" t="e">
        <f>VLOOKUP(K9,'[122]CI Specials'!$B$15:$J$26,9,0)</f>
        <v>#N/A</v>
      </c>
      <c r="O9" s="879" t="e">
        <f>VLOOKUP(K9,'[122]CI Specials'!$C$182:$H$193,6,0)</f>
        <v>#N/A</v>
      </c>
      <c r="P9" s="879" t="e">
        <f>VLOOKUP(K9,'[122]CI Specials'!$C$124:$H$135,6,0)</f>
        <v>#N/A</v>
      </c>
      <c r="Q9" s="879" t="e">
        <f>VLOOKUP(K9,'[122]CI Specials'!$B$15:$M$26,12,0)</f>
        <v>#N/A</v>
      </c>
      <c r="R9" s="879" t="e">
        <f>VLOOKUP(K9,'[122]CI Specials'!$C$162:$H$173,6,0)</f>
        <v>#N/A</v>
      </c>
      <c r="S9" s="879" t="e">
        <f>VLOOKUP(K9,'[122]CI Specials'!$C$200:$H$210,6,0)</f>
        <v>#N/A</v>
      </c>
      <c r="T9" s="880">
        <f>ROUND(47429*1.05,0)</f>
        <v>49800</v>
      </c>
      <c r="V9" s="881"/>
    </row>
    <row r="10" spans="1:22" ht="15" customHeight="1">
      <c r="A10" s="883">
        <v>1</v>
      </c>
      <c r="B10" s="885" t="s">
        <v>853</v>
      </c>
      <c r="C10" s="886" t="s">
        <v>552</v>
      </c>
      <c r="D10" s="887" t="s">
        <v>552</v>
      </c>
      <c r="E10" s="888" t="s">
        <v>552</v>
      </c>
      <c r="F10" s="889"/>
      <c r="G10" s="890" t="s">
        <v>552</v>
      </c>
      <c r="K10" s="878">
        <v>300</v>
      </c>
      <c r="L10" s="879" t="e">
        <f>VLOOKUP(K10,'[122]CI Specials'!$B$69:$J$80,9,0)</f>
        <v>#N/A</v>
      </c>
      <c r="M10" s="879" t="e">
        <f>VLOOKUP(K10,'[122]CI Specials'!$B$33:$J$44,9,0)</f>
        <v>#N/A</v>
      </c>
      <c r="N10" s="879" t="e">
        <f>VLOOKUP(K10,'[122]CI Specials'!$B$15:$J$26,9,0)</f>
        <v>#N/A</v>
      </c>
      <c r="O10" s="879" t="e">
        <f>VLOOKUP(K10,'[122]CI Specials'!$C$182:$H$193,6,0)</f>
        <v>#N/A</v>
      </c>
      <c r="P10" s="879" t="e">
        <f>VLOOKUP(K10,'[122]CI Specials'!$C$124:$H$135,6,0)</f>
        <v>#N/A</v>
      </c>
      <c r="Q10" s="879" t="e">
        <f>VLOOKUP(K10,'[122]CI Specials'!$B$15:$M$26,12,0)</f>
        <v>#N/A</v>
      </c>
      <c r="R10" s="879" t="e">
        <f>VLOOKUP(K10,'[122]CI Specials'!$C$162:$H$173,6,0)</f>
        <v>#N/A</v>
      </c>
      <c r="S10" s="879" t="e">
        <f>VLOOKUP(K10,'[122]CI Specials'!$C$200:$H$210,6,0)</f>
        <v>#N/A</v>
      </c>
      <c r="T10" s="880">
        <f>ROUND(71682*1.05,0)</f>
        <v>75266</v>
      </c>
      <c r="V10" s="881"/>
    </row>
    <row r="11" spans="1:22" ht="15" customHeight="1">
      <c r="A11" s="887"/>
      <c r="B11" s="878" t="s">
        <v>854</v>
      </c>
      <c r="C11" s="886">
        <f t="shared" ref="C11:C16" si="0">$M$18</f>
        <v>80</v>
      </c>
      <c r="D11" s="887">
        <f>N18</f>
        <v>5</v>
      </c>
      <c r="E11" s="888" t="e">
        <f>VLOOKUP(C11,$K$4:$T$15,2)*$L$1</f>
        <v>#N/A</v>
      </c>
      <c r="F11" s="889"/>
      <c r="G11" s="889" t="e">
        <f t="shared" ref="G11:G16" si="1">D11*E11</f>
        <v>#N/A</v>
      </c>
      <c r="K11" s="891">
        <v>350</v>
      </c>
      <c r="L11" s="879" t="e">
        <f>VLOOKUP(K11,'[122]CI Specials'!$B$69:$J$80,9,0)</f>
        <v>#N/A</v>
      </c>
      <c r="M11" s="879" t="e">
        <f>VLOOKUP(K11,'[122]CI Specials'!$B$33:$J$44,9,0)</f>
        <v>#N/A</v>
      </c>
      <c r="N11" s="879" t="e">
        <f>VLOOKUP(K11,'[122]CI Specials'!$B$15:$J$26,9,0)</f>
        <v>#N/A</v>
      </c>
      <c r="O11" s="879" t="e">
        <f>VLOOKUP(K11,'[122]CI Specials'!$C$182:$H$193,6,0)</f>
        <v>#N/A</v>
      </c>
      <c r="P11" s="879" t="e">
        <f>VLOOKUP(K11,'[122]CI Specials'!$C$124:$H$135,6,0)</f>
        <v>#N/A</v>
      </c>
      <c r="Q11" s="879" t="e">
        <f>VLOOKUP(K11,'[122]CI Specials'!$B$15:$M$26,12,0)</f>
        <v>#N/A</v>
      </c>
      <c r="R11" s="879" t="e">
        <f>VLOOKUP(K11,'[122]CI Specials'!$C$162:$H$173,6,0)</f>
        <v>#N/A</v>
      </c>
      <c r="S11" s="879" t="e">
        <f>VLOOKUP(K11,'[122]CI Specials'!$C$200:$H$210,6,0)</f>
        <v>#N/A</v>
      </c>
      <c r="T11" s="880">
        <f>ROUND(217030*1.05,0)</f>
        <v>227882</v>
      </c>
      <c r="V11" s="892"/>
    </row>
    <row r="12" spans="1:22" ht="15" customHeight="1">
      <c r="A12" s="887"/>
      <c r="B12" s="878" t="s">
        <v>855</v>
      </c>
      <c r="C12" s="886">
        <f t="shared" si="0"/>
        <v>80</v>
      </c>
      <c r="D12" s="887">
        <f>O18</f>
        <v>1</v>
      </c>
      <c r="E12" s="888" t="e">
        <f>VLOOKUP(C12,$K$4:$T$15,3)*$L$1</f>
        <v>#N/A</v>
      </c>
      <c r="F12" s="889"/>
      <c r="G12" s="889" t="e">
        <f t="shared" si="1"/>
        <v>#N/A</v>
      </c>
      <c r="K12" s="891">
        <v>400</v>
      </c>
      <c r="L12" s="879" t="e">
        <f>VLOOKUP(K12,'[122]CI Specials'!$B$69:$J$80,9,0)</f>
        <v>#N/A</v>
      </c>
      <c r="M12" s="879" t="e">
        <f>VLOOKUP(K12,'[122]CI Specials'!$B$33:$J$44,9,0)</f>
        <v>#N/A</v>
      </c>
      <c r="N12" s="879" t="e">
        <f>VLOOKUP(K12,'[122]CI Specials'!$B$15:$J$26,9,0)</f>
        <v>#N/A</v>
      </c>
      <c r="O12" s="879" t="e">
        <f>VLOOKUP(K12,'[122]CI Specials'!$C$182:$H$193,6,0)</f>
        <v>#N/A</v>
      </c>
      <c r="P12" s="879" t="e">
        <f>VLOOKUP(K12,'[122]CI Specials'!$C$124:$H$135,6,0)</f>
        <v>#N/A</v>
      </c>
      <c r="Q12" s="879" t="e">
        <f>VLOOKUP(K12,'[122]CI Specials'!$B$15:$M$26,12,0)</f>
        <v>#N/A</v>
      </c>
      <c r="R12" s="879" t="e">
        <f>VLOOKUP(K12,'[122]CI Specials'!$C$162:$H$173,6,0)</f>
        <v>#N/A</v>
      </c>
      <c r="S12" s="879" t="e">
        <f>VLOOKUP(K12,'[122]CI Specials'!$C$200:$H$210,6,0)</f>
        <v>#N/A</v>
      </c>
      <c r="T12" s="880">
        <f>ROUND(227631*1.05,0)</f>
        <v>239013</v>
      </c>
      <c r="V12" s="892"/>
    </row>
    <row r="13" spans="1:22" ht="15" customHeight="1">
      <c r="A13" s="887"/>
      <c r="B13" s="878" t="s">
        <v>856</v>
      </c>
      <c r="C13" s="886">
        <f t="shared" si="0"/>
        <v>80</v>
      </c>
      <c r="D13" s="887">
        <f>P18</f>
        <v>1</v>
      </c>
      <c r="E13" s="888" t="e">
        <f>VLOOKUP(C13,$K$4:$T$15,4)*$L$1</f>
        <v>#N/A</v>
      </c>
      <c r="F13" s="889"/>
      <c r="G13" s="889" t="e">
        <f t="shared" si="1"/>
        <v>#N/A</v>
      </c>
      <c r="K13" s="891">
        <v>450</v>
      </c>
      <c r="L13" s="879" t="e">
        <f>VLOOKUP(K13,'[122]CI Specials'!$B$69:$J$80,9,0)</f>
        <v>#N/A</v>
      </c>
      <c r="M13" s="879" t="e">
        <f>VLOOKUP(K13,'[122]CI Specials'!$B$33:$J$44,9,0)</f>
        <v>#N/A</v>
      </c>
      <c r="N13" s="879" t="e">
        <f>VLOOKUP(K13,'[122]CI Specials'!$B$15:$J$26,9,0)</f>
        <v>#N/A</v>
      </c>
      <c r="O13" s="879" t="e">
        <f>VLOOKUP(K13,'[122]CI Specials'!$C$182:$H$193,6,0)</f>
        <v>#N/A</v>
      </c>
      <c r="P13" s="879" t="e">
        <f>VLOOKUP(K13,'[122]CI Specials'!$C$124:$H$135,6,0)</f>
        <v>#N/A</v>
      </c>
      <c r="Q13" s="879" t="e">
        <f>VLOOKUP(K13,'[122]CI Specials'!$B$15:$M$26,12,0)</f>
        <v>#N/A</v>
      </c>
      <c r="R13" s="879" t="e">
        <f>VLOOKUP(K13,'[122]CI Specials'!$C$162:$H$173,6,0)</f>
        <v>#N/A</v>
      </c>
      <c r="S13" s="879"/>
      <c r="T13" s="880">
        <f>ROUND(391622*1.05,0)</f>
        <v>411203</v>
      </c>
      <c r="V13" s="892"/>
    </row>
    <row r="14" spans="1:22" ht="15" customHeight="1">
      <c r="A14" s="887"/>
      <c r="B14" s="878" t="s">
        <v>857</v>
      </c>
      <c r="C14" s="886">
        <f t="shared" si="0"/>
        <v>80</v>
      </c>
      <c r="D14" s="887">
        <v>1</v>
      </c>
      <c r="E14" s="888" t="e">
        <f>VLOOKUP(C14,$K$4:$T$15,6)*$L$1</f>
        <v>#N/A</v>
      </c>
      <c r="F14" s="889"/>
      <c r="G14" s="889" t="e">
        <f t="shared" si="1"/>
        <v>#N/A</v>
      </c>
      <c r="K14" s="891">
        <v>500</v>
      </c>
      <c r="L14" s="879" t="e">
        <f>VLOOKUP(K14,'[122]CI Specials'!$B$69:$J$80,9,0)</f>
        <v>#N/A</v>
      </c>
      <c r="M14" s="879" t="e">
        <f>VLOOKUP(K14,'[122]CI Specials'!$B$33:$J$44,9,0)</f>
        <v>#N/A</v>
      </c>
      <c r="N14" s="879" t="e">
        <f>VLOOKUP(K14,'[122]CI Specials'!$B$15:$J$26,9,0)</f>
        <v>#N/A</v>
      </c>
      <c r="O14" s="879" t="e">
        <f>VLOOKUP(K14,'[122]CI Specials'!$C$182:$H$193,6,0)</f>
        <v>#N/A</v>
      </c>
      <c r="P14" s="879" t="e">
        <f>VLOOKUP(K14,'[122]CI Specials'!$C$124:$H$135,6,0)</f>
        <v>#N/A</v>
      </c>
      <c r="Q14" s="879" t="e">
        <f>VLOOKUP(K14,'[122]CI Specials'!$B$15:$M$26,12,0)</f>
        <v>#N/A</v>
      </c>
      <c r="R14" s="879" t="e">
        <f>VLOOKUP(K14,'[122]CI Specials'!$C$162:$H$173,6,0)</f>
        <v>#N/A</v>
      </c>
      <c r="S14" s="879"/>
      <c r="T14" s="880">
        <f>ROUND(415877*1.05,0)</f>
        <v>436671</v>
      </c>
      <c r="V14" s="892"/>
    </row>
    <row r="15" spans="1:22" ht="15" customHeight="1">
      <c r="A15" s="887"/>
      <c r="B15" s="878" t="s">
        <v>858</v>
      </c>
      <c r="C15" s="886">
        <f t="shared" si="0"/>
        <v>80</v>
      </c>
      <c r="D15" s="887">
        <v>1</v>
      </c>
      <c r="E15" s="888" t="e">
        <f>VLOOKUP(C15,$K$4:$T$15,7)*$L$1</f>
        <v>#N/A</v>
      </c>
      <c r="F15" s="889"/>
      <c r="G15" s="889" t="e">
        <f t="shared" si="1"/>
        <v>#N/A</v>
      </c>
      <c r="K15" s="891">
        <v>600</v>
      </c>
      <c r="L15" s="879" t="e">
        <f>VLOOKUP(K15,'[122]CI Specials'!$B$69:$J$80,9,0)</f>
        <v>#N/A</v>
      </c>
      <c r="M15" s="879" t="e">
        <f>VLOOKUP(K15,'[122]CI Specials'!$B$33:$J$44,9,0)</f>
        <v>#N/A</v>
      </c>
      <c r="N15" s="879" t="e">
        <f>VLOOKUP(K15,'[122]CI Specials'!$B$15:$J$26,9,0)</f>
        <v>#N/A</v>
      </c>
      <c r="O15" s="879" t="e">
        <f>VLOOKUP(K15,'[122]CI Specials'!$C$182:$H$193,6,0)</f>
        <v>#N/A</v>
      </c>
      <c r="P15" s="879" t="e">
        <f>VLOOKUP(K15,'[122]CI Specials'!$C$124:$H$135,6,0)</f>
        <v>#N/A</v>
      </c>
      <c r="Q15" s="879" t="e">
        <f>VLOOKUP(K15,'[122]CI Specials'!$B$15:$M$26,12,0)</f>
        <v>#N/A</v>
      </c>
      <c r="R15" s="879" t="e">
        <f>VLOOKUP(K15,'[122]CI Specials'!$C$162:$H$173,6,0)</f>
        <v>#N/A</v>
      </c>
      <c r="S15" s="879"/>
      <c r="T15" s="880">
        <f>ROUND(535531*1.05,0)</f>
        <v>562308</v>
      </c>
      <c r="V15" s="892"/>
    </row>
    <row r="16" spans="1:22" ht="15" customHeight="1">
      <c r="A16" s="887"/>
      <c r="B16" s="878" t="s">
        <v>859</v>
      </c>
      <c r="C16" s="886">
        <f t="shared" si="0"/>
        <v>80</v>
      </c>
      <c r="D16" s="887">
        <v>1</v>
      </c>
      <c r="E16" s="888" t="e">
        <f>VLOOKUP(C16,$K$4:$T$15,8)*$L$1</f>
        <v>#N/A</v>
      </c>
      <c r="F16" s="889"/>
      <c r="G16" s="889" t="e">
        <f t="shared" si="1"/>
        <v>#N/A</v>
      </c>
      <c r="K16" s="893"/>
      <c r="L16" s="894"/>
      <c r="M16" s="894"/>
      <c r="N16" s="894"/>
      <c r="O16" s="894"/>
      <c r="P16" s="894"/>
      <c r="Q16" s="894"/>
      <c r="R16" s="894"/>
      <c r="S16" s="894"/>
      <c r="T16" s="10"/>
    </row>
    <row r="17" spans="1:17" ht="15" customHeight="1">
      <c r="A17" s="887"/>
      <c r="B17" s="878"/>
      <c r="C17" s="887"/>
      <c r="D17" s="887"/>
      <c r="E17" s="887"/>
      <c r="F17" s="878"/>
      <c r="G17" s="889"/>
      <c r="M17" s="895" t="s">
        <v>512</v>
      </c>
      <c r="N17" s="895" t="s">
        <v>860</v>
      </c>
      <c r="O17" s="895" t="s">
        <v>861</v>
      </c>
      <c r="P17" s="895" t="s">
        <v>862</v>
      </c>
    </row>
    <row r="18" spans="1:17" ht="15" customHeight="1">
      <c r="A18" s="883">
        <v>2</v>
      </c>
      <c r="B18" s="885" t="s">
        <v>863</v>
      </c>
      <c r="C18" s="886" t="s">
        <v>552</v>
      </c>
      <c r="D18" s="887" t="s">
        <v>552</v>
      </c>
      <c r="E18" s="888" t="s">
        <v>552</v>
      </c>
      <c r="F18" s="889"/>
      <c r="G18" s="889" t="s">
        <v>552</v>
      </c>
      <c r="K18" s="869" t="s">
        <v>853</v>
      </c>
      <c r="M18">
        <v>80</v>
      </c>
      <c r="N18">
        <f>INT((I3+I2)/2)</f>
        <v>5</v>
      </c>
      <c r="O18">
        <f>INT(((I2+I3)-N18*2)/0.9)</f>
        <v>1</v>
      </c>
      <c r="P18">
        <f>INT((I2+I3-(N18*2)-(O18*0.9))/0.6)+1</f>
        <v>1</v>
      </c>
      <c r="Q18">
        <f>IF(OHSR!$D$1=10000,80,IF(OHSR!$D$1&lt;60000,100,IF(OHSR!$D$1&lt;120000,150,IF(OHSR!$D$1&lt;200000,200,IF(OHSR!$D$1&lt;300000,250,IF(OHSR!$D$1&lt;450000,300,350))))))</f>
        <v>150</v>
      </c>
    </row>
    <row r="19" spans="1:17" ht="15" customHeight="1">
      <c r="A19" s="887"/>
      <c r="B19" s="878" t="s">
        <v>854</v>
      </c>
      <c r="C19" s="886">
        <f>$M$19</f>
        <v>80</v>
      </c>
      <c r="D19" s="887">
        <f>N19</f>
        <v>4</v>
      </c>
      <c r="E19" s="888" t="e">
        <f>VLOOKUP(C19,$K$4:$T$15,2)</f>
        <v>#N/A</v>
      </c>
      <c r="F19" s="889"/>
      <c r="G19" s="889" t="e">
        <f>D19*E19</f>
        <v>#N/A</v>
      </c>
      <c r="K19" s="869" t="s">
        <v>863</v>
      </c>
      <c r="M19">
        <v>80</v>
      </c>
      <c r="N19">
        <f>INT(I3/2)</f>
        <v>4</v>
      </c>
      <c r="O19">
        <f>INT(((I3)-N19*2)/0.9)</f>
        <v>1</v>
      </c>
      <c r="P19">
        <f>INT((I3-(N19*2)-(O19*0.9))/0.6)+1</f>
        <v>1</v>
      </c>
      <c r="Q19">
        <f>IF(OHSR!$D$1=10000,80,IF(OHSR!$D$1&lt;60000,100,IF(OHSR!$D$1&lt;120000,150,IF(OHSR!$D$1&lt;200000,200,IF(OHSR!$D$1&lt;300000,250,IF(OHSR!$D$1&lt;450000,300,350))))))</f>
        <v>150</v>
      </c>
    </row>
    <row r="20" spans="1:17" ht="15" customHeight="1">
      <c r="A20" s="887"/>
      <c r="B20" s="878" t="s">
        <v>855</v>
      </c>
      <c r="C20" s="886">
        <f>$M$19</f>
        <v>80</v>
      </c>
      <c r="D20" s="887">
        <f>O19</f>
        <v>1</v>
      </c>
      <c r="E20" s="888" t="e">
        <f>VLOOKUP(C20,$K$4:$T$15,3)</f>
        <v>#N/A</v>
      </c>
      <c r="F20" s="889"/>
      <c r="G20" s="889" t="e">
        <f>D20*E20</f>
        <v>#N/A</v>
      </c>
      <c r="K20" s="869" t="s">
        <v>864</v>
      </c>
      <c r="M20" s="896">
        <f>IF(OHSR!$D$1&lt;120000,80,IF(OHSR!$D$1&lt;200000,100,IF(OHSR!$D$1&lt;300000,150,IF(OHSR!$D$1&lt;450000,200,250))))</f>
        <v>80</v>
      </c>
      <c r="N20">
        <f>INT(I3/2)</f>
        <v>4</v>
      </c>
      <c r="O20">
        <f>INT(((I3)-N20*2)/0.9)</f>
        <v>1</v>
      </c>
      <c r="P20">
        <f>INT((I3-(N20*2)-(O20*0.9))/0.6)+1</f>
        <v>1</v>
      </c>
      <c r="Q20" s="896">
        <f>IF(OHSR!$D$1&lt;120000,80,IF(OHSR!$D$1&lt;200000,100,IF(OHSR!$D$1&lt;300000,150,IF(OHSR!$D$1&lt;450000,200,250))))</f>
        <v>80</v>
      </c>
    </row>
    <row r="21" spans="1:17" ht="15" customHeight="1">
      <c r="A21" s="887"/>
      <c r="B21" s="878" t="s">
        <v>856</v>
      </c>
      <c r="C21" s="886">
        <f>$M$19</f>
        <v>80</v>
      </c>
      <c r="D21" s="887">
        <f>P19</f>
        <v>1</v>
      </c>
      <c r="E21" s="888" t="e">
        <f>VLOOKUP(C21,$K$4:$T$15,4)</f>
        <v>#N/A</v>
      </c>
      <c r="F21" s="889"/>
      <c r="G21" s="889" t="e">
        <f>D21*E21</f>
        <v>#N/A</v>
      </c>
      <c r="K21" s="869" t="s">
        <v>865</v>
      </c>
      <c r="M21">
        <v>80</v>
      </c>
      <c r="N21">
        <f>INT((I3+I2)/2)</f>
        <v>5</v>
      </c>
      <c r="O21">
        <f>INT(((I2+I3)-N21*2)/0.9)</f>
        <v>1</v>
      </c>
      <c r="P21">
        <f>INT((I2+I3-(N21*2)-(O21*0.9))/0.6)+1</f>
        <v>1</v>
      </c>
      <c r="Q21">
        <f>IF(OHSR!$D$1=10000,80,IF(OHSR!$D$1&lt;60000,100,IF(OHSR!$D$1&lt;120000,150,IF(OHSR!$D$1&lt;200000,200,IF(OHSR!$D$1&lt;300000,250,IF(OHSR!$D$1&lt;450000,300,350))))))</f>
        <v>150</v>
      </c>
    </row>
    <row r="22" spans="1:17" ht="15" customHeight="1">
      <c r="A22" s="887"/>
      <c r="B22" s="878" t="s">
        <v>866</v>
      </c>
      <c r="C22" s="886">
        <f>$M$19</f>
        <v>80</v>
      </c>
      <c r="D22" s="887">
        <v>1</v>
      </c>
      <c r="E22" s="888" t="e">
        <f>VLOOKUP(C22,$K$4:$T$15,5)</f>
        <v>#N/A</v>
      </c>
      <c r="F22" s="889"/>
      <c r="G22" s="889" t="e">
        <f>D22*E22</f>
        <v>#N/A</v>
      </c>
      <c r="N22" t="s">
        <v>552</v>
      </c>
    </row>
    <row r="23" spans="1:17" ht="15" customHeight="1">
      <c r="A23" s="887"/>
      <c r="B23" s="878" t="s">
        <v>859</v>
      </c>
      <c r="C23" s="886">
        <f>$M$19</f>
        <v>80</v>
      </c>
      <c r="D23" s="887">
        <v>1</v>
      </c>
      <c r="E23" s="888" t="e">
        <f>VLOOKUP(C23,$K$4:$T$15,8)</f>
        <v>#N/A</v>
      </c>
      <c r="F23" s="889"/>
      <c r="G23" s="889" t="e">
        <f>D23*E23</f>
        <v>#N/A</v>
      </c>
      <c r="L23" t="s">
        <v>552</v>
      </c>
      <c r="M23" s="895" t="s">
        <v>848</v>
      </c>
      <c r="N23" s="895" t="s">
        <v>512</v>
      </c>
    </row>
    <row r="24" spans="1:17" ht="15" customHeight="1">
      <c r="A24" s="887"/>
      <c r="B24" s="878"/>
      <c r="C24" s="887"/>
      <c r="D24" s="887"/>
      <c r="E24" s="887"/>
      <c r="F24" s="878"/>
      <c r="G24" s="889"/>
      <c r="M24">
        <v>50</v>
      </c>
      <c r="N24">
        <v>80</v>
      </c>
    </row>
    <row r="25" spans="1:17" ht="15" customHeight="1">
      <c r="A25" s="883">
        <v>3</v>
      </c>
      <c r="B25" s="885" t="s">
        <v>864</v>
      </c>
      <c r="C25" s="887"/>
      <c r="D25" s="887"/>
      <c r="E25" s="888" t="s">
        <v>552</v>
      </c>
      <c r="F25" s="889"/>
      <c r="G25" s="889"/>
      <c r="M25">
        <v>190</v>
      </c>
      <c r="N25">
        <v>100</v>
      </c>
      <c r="P25">
        <v>10</v>
      </c>
      <c r="Q25">
        <v>80</v>
      </c>
    </row>
    <row r="26" spans="1:17" ht="15" customHeight="1">
      <c r="A26" s="887"/>
      <c r="B26" s="878" t="s">
        <v>854</v>
      </c>
      <c r="C26" s="887">
        <f t="shared" ref="C26:C31" si="2">$M$20</f>
        <v>80</v>
      </c>
      <c r="D26" s="887">
        <f>N20</f>
        <v>4</v>
      </c>
      <c r="E26" s="888" t="e">
        <f>VLOOKUP(C26,$K$4:$T$15,2)</f>
        <v>#N/A</v>
      </c>
      <c r="F26" s="889"/>
      <c r="G26" s="889" t="e">
        <f t="shared" ref="G26:G31" si="3">D26*E26</f>
        <v>#N/A</v>
      </c>
      <c r="M26">
        <v>300</v>
      </c>
      <c r="N26">
        <v>125</v>
      </c>
      <c r="P26">
        <v>120</v>
      </c>
      <c r="Q26">
        <v>100</v>
      </c>
    </row>
    <row r="27" spans="1:17" ht="15" customHeight="1">
      <c r="A27" s="887"/>
      <c r="B27" s="878" t="s">
        <v>855</v>
      </c>
      <c r="C27" s="887">
        <f t="shared" si="2"/>
        <v>80</v>
      </c>
      <c r="D27" s="887">
        <f>O20+1</f>
        <v>2</v>
      </c>
      <c r="E27" s="888" t="e">
        <f>VLOOKUP(C27,$K$4:$T$15,3)</f>
        <v>#N/A</v>
      </c>
      <c r="F27" s="889"/>
      <c r="G27" s="889" t="e">
        <f t="shared" si="3"/>
        <v>#N/A</v>
      </c>
      <c r="M27">
        <v>450</v>
      </c>
      <c r="N27">
        <v>150</v>
      </c>
      <c r="P27">
        <v>200</v>
      </c>
      <c r="Q27">
        <v>150</v>
      </c>
    </row>
    <row r="28" spans="1:17" ht="15" customHeight="1">
      <c r="A28" s="887"/>
      <c r="B28" s="878" t="s">
        <v>856</v>
      </c>
      <c r="C28" s="887">
        <f t="shared" si="2"/>
        <v>80</v>
      </c>
      <c r="D28" s="887">
        <f>P20+2</f>
        <v>3</v>
      </c>
      <c r="E28" s="888" t="e">
        <f>VLOOKUP(C28,$K$4:$T$15,4)</f>
        <v>#N/A</v>
      </c>
      <c r="F28" s="889"/>
      <c r="G28" s="889" t="e">
        <f t="shared" si="3"/>
        <v>#N/A</v>
      </c>
      <c r="M28">
        <v>650</v>
      </c>
      <c r="N28">
        <v>200</v>
      </c>
      <c r="P28">
        <v>300</v>
      </c>
      <c r="Q28">
        <v>200</v>
      </c>
    </row>
    <row r="29" spans="1:17" ht="15" customHeight="1">
      <c r="A29" s="887"/>
      <c r="B29" s="878" t="s">
        <v>866</v>
      </c>
      <c r="C29" s="887">
        <f t="shared" si="2"/>
        <v>80</v>
      </c>
      <c r="D29" s="887">
        <v>1</v>
      </c>
      <c r="E29" s="888" t="e">
        <f>VLOOKUP(C29,$K$4:$T$15,5)</f>
        <v>#N/A</v>
      </c>
      <c r="F29" s="889"/>
      <c r="G29" s="889" t="e">
        <f t="shared" si="3"/>
        <v>#N/A</v>
      </c>
      <c r="M29">
        <v>1100</v>
      </c>
      <c r="N29">
        <v>250</v>
      </c>
      <c r="P29">
        <v>450</v>
      </c>
      <c r="Q29">
        <v>250</v>
      </c>
    </row>
    <row r="30" spans="1:17" ht="15" customHeight="1">
      <c r="A30" s="887"/>
      <c r="B30" s="878" t="s">
        <v>859</v>
      </c>
      <c r="C30" s="887">
        <f t="shared" si="2"/>
        <v>80</v>
      </c>
      <c r="D30" s="887">
        <v>2</v>
      </c>
      <c r="E30" s="888" t="e">
        <f>VLOOKUP(C30,$K$4:$T$15,8)</f>
        <v>#N/A</v>
      </c>
      <c r="F30" s="889"/>
      <c r="G30" s="889" t="e">
        <f t="shared" si="3"/>
        <v>#N/A</v>
      </c>
      <c r="M30">
        <v>1750</v>
      </c>
      <c r="N30">
        <v>300</v>
      </c>
    </row>
    <row r="31" spans="1:17" ht="15" customHeight="1">
      <c r="A31" s="887"/>
      <c r="B31" s="878" t="s">
        <v>867</v>
      </c>
      <c r="C31" s="887">
        <f t="shared" si="2"/>
        <v>80</v>
      </c>
      <c r="D31" s="887">
        <v>1</v>
      </c>
      <c r="E31" s="888" t="e">
        <f>VLOOKUP(C31,$K$4:$T$15,9)</f>
        <v>#N/A</v>
      </c>
      <c r="F31" s="889"/>
      <c r="G31" s="889" t="e">
        <f t="shared" si="3"/>
        <v>#N/A</v>
      </c>
      <c r="L31" t="s">
        <v>552</v>
      </c>
      <c r="M31">
        <v>2500</v>
      </c>
      <c r="N31">
        <v>350</v>
      </c>
    </row>
    <row r="32" spans="1:17" ht="15" customHeight="1">
      <c r="A32" s="887"/>
      <c r="B32" s="878"/>
      <c r="C32" s="887"/>
      <c r="D32" s="887"/>
      <c r="E32" s="887"/>
      <c r="F32" s="878"/>
      <c r="G32" s="889"/>
      <c r="L32" t="s">
        <v>552</v>
      </c>
      <c r="M32">
        <v>3500</v>
      </c>
      <c r="N32">
        <v>400</v>
      </c>
    </row>
    <row r="33" spans="1:14" ht="15" customHeight="1">
      <c r="A33" s="883">
        <v>4</v>
      </c>
      <c r="B33" s="885" t="s">
        <v>865</v>
      </c>
      <c r="C33" s="887"/>
      <c r="D33" s="887"/>
      <c r="E33" s="887"/>
      <c r="F33" s="878"/>
      <c r="G33" s="889"/>
      <c r="M33">
        <v>4500</v>
      </c>
      <c r="N33">
        <v>450</v>
      </c>
    </row>
    <row r="34" spans="1:14" ht="15" customHeight="1">
      <c r="A34" s="887"/>
      <c r="B34" s="878" t="s">
        <v>854</v>
      </c>
      <c r="C34" s="886">
        <f t="shared" ref="C34:C40" si="4">$M$21</f>
        <v>80</v>
      </c>
      <c r="D34" s="887">
        <f>N21</f>
        <v>5</v>
      </c>
      <c r="E34" s="888" t="e">
        <f>VLOOKUP(C34,$K$4:$T$15,2)</f>
        <v>#N/A</v>
      </c>
      <c r="F34" s="889"/>
      <c r="G34" s="889" t="e">
        <f t="shared" ref="G34:G40" si="5">D34*E34</f>
        <v>#N/A</v>
      </c>
      <c r="M34">
        <v>5700</v>
      </c>
      <c r="N34">
        <v>500</v>
      </c>
    </row>
    <row r="35" spans="1:14" ht="15" customHeight="1">
      <c r="A35" s="887"/>
      <c r="B35" s="878" t="s">
        <v>855</v>
      </c>
      <c r="C35" s="886">
        <f t="shared" si="4"/>
        <v>80</v>
      </c>
      <c r="D35" s="887">
        <f>O21</f>
        <v>1</v>
      </c>
      <c r="E35" s="888" t="e">
        <f>VLOOKUP(C35,$K$4:$T$15,3)</f>
        <v>#N/A</v>
      </c>
      <c r="F35" s="889"/>
      <c r="G35" s="889" t="e">
        <f t="shared" si="5"/>
        <v>#N/A</v>
      </c>
      <c r="M35">
        <v>7000</v>
      </c>
      <c r="N35">
        <v>600</v>
      </c>
    </row>
    <row r="36" spans="1:14" ht="15" customHeight="1">
      <c r="A36" s="887"/>
      <c r="B36" s="878" t="s">
        <v>856</v>
      </c>
      <c r="C36" s="886">
        <f t="shared" si="4"/>
        <v>80</v>
      </c>
      <c r="D36" s="887">
        <f>P21</f>
        <v>1</v>
      </c>
      <c r="E36" s="888" t="e">
        <f>VLOOKUP(C36,$K$4:$T$15,4)</f>
        <v>#N/A</v>
      </c>
      <c r="F36" s="889"/>
      <c r="G36" s="889" t="e">
        <f t="shared" si="5"/>
        <v>#N/A</v>
      </c>
      <c r="M36">
        <v>10100</v>
      </c>
      <c r="N36">
        <v>700</v>
      </c>
    </row>
    <row r="37" spans="1:14" ht="15" customHeight="1">
      <c r="A37" s="887"/>
      <c r="B37" s="878" t="s">
        <v>866</v>
      </c>
      <c r="C37" s="886">
        <f t="shared" si="4"/>
        <v>80</v>
      </c>
      <c r="D37" s="887">
        <v>1</v>
      </c>
      <c r="E37" s="888" t="e">
        <f>VLOOKUP(C37,$K$4:$T$15,5)</f>
        <v>#N/A</v>
      </c>
      <c r="F37" s="889"/>
      <c r="G37" s="889" t="e">
        <f t="shared" si="5"/>
        <v>#N/A</v>
      </c>
      <c r="L37" t="s">
        <v>552</v>
      </c>
      <c r="M37">
        <v>13700</v>
      </c>
      <c r="N37">
        <v>800</v>
      </c>
    </row>
    <row r="38" spans="1:14" ht="15" customHeight="1">
      <c r="A38" s="887"/>
      <c r="B38" s="878" t="s">
        <v>857</v>
      </c>
      <c r="C38" s="886">
        <f t="shared" si="4"/>
        <v>80</v>
      </c>
      <c r="D38" s="887">
        <v>1</v>
      </c>
      <c r="E38" s="888" t="e">
        <f>VLOOKUP(C38,$K$4:$T$15,6)</f>
        <v>#N/A</v>
      </c>
      <c r="F38" s="889"/>
      <c r="G38" s="889" t="e">
        <f t="shared" si="5"/>
        <v>#N/A</v>
      </c>
      <c r="L38" t="s">
        <v>552</v>
      </c>
    </row>
    <row r="39" spans="1:14" ht="15" customHeight="1">
      <c r="A39" s="887"/>
      <c r="B39" s="878" t="s">
        <v>858</v>
      </c>
      <c r="C39" s="886">
        <f t="shared" si="4"/>
        <v>80</v>
      </c>
      <c r="D39" s="887">
        <v>1</v>
      </c>
      <c r="E39" s="888" t="e">
        <f>VLOOKUP(C39,$K$4:$T$15,7)</f>
        <v>#N/A</v>
      </c>
      <c r="F39" s="889"/>
      <c r="G39" s="889" t="e">
        <f t="shared" si="5"/>
        <v>#N/A</v>
      </c>
    </row>
    <row r="40" spans="1:14" ht="15" customHeight="1">
      <c r="A40" s="887"/>
      <c r="B40" s="878" t="s">
        <v>859</v>
      </c>
      <c r="C40" s="886">
        <f t="shared" si="4"/>
        <v>80</v>
      </c>
      <c r="D40" s="887">
        <v>1</v>
      </c>
      <c r="E40" s="888" t="e">
        <f>VLOOKUP(C40,$K$4:$T$15,8)</f>
        <v>#N/A</v>
      </c>
      <c r="F40" s="889"/>
      <c r="G40" s="889" t="e">
        <f t="shared" si="5"/>
        <v>#N/A</v>
      </c>
    </row>
    <row r="41" spans="1:14" ht="15" customHeight="1">
      <c r="A41" s="883">
        <v>5</v>
      </c>
      <c r="B41" s="885" t="s">
        <v>868</v>
      </c>
      <c r="C41" s="883"/>
      <c r="D41" s="883"/>
      <c r="E41" s="883"/>
      <c r="F41" s="885"/>
      <c r="G41" s="897"/>
      <c r="I41" s="9"/>
    </row>
    <row r="42" spans="1:14" ht="15" customHeight="1">
      <c r="A42" s="898"/>
      <c r="B42" s="878" t="s">
        <v>869</v>
      </c>
      <c r="C42" s="886">
        <f>C15</f>
        <v>80</v>
      </c>
      <c r="D42" s="887">
        <v>1</v>
      </c>
      <c r="E42" s="888">
        <f>VLOOKUP(C42,$K$4:$T$15,10)</f>
        <v>10418</v>
      </c>
      <c r="F42" s="889" t="s">
        <v>249</v>
      </c>
      <c r="G42" s="889">
        <f>D42*E42</f>
        <v>10418</v>
      </c>
      <c r="H42" s="899"/>
      <c r="I42" s="899"/>
    </row>
    <row r="43" spans="1:14" ht="15" customHeight="1">
      <c r="A43" s="898"/>
      <c r="B43" s="878" t="s">
        <v>870</v>
      </c>
      <c r="C43" s="886">
        <f>C22</f>
        <v>80</v>
      </c>
      <c r="D43" s="887">
        <v>1</v>
      </c>
      <c r="E43" s="888">
        <f>VLOOKUP(C43,$K$4:$T$15,10)</f>
        <v>10418</v>
      </c>
      <c r="F43" s="889" t="s">
        <v>249</v>
      </c>
      <c r="G43" s="889">
        <f>D43*E43</f>
        <v>10418</v>
      </c>
      <c r="H43" s="899"/>
      <c r="I43" s="899"/>
    </row>
    <row r="44" spans="1:14" ht="15" customHeight="1">
      <c r="A44" s="898"/>
      <c r="B44" s="878" t="s">
        <v>871</v>
      </c>
      <c r="C44" s="886">
        <v>80</v>
      </c>
      <c r="D44" s="887">
        <v>1</v>
      </c>
      <c r="E44" s="888">
        <f>VLOOKUP(C44,$K$4:$T$15,10)</f>
        <v>10418</v>
      </c>
      <c r="F44" s="889" t="s">
        <v>249</v>
      </c>
      <c r="G44" s="889">
        <f>D44*E44</f>
        <v>10418</v>
      </c>
      <c r="H44" s="899"/>
      <c r="I44" s="900" t="e">
        <f>SUM(G11:G44)</f>
        <v>#N/A</v>
      </c>
    </row>
    <row r="45" spans="1:14" ht="15" customHeight="1">
      <c r="A45" s="898"/>
      <c r="B45" s="901" t="s">
        <v>872</v>
      </c>
      <c r="C45" s="886"/>
      <c r="D45" s="887"/>
      <c r="E45" s="888"/>
      <c r="F45" s="889"/>
      <c r="G45" s="889" t="e">
        <f>ROUND(I44*0.1,0)</f>
        <v>#N/A</v>
      </c>
      <c r="H45" s="899"/>
      <c r="I45" s="899"/>
    </row>
    <row r="46" spans="1:14" ht="15" customHeight="1" thickBot="1">
      <c r="A46" s="898"/>
      <c r="B46" s="902"/>
      <c r="C46" s="902"/>
      <c r="D46" s="885" t="s">
        <v>42</v>
      </c>
      <c r="E46" s="878"/>
      <c r="F46" s="878"/>
      <c r="G46" s="903" t="e">
        <f>ROUND(SUM(G11:G45),0)</f>
        <v>#N/A</v>
      </c>
      <c r="H46" s="899"/>
      <c r="I46" s="899"/>
    </row>
    <row r="47" spans="1:14" ht="15.75" thickTop="1">
      <c r="A47" s="905"/>
      <c r="B47" s="906"/>
      <c r="C47" s="906"/>
      <c r="D47" s="906"/>
      <c r="E47" s="906"/>
      <c r="F47" s="906"/>
      <c r="G47" s="906"/>
      <c r="H47" s="899"/>
      <c r="I47" s="899"/>
    </row>
    <row r="48" spans="1:14" ht="15">
      <c r="A48" s="905"/>
      <c r="B48" s="906"/>
      <c r="C48" s="906"/>
      <c r="D48" s="906"/>
      <c r="E48" s="906"/>
      <c r="F48" s="906"/>
      <c r="G48" s="907"/>
      <c r="H48" s="899"/>
      <c r="I48" s="899"/>
    </row>
    <row r="49" spans="1:9" s="912" customFormat="1" ht="15">
      <c r="A49" s="908"/>
      <c r="B49" s="909" t="str">
        <f>OHSR!B68</f>
        <v>Asst. Engineer</v>
      </c>
      <c r="C49" s="909"/>
      <c r="D49" s="910"/>
      <c r="E49" s="909"/>
      <c r="F49" s="909" t="str">
        <f>OHSR!E68</f>
        <v>Dy. Exe Engineer</v>
      </c>
      <c r="G49" s="909"/>
      <c r="H49" s="911"/>
      <c r="I49" s="911"/>
    </row>
    <row r="50" spans="1:9" s="912" customFormat="1" ht="15">
      <c r="A50" s="908"/>
      <c r="B50" s="909" t="str">
        <f>OHSR!B69</f>
        <v>RWS &amp; S Thirumalagiri</v>
      </c>
      <c r="C50" s="909"/>
      <c r="D50" s="909"/>
      <c r="E50" s="909"/>
      <c r="F50" s="909" t="str">
        <f>OHSR!E69</f>
        <v>RWS Subdivision Thungathurthy</v>
      </c>
      <c r="G50" s="909"/>
      <c r="H50" s="911"/>
      <c r="I50" s="911"/>
    </row>
    <row r="51" spans="1:9" ht="15">
      <c r="A51" s="904"/>
      <c r="B51" s="899"/>
      <c r="C51" s="899"/>
      <c r="D51" s="899"/>
      <c r="E51" s="899"/>
      <c r="F51" s="899"/>
      <c r="G51" s="899"/>
      <c r="H51" s="899"/>
      <c r="I51" s="899"/>
    </row>
    <row r="52" spans="1:9" ht="15">
      <c r="A52" s="904"/>
      <c r="B52" s="899"/>
      <c r="C52" s="899"/>
      <c r="D52" s="899"/>
      <c r="E52" s="899"/>
      <c r="F52" s="899"/>
      <c r="G52" s="899"/>
      <c r="H52" s="899"/>
      <c r="I52" s="899"/>
    </row>
    <row r="53" spans="1:9" ht="15">
      <c r="B53" s="1053" t="str">
        <f>OHSR!B73</f>
        <v xml:space="preserve">          Executive Engineer</v>
      </c>
      <c r="E53" s="1053" t="str">
        <f>OHSR!E73</f>
        <v>Superintending Engineer</v>
      </c>
    </row>
    <row r="54" spans="1:9" ht="15">
      <c r="B54" s="1053" t="str">
        <f>OHSR!B74</f>
        <v xml:space="preserve">        RWS&amp;S Div-I Nalgonda</v>
      </c>
      <c r="E54" s="1053" t="str">
        <f>OHSR!E74</f>
        <v>RWS&amp;S Circle Nalgonda</v>
      </c>
    </row>
  </sheetData>
  <mergeCells count="4">
    <mergeCell ref="L2:S2"/>
    <mergeCell ref="A6:H6"/>
    <mergeCell ref="A7:G7"/>
    <mergeCell ref="A8:G8"/>
  </mergeCells>
  <pageMargins left="0.75" right="0.15" top="1" bottom="1" header="0.5" footer="0.5"/>
  <pageSetup paperSize="9"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sheetPr>
  <dimension ref="A1:L128"/>
  <sheetViews>
    <sheetView view="pageBreakPreview" zoomScale="85" zoomScaleSheetLayoutView="85" workbookViewId="0">
      <selection activeCell="D22" sqref="D22"/>
    </sheetView>
  </sheetViews>
  <sheetFormatPr defaultRowHeight="12.75"/>
  <cols>
    <col min="1" max="1" width="6.42578125" style="271" customWidth="1"/>
    <col min="2" max="2" width="6.5703125" style="271" customWidth="1"/>
    <col min="3" max="3" width="50.85546875" style="271" customWidth="1"/>
    <col min="4" max="4" width="13" style="272" customWidth="1"/>
    <col min="5" max="5" width="15.28515625" style="271" customWidth="1"/>
    <col min="6" max="6" width="7.85546875" style="271" customWidth="1"/>
    <col min="7" max="256" width="9.140625" style="271"/>
    <col min="257" max="257" width="6.42578125" style="271" customWidth="1"/>
    <col min="258" max="258" width="6.5703125" style="271" customWidth="1"/>
    <col min="259" max="259" width="50.85546875" style="271" customWidth="1"/>
    <col min="260" max="260" width="13" style="271" customWidth="1"/>
    <col min="261" max="261" width="15.28515625" style="271" customWidth="1"/>
    <col min="262" max="262" width="7.85546875" style="271" customWidth="1"/>
    <col min="263" max="512" width="9.140625" style="271"/>
    <col min="513" max="513" width="6.42578125" style="271" customWidth="1"/>
    <col min="514" max="514" width="6.5703125" style="271" customWidth="1"/>
    <col min="515" max="515" width="50.85546875" style="271" customWidth="1"/>
    <col min="516" max="516" width="13" style="271" customWidth="1"/>
    <col min="517" max="517" width="15.28515625" style="271" customWidth="1"/>
    <col min="518" max="518" width="7.85546875" style="271" customWidth="1"/>
    <col min="519" max="768" width="9.140625" style="271"/>
    <col min="769" max="769" width="6.42578125" style="271" customWidth="1"/>
    <col min="770" max="770" width="6.5703125" style="271" customWidth="1"/>
    <col min="771" max="771" width="50.85546875" style="271" customWidth="1"/>
    <col min="772" max="772" width="13" style="271" customWidth="1"/>
    <col min="773" max="773" width="15.28515625" style="271" customWidth="1"/>
    <col min="774" max="774" width="7.85546875" style="271" customWidth="1"/>
    <col min="775" max="1024" width="9.140625" style="271"/>
    <col min="1025" max="1025" width="6.42578125" style="271" customWidth="1"/>
    <col min="1026" max="1026" width="6.5703125" style="271" customWidth="1"/>
    <col min="1027" max="1027" width="50.85546875" style="271" customWidth="1"/>
    <col min="1028" max="1028" width="13" style="271" customWidth="1"/>
    <col min="1029" max="1029" width="15.28515625" style="271" customWidth="1"/>
    <col min="1030" max="1030" width="7.85546875" style="271" customWidth="1"/>
    <col min="1031" max="1280" width="9.140625" style="271"/>
    <col min="1281" max="1281" width="6.42578125" style="271" customWidth="1"/>
    <col min="1282" max="1282" width="6.5703125" style="271" customWidth="1"/>
    <col min="1283" max="1283" width="50.85546875" style="271" customWidth="1"/>
    <col min="1284" max="1284" width="13" style="271" customWidth="1"/>
    <col min="1285" max="1285" width="15.28515625" style="271" customWidth="1"/>
    <col min="1286" max="1286" width="7.85546875" style="271" customWidth="1"/>
    <col min="1287" max="1536" width="9.140625" style="271"/>
    <col min="1537" max="1537" width="6.42578125" style="271" customWidth="1"/>
    <col min="1538" max="1538" width="6.5703125" style="271" customWidth="1"/>
    <col min="1539" max="1539" width="50.85546875" style="271" customWidth="1"/>
    <col min="1540" max="1540" width="13" style="271" customWidth="1"/>
    <col min="1541" max="1541" width="15.28515625" style="271" customWidth="1"/>
    <col min="1542" max="1542" width="7.85546875" style="271" customWidth="1"/>
    <col min="1543" max="1792" width="9.140625" style="271"/>
    <col min="1793" max="1793" width="6.42578125" style="271" customWidth="1"/>
    <col min="1794" max="1794" width="6.5703125" style="271" customWidth="1"/>
    <col min="1795" max="1795" width="50.85546875" style="271" customWidth="1"/>
    <col min="1796" max="1796" width="13" style="271" customWidth="1"/>
    <col min="1797" max="1797" width="15.28515625" style="271" customWidth="1"/>
    <col min="1798" max="1798" width="7.85546875" style="271" customWidth="1"/>
    <col min="1799" max="2048" width="9.140625" style="271"/>
    <col min="2049" max="2049" width="6.42578125" style="271" customWidth="1"/>
    <col min="2050" max="2050" width="6.5703125" style="271" customWidth="1"/>
    <col min="2051" max="2051" width="50.85546875" style="271" customWidth="1"/>
    <col min="2052" max="2052" width="13" style="271" customWidth="1"/>
    <col min="2053" max="2053" width="15.28515625" style="271" customWidth="1"/>
    <col min="2054" max="2054" width="7.85546875" style="271" customWidth="1"/>
    <col min="2055" max="2304" width="9.140625" style="271"/>
    <col min="2305" max="2305" width="6.42578125" style="271" customWidth="1"/>
    <col min="2306" max="2306" width="6.5703125" style="271" customWidth="1"/>
    <col min="2307" max="2307" width="50.85546875" style="271" customWidth="1"/>
    <col min="2308" max="2308" width="13" style="271" customWidth="1"/>
    <col min="2309" max="2309" width="15.28515625" style="271" customWidth="1"/>
    <col min="2310" max="2310" width="7.85546875" style="271" customWidth="1"/>
    <col min="2311" max="2560" width="9.140625" style="271"/>
    <col min="2561" max="2561" width="6.42578125" style="271" customWidth="1"/>
    <col min="2562" max="2562" width="6.5703125" style="271" customWidth="1"/>
    <col min="2563" max="2563" width="50.85546875" style="271" customWidth="1"/>
    <col min="2564" max="2564" width="13" style="271" customWidth="1"/>
    <col min="2565" max="2565" width="15.28515625" style="271" customWidth="1"/>
    <col min="2566" max="2566" width="7.85546875" style="271" customWidth="1"/>
    <col min="2567" max="2816" width="9.140625" style="271"/>
    <col min="2817" max="2817" width="6.42578125" style="271" customWidth="1"/>
    <col min="2818" max="2818" width="6.5703125" style="271" customWidth="1"/>
    <col min="2819" max="2819" width="50.85546875" style="271" customWidth="1"/>
    <col min="2820" max="2820" width="13" style="271" customWidth="1"/>
    <col min="2821" max="2821" width="15.28515625" style="271" customWidth="1"/>
    <col min="2822" max="2822" width="7.85546875" style="271" customWidth="1"/>
    <col min="2823" max="3072" width="9.140625" style="271"/>
    <col min="3073" max="3073" width="6.42578125" style="271" customWidth="1"/>
    <col min="3074" max="3074" width="6.5703125" style="271" customWidth="1"/>
    <col min="3075" max="3075" width="50.85546875" style="271" customWidth="1"/>
    <col min="3076" max="3076" width="13" style="271" customWidth="1"/>
    <col min="3077" max="3077" width="15.28515625" style="271" customWidth="1"/>
    <col min="3078" max="3078" width="7.85546875" style="271" customWidth="1"/>
    <col min="3079" max="3328" width="9.140625" style="271"/>
    <col min="3329" max="3329" width="6.42578125" style="271" customWidth="1"/>
    <col min="3330" max="3330" width="6.5703125" style="271" customWidth="1"/>
    <col min="3331" max="3331" width="50.85546875" style="271" customWidth="1"/>
    <col min="3332" max="3332" width="13" style="271" customWidth="1"/>
    <col min="3333" max="3333" width="15.28515625" style="271" customWidth="1"/>
    <col min="3334" max="3334" width="7.85546875" style="271" customWidth="1"/>
    <col min="3335" max="3584" width="9.140625" style="271"/>
    <col min="3585" max="3585" width="6.42578125" style="271" customWidth="1"/>
    <col min="3586" max="3586" width="6.5703125" style="271" customWidth="1"/>
    <col min="3587" max="3587" width="50.85546875" style="271" customWidth="1"/>
    <col min="3588" max="3588" width="13" style="271" customWidth="1"/>
    <col min="3589" max="3589" width="15.28515625" style="271" customWidth="1"/>
    <col min="3590" max="3590" width="7.85546875" style="271" customWidth="1"/>
    <col min="3591" max="3840" width="9.140625" style="271"/>
    <col min="3841" max="3841" width="6.42578125" style="271" customWidth="1"/>
    <col min="3842" max="3842" width="6.5703125" style="271" customWidth="1"/>
    <col min="3843" max="3843" width="50.85546875" style="271" customWidth="1"/>
    <col min="3844" max="3844" width="13" style="271" customWidth="1"/>
    <col min="3845" max="3845" width="15.28515625" style="271" customWidth="1"/>
    <col min="3846" max="3846" width="7.85546875" style="271" customWidth="1"/>
    <col min="3847" max="4096" width="9.140625" style="271"/>
    <col min="4097" max="4097" width="6.42578125" style="271" customWidth="1"/>
    <col min="4098" max="4098" width="6.5703125" style="271" customWidth="1"/>
    <col min="4099" max="4099" width="50.85546875" style="271" customWidth="1"/>
    <col min="4100" max="4100" width="13" style="271" customWidth="1"/>
    <col min="4101" max="4101" width="15.28515625" style="271" customWidth="1"/>
    <col min="4102" max="4102" width="7.85546875" style="271" customWidth="1"/>
    <col min="4103" max="4352" width="9.140625" style="271"/>
    <col min="4353" max="4353" width="6.42578125" style="271" customWidth="1"/>
    <col min="4354" max="4354" width="6.5703125" style="271" customWidth="1"/>
    <col min="4355" max="4355" width="50.85546875" style="271" customWidth="1"/>
    <col min="4356" max="4356" width="13" style="271" customWidth="1"/>
    <col min="4357" max="4357" width="15.28515625" style="271" customWidth="1"/>
    <col min="4358" max="4358" width="7.85546875" style="271" customWidth="1"/>
    <col min="4359" max="4608" width="9.140625" style="271"/>
    <col min="4609" max="4609" width="6.42578125" style="271" customWidth="1"/>
    <col min="4610" max="4610" width="6.5703125" style="271" customWidth="1"/>
    <col min="4611" max="4611" width="50.85546875" style="271" customWidth="1"/>
    <col min="4612" max="4612" width="13" style="271" customWidth="1"/>
    <col min="4613" max="4613" width="15.28515625" style="271" customWidth="1"/>
    <col min="4614" max="4614" width="7.85546875" style="271" customWidth="1"/>
    <col min="4615" max="4864" width="9.140625" style="271"/>
    <col min="4865" max="4865" width="6.42578125" style="271" customWidth="1"/>
    <col min="4866" max="4866" width="6.5703125" style="271" customWidth="1"/>
    <col min="4867" max="4867" width="50.85546875" style="271" customWidth="1"/>
    <col min="4868" max="4868" width="13" style="271" customWidth="1"/>
    <col min="4869" max="4869" width="15.28515625" style="271" customWidth="1"/>
    <col min="4870" max="4870" width="7.85546875" style="271" customWidth="1"/>
    <col min="4871" max="5120" width="9.140625" style="271"/>
    <col min="5121" max="5121" width="6.42578125" style="271" customWidth="1"/>
    <col min="5122" max="5122" width="6.5703125" style="271" customWidth="1"/>
    <col min="5123" max="5123" width="50.85546875" style="271" customWidth="1"/>
    <col min="5124" max="5124" width="13" style="271" customWidth="1"/>
    <col min="5125" max="5125" width="15.28515625" style="271" customWidth="1"/>
    <col min="5126" max="5126" width="7.85546875" style="271" customWidth="1"/>
    <col min="5127" max="5376" width="9.140625" style="271"/>
    <col min="5377" max="5377" width="6.42578125" style="271" customWidth="1"/>
    <col min="5378" max="5378" width="6.5703125" style="271" customWidth="1"/>
    <col min="5379" max="5379" width="50.85546875" style="271" customWidth="1"/>
    <col min="5380" max="5380" width="13" style="271" customWidth="1"/>
    <col min="5381" max="5381" width="15.28515625" style="271" customWidth="1"/>
    <col min="5382" max="5382" width="7.85546875" style="271" customWidth="1"/>
    <col min="5383" max="5632" width="9.140625" style="271"/>
    <col min="5633" max="5633" width="6.42578125" style="271" customWidth="1"/>
    <col min="5634" max="5634" width="6.5703125" style="271" customWidth="1"/>
    <col min="5635" max="5635" width="50.85546875" style="271" customWidth="1"/>
    <col min="5636" max="5636" width="13" style="271" customWidth="1"/>
    <col min="5637" max="5637" width="15.28515625" style="271" customWidth="1"/>
    <col min="5638" max="5638" width="7.85546875" style="271" customWidth="1"/>
    <col min="5639" max="5888" width="9.140625" style="271"/>
    <col min="5889" max="5889" width="6.42578125" style="271" customWidth="1"/>
    <col min="5890" max="5890" width="6.5703125" style="271" customWidth="1"/>
    <col min="5891" max="5891" width="50.85546875" style="271" customWidth="1"/>
    <col min="5892" max="5892" width="13" style="271" customWidth="1"/>
    <col min="5893" max="5893" width="15.28515625" style="271" customWidth="1"/>
    <col min="5894" max="5894" width="7.85546875" style="271" customWidth="1"/>
    <col min="5895" max="6144" width="9.140625" style="271"/>
    <col min="6145" max="6145" width="6.42578125" style="271" customWidth="1"/>
    <col min="6146" max="6146" width="6.5703125" style="271" customWidth="1"/>
    <col min="6147" max="6147" width="50.85546875" style="271" customWidth="1"/>
    <col min="6148" max="6148" width="13" style="271" customWidth="1"/>
    <col min="6149" max="6149" width="15.28515625" style="271" customWidth="1"/>
    <col min="6150" max="6150" width="7.85546875" style="271" customWidth="1"/>
    <col min="6151" max="6400" width="9.140625" style="271"/>
    <col min="6401" max="6401" width="6.42578125" style="271" customWidth="1"/>
    <col min="6402" max="6402" width="6.5703125" style="271" customWidth="1"/>
    <col min="6403" max="6403" width="50.85546875" style="271" customWidth="1"/>
    <col min="6404" max="6404" width="13" style="271" customWidth="1"/>
    <col min="6405" max="6405" width="15.28515625" style="271" customWidth="1"/>
    <col min="6406" max="6406" width="7.85546875" style="271" customWidth="1"/>
    <col min="6407" max="6656" width="9.140625" style="271"/>
    <col min="6657" max="6657" width="6.42578125" style="271" customWidth="1"/>
    <col min="6658" max="6658" width="6.5703125" style="271" customWidth="1"/>
    <col min="6659" max="6659" width="50.85546875" style="271" customWidth="1"/>
    <col min="6660" max="6660" width="13" style="271" customWidth="1"/>
    <col min="6661" max="6661" width="15.28515625" style="271" customWidth="1"/>
    <col min="6662" max="6662" width="7.85546875" style="271" customWidth="1"/>
    <col min="6663" max="6912" width="9.140625" style="271"/>
    <col min="6913" max="6913" width="6.42578125" style="271" customWidth="1"/>
    <col min="6914" max="6914" width="6.5703125" style="271" customWidth="1"/>
    <col min="6915" max="6915" width="50.85546875" style="271" customWidth="1"/>
    <col min="6916" max="6916" width="13" style="271" customWidth="1"/>
    <col min="6917" max="6917" width="15.28515625" style="271" customWidth="1"/>
    <col min="6918" max="6918" width="7.85546875" style="271" customWidth="1"/>
    <col min="6919" max="7168" width="9.140625" style="271"/>
    <col min="7169" max="7169" width="6.42578125" style="271" customWidth="1"/>
    <col min="7170" max="7170" width="6.5703125" style="271" customWidth="1"/>
    <col min="7171" max="7171" width="50.85546875" style="271" customWidth="1"/>
    <col min="7172" max="7172" width="13" style="271" customWidth="1"/>
    <col min="7173" max="7173" width="15.28515625" style="271" customWidth="1"/>
    <col min="7174" max="7174" width="7.85546875" style="271" customWidth="1"/>
    <col min="7175" max="7424" width="9.140625" style="271"/>
    <col min="7425" max="7425" width="6.42578125" style="271" customWidth="1"/>
    <col min="7426" max="7426" width="6.5703125" style="271" customWidth="1"/>
    <col min="7427" max="7427" width="50.85546875" style="271" customWidth="1"/>
    <col min="7428" max="7428" width="13" style="271" customWidth="1"/>
    <col min="7429" max="7429" width="15.28515625" style="271" customWidth="1"/>
    <col min="7430" max="7430" width="7.85546875" style="271" customWidth="1"/>
    <col min="7431" max="7680" width="9.140625" style="271"/>
    <col min="7681" max="7681" width="6.42578125" style="271" customWidth="1"/>
    <col min="7682" max="7682" width="6.5703125" style="271" customWidth="1"/>
    <col min="7683" max="7683" width="50.85546875" style="271" customWidth="1"/>
    <col min="7684" max="7684" width="13" style="271" customWidth="1"/>
    <col min="7685" max="7685" width="15.28515625" style="271" customWidth="1"/>
    <col min="7686" max="7686" width="7.85546875" style="271" customWidth="1"/>
    <col min="7687" max="7936" width="9.140625" style="271"/>
    <col min="7937" max="7937" width="6.42578125" style="271" customWidth="1"/>
    <col min="7938" max="7938" width="6.5703125" style="271" customWidth="1"/>
    <col min="7939" max="7939" width="50.85546875" style="271" customWidth="1"/>
    <col min="7940" max="7940" width="13" style="271" customWidth="1"/>
    <col min="7941" max="7941" width="15.28515625" style="271" customWidth="1"/>
    <col min="7942" max="7942" width="7.85546875" style="271" customWidth="1"/>
    <col min="7943" max="8192" width="9.140625" style="271"/>
    <col min="8193" max="8193" width="6.42578125" style="271" customWidth="1"/>
    <col min="8194" max="8194" width="6.5703125" style="271" customWidth="1"/>
    <col min="8195" max="8195" width="50.85546875" style="271" customWidth="1"/>
    <col min="8196" max="8196" width="13" style="271" customWidth="1"/>
    <col min="8197" max="8197" width="15.28515625" style="271" customWidth="1"/>
    <col min="8198" max="8198" width="7.85546875" style="271" customWidth="1"/>
    <col min="8199" max="8448" width="9.140625" style="271"/>
    <col min="8449" max="8449" width="6.42578125" style="271" customWidth="1"/>
    <col min="8450" max="8450" width="6.5703125" style="271" customWidth="1"/>
    <col min="8451" max="8451" width="50.85546875" style="271" customWidth="1"/>
    <col min="8452" max="8452" width="13" style="271" customWidth="1"/>
    <col min="8453" max="8453" width="15.28515625" style="271" customWidth="1"/>
    <col min="8454" max="8454" width="7.85546875" style="271" customWidth="1"/>
    <col min="8455" max="8704" width="9.140625" style="271"/>
    <col min="8705" max="8705" width="6.42578125" style="271" customWidth="1"/>
    <col min="8706" max="8706" width="6.5703125" style="271" customWidth="1"/>
    <col min="8707" max="8707" width="50.85546875" style="271" customWidth="1"/>
    <col min="8708" max="8708" width="13" style="271" customWidth="1"/>
    <col min="8709" max="8709" width="15.28515625" style="271" customWidth="1"/>
    <col min="8710" max="8710" width="7.85546875" style="271" customWidth="1"/>
    <col min="8711" max="8960" width="9.140625" style="271"/>
    <col min="8961" max="8961" width="6.42578125" style="271" customWidth="1"/>
    <col min="8962" max="8962" width="6.5703125" style="271" customWidth="1"/>
    <col min="8963" max="8963" width="50.85546875" style="271" customWidth="1"/>
    <col min="8964" max="8964" width="13" style="271" customWidth="1"/>
    <col min="8965" max="8965" width="15.28515625" style="271" customWidth="1"/>
    <col min="8966" max="8966" width="7.85546875" style="271" customWidth="1"/>
    <col min="8967" max="9216" width="9.140625" style="271"/>
    <col min="9217" max="9217" width="6.42578125" style="271" customWidth="1"/>
    <col min="9218" max="9218" width="6.5703125" style="271" customWidth="1"/>
    <col min="9219" max="9219" width="50.85546875" style="271" customWidth="1"/>
    <col min="9220" max="9220" width="13" style="271" customWidth="1"/>
    <col min="9221" max="9221" width="15.28515625" style="271" customWidth="1"/>
    <col min="9222" max="9222" width="7.85546875" style="271" customWidth="1"/>
    <col min="9223" max="9472" width="9.140625" style="271"/>
    <col min="9473" max="9473" width="6.42578125" style="271" customWidth="1"/>
    <col min="9474" max="9474" width="6.5703125" style="271" customWidth="1"/>
    <col min="9475" max="9475" width="50.85546875" style="271" customWidth="1"/>
    <col min="9476" max="9476" width="13" style="271" customWidth="1"/>
    <col min="9477" max="9477" width="15.28515625" style="271" customWidth="1"/>
    <col min="9478" max="9478" width="7.85546875" style="271" customWidth="1"/>
    <col min="9479" max="9728" width="9.140625" style="271"/>
    <col min="9729" max="9729" width="6.42578125" style="271" customWidth="1"/>
    <col min="9730" max="9730" width="6.5703125" style="271" customWidth="1"/>
    <col min="9731" max="9731" width="50.85546875" style="271" customWidth="1"/>
    <col min="9732" max="9732" width="13" style="271" customWidth="1"/>
    <col min="9733" max="9733" width="15.28515625" style="271" customWidth="1"/>
    <col min="9734" max="9734" width="7.85546875" style="271" customWidth="1"/>
    <col min="9735" max="9984" width="9.140625" style="271"/>
    <col min="9985" max="9985" width="6.42578125" style="271" customWidth="1"/>
    <col min="9986" max="9986" width="6.5703125" style="271" customWidth="1"/>
    <col min="9987" max="9987" width="50.85546875" style="271" customWidth="1"/>
    <col min="9988" max="9988" width="13" style="271" customWidth="1"/>
    <col min="9989" max="9989" width="15.28515625" style="271" customWidth="1"/>
    <col min="9990" max="9990" width="7.85546875" style="271" customWidth="1"/>
    <col min="9991" max="10240" width="9.140625" style="271"/>
    <col min="10241" max="10241" width="6.42578125" style="271" customWidth="1"/>
    <col min="10242" max="10242" width="6.5703125" style="271" customWidth="1"/>
    <col min="10243" max="10243" width="50.85546875" style="271" customWidth="1"/>
    <col min="10244" max="10244" width="13" style="271" customWidth="1"/>
    <col min="10245" max="10245" width="15.28515625" style="271" customWidth="1"/>
    <col min="10246" max="10246" width="7.85546875" style="271" customWidth="1"/>
    <col min="10247" max="10496" width="9.140625" style="271"/>
    <col min="10497" max="10497" width="6.42578125" style="271" customWidth="1"/>
    <col min="10498" max="10498" width="6.5703125" style="271" customWidth="1"/>
    <col min="10499" max="10499" width="50.85546875" style="271" customWidth="1"/>
    <col min="10500" max="10500" width="13" style="271" customWidth="1"/>
    <col min="10501" max="10501" width="15.28515625" style="271" customWidth="1"/>
    <col min="10502" max="10502" width="7.85546875" style="271" customWidth="1"/>
    <col min="10503" max="10752" width="9.140625" style="271"/>
    <col min="10753" max="10753" width="6.42578125" style="271" customWidth="1"/>
    <col min="10754" max="10754" width="6.5703125" style="271" customWidth="1"/>
    <col min="10755" max="10755" width="50.85546875" style="271" customWidth="1"/>
    <col min="10756" max="10756" width="13" style="271" customWidth="1"/>
    <col min="10757" max="10757" width="15.28515625" style="271" customWidth="1"/>
    <col min="10758" max="10758" width="7.85546875" style="271" customWidth="1"/>
    <col min="10759" max="11008" width="9.140625" style="271"/>
    <col min="11009" max="11009" width="6.42578125" style="271" customWidth="1"/>
    <col min="11010" max="11010" width="6.5703125" style="271" customWidth="1"/>
    <col min="11011" max="11011" width="50.85546875" style="271" customWidth="1"/>
    <col min="11012" max="11012" width="13" style="271" customWidth="1"/>
    <col min="11013" max="11013" width="15.28515625" style="271" customWidth="1"/>
    <col min="11014" max="11014" width="7.85546875" style="271" customWidth="1"/>
    <col min="11015" max="11264" width="9.140625" style="271"/>
    <col min="11265" max="11265" width="6.42578125" style="271" customWidth="1"/>
    <col min="11266" max="11266" width="6.5703125" style="271" customWidth="1"/>
    <col min="11267" max="11267" width="50.85546875" style="271" customWidth="1"/>
    <col min="11268" max="11268" width="13" style="271" customWidth="1"/>
    <col min="11269" max="11269" width="15.28515625" style="271" customWidth="1"/>
    <col min="11270" max="11270" width="7.85546875" style="271" customWidth="1"/>
    <col min="11271" max="11520" width="9.140625" style="271"/>
    <col min="11521" max="11521" width="6.42578125" style="271" customWidth="1"/>
    <col min="11522" max="11522" width="6.5703125" style="271" customWidth="1"/>
    <col min="11523" max="11523" width="50.85546875" style="271" customWidth="1"/>
    <col min="11524" max="11524" width="13" style="271" customWidth="1"/>
    <col min="11525" max="11525" width="15.28515625" style="271" customWidth="1"/>
    <col min="11526" max="11526" width="7.85546875" style="271" customWidth="1"/>
    <col min="11527" max="11776" width="9.140625" style="271"/>
    <col min="11777" max="11777" width="6.42578125" style="271" customWidth="1"/>
    <col min="11778" max="11778" width="6.5703125" style="271" customWidth="1"/>
    <col min="11779" max="11779" width="50.85546875" style="271" customWidth="1"/>
    <col min="11780" max="11780" width="13" style="271" customWidth="1"/>
    <col min="11781" max="11781" width="15.28515625" style="271" customWidth="1"/>
    <col min="11782" max="11782" width="7.85546875" style="271" customWidth="1"/>
    <col min="11783" max="12032" width="9.140625" style="271"/>
    <col min="12033" max="12033" width="6.42578125" style="271" customWidth="1"/>
    <col min="12034" max="12034" width="6.5703125" style="271" customWidth="1"/>
    <col min="12035" max="12035" width="50.85546875" style="271" customWidth="1"/>
    <col min="12036" max="12036" width="13" style="271" customWidth="1"/>
    <col min="12037" max="12037" width="15.28515625" style="271" customWidth="1"/>
    <col min="12038" max="12038" width="7.85546875" style="271" customWidth="1"/>
    <col min="12039" max="12288" width="9.140625" style="271"/>
    <col min="12289" max="12289" width="6.42578125" style="271" customWidth="1"/>
    <col min="12290" max="12290" width="6.5703125" style="271" customWidth="1"/>
    <col min="12291" max="12291" width="50.85546875" style="271" customWidth="1"/>
    <col min="12292" max="12292" width="13" style="271" customWidth="1"/>
    <col min="12293" max="12293" width="15.28515625" style="271" customWidth="1"/>
    <col min="12294" max="12294" width="7.85546875" style="271" customWidth="1"/>
    <col min="12295" max="12544" width="9.140625" style="271"/>
    <col min="12545" max="12545" width="6.42578125" style="271" customWidth="1"/>
    <col min="12546" max="12546" width="6.5703125" style="271" customWidth="1"/>
    <col min="12547" max="12547" width="50.85546875" style="271" customWidth="1"/>
    <col min="12548" max="12548" width="13" style="271" customWidth="1"/>
    <col min="12549" max="12549" width="15.28515625" style="271" customWidth="1"/>
    <col min="12550" max="12550" width="7.85546875" style="271" customWidth="1"/>
    <col min="12551" max="12800" width="9.140625" style="271"/>
    <col min="12801" max="12801" width="6.42578125" style="271" customWidth="1"/>
    <col min="12802" max="12802" width="6.5703125" style="271" customWidth="1"/>
    <col min="12803" max="12803" width="50.85546875" style="271" customWidth="1"/>
    <col min="12804" max="12804" width="13" style="271" customWidth="1"/>
    <col min="12805" max="12805" width="15.28515625" style="271" customWidth="1"/>
    <col min="12806" max="12806" width="7.85546875" style="271" customWidth="1"/>
    <col min="12807" max="13056" width="9.140625" style="271"/>
    <col min="13057" max="13057" width="6.42578125" style="271" customWidth="1"/>
    <col min="13058" max="13058" width="6.5703125" style="271" customWidth="1"/>
    <col min="13059" max="13059" width="50.85546875" style="271" customWidth="1"/>
    <col min="13060" max="13060" width="13" style="271" customWidth="1"/>
    <col min="13061" max="13061" width="15.28515625" style="271" customWidth="1"/>
    <col min="13062" max="13062" width="7.85546875" style="271" customWidth="1"/>
    <col min="13063" max="13312" width="9.140625" style="271"/>
    <col min="13313" max="13313" width="6.42578125" style="271" customWidth="1"/>
    <col min="13314" max="13314" width="6.5703125" style="271" customWidth="1"/>
    <col min="13315" max="13315" width="50.85546875" style="271" customWidth="1"/>
    <col min="13316" max="13316" width="13" style="271" customWidth="1"/>
    <col min="13317" max="13317" width="15.28515625" style="271" customWidth="1"/>
    <col min="13318" max="13318" width="7.85546875" style="271" customWidth="1"/>
    <col min="13319" max="13568" width="9.140625" style="271"/>
    <col min="13569" max="13569" width="6.42578125" style="271" customWidth="1"/>
    <col min="13570" max="13570" width="6.5703125" style="271" customWidth="1"/>
    <col min="13571" max="13571" width="50.85546875" style="271" customWidth="1"/>
    <col min="13572" max="13572" width="13" style="271" customWidth="1"/>
    <col min="13573" max="13573" width="15.28515625" style="271" customWidth="1"/>
    <col min="13574" max="13574" width="7.85546875" style="271" customWidth="1"/>
    <col min="13575" max="13824" width="9.140625" style="271"/>
    <col min="13825" max="13825" width="6.42578125" style="271" customWidth="1"/>
    <col min="13826" max="13826" width="6.5703125" style="271" customWidth="1"/>
    <col min="13827" max="13827" width="50.85546875" style="271" customWidth="1"/>
    <col min="13828" max="13828" width="13" style="271" customWidth="1"/>
    <col min="13829" max="13829" width="15.28515625" style="271" customWidth="1"/>
    <col min="13830" max="13830" width="7.85546875" style="271" customWidth="1"/>
    <col min="13831" max="14080" width="9.140625" style="271"/>
    <col min="14081" max="14081" width="6.42578125" style="271" customWidth="1"/>
    <col min="14082" max="14082" width="6.5703125" style="271" customWidth="1"/>
    <col min="14083" max="14083" width="50.85546875" style="271" customWidth="1"/>
    <col min="14084" max="14084" width="13" style="271" customWidth="1"/>
    <col min="14085" max="14085" width="15.28515625" style="271" customWidth="1"/>
    <col min="14086" max="14086" width="7.85546875" style="271" customWidth="1"/>
    <col min="14087" max="14336" width="9.140625" style="271"/>
    <col min="14337" max="14337" width="6.42578125" style="271" customWidth="1"/>
    <col min="14338" max="14338" width="6.5703125" style="271" customWidth="1"/>
    <col min="14339" max="14339" width="50.85546875" style="271" customWidth="1"/>
    <col min="14340" max="14340" width="13" style="271" customWidth="1"/>
    <col min="14341" max="14341" width="15.28515625" style="271" customWidth="1"/>
    <col min="14342" max="14342" width="7.85546875" style="271" customWidth="1"/>
    <col min="14343" max="14592" width="9.140625" style="271"/>
    <col min="14593" max="14593" width="6.42578125" style="271" customWidth="1"/>
    <col min="14594" max="14594" width="6.5703125" style="271" customWidth="1"/>
    <col min="14595" max="14595" width="50.85546875" style="271" customWidth="1"/>
    <col min="14596" max="14596" width="13" style="271" customWidth="1"/>
    <col min="14597" max="14597" width="15.28515625" style="271" customWidth="1"/>
    <col min="14598" max="14598" width="7.85546875" style="271" customWidth="1"/>
    <col min="14599" max="14848" width="9.140625" style="271"/>
    <col min="14849" max="14849" width="6.42578125" style="271" customWidth="1"/>
    <col min="14850" max="14850" width="6.5703125" style="271" customWidth="1"/>
    <col min="14851" max="14851" width="50.85546875" style="271" customWidth="1"/>
    <col min="14852" max="14852" width="13" style="271" customWidth="1"/>
    <col min="14853" max="14853" width="15.28515625" style="271" customWidth="1"/>
    <col min="14854" max="14854" width="7.85546875" style="271" customWidth="1"/>
    <col min="14855" max="15104" width="9.140625" style="271"/>
    <col min="15105" max="15105" width="6.42578125" style="271" customWidth="1"/>
    <col min="15106" max="15106" width="6.5703125" style="271" customWidth="1"/>
    <col min="15107" max="15107" width="50.85546875" style="271" customWidth="1"/>
    <col min="15108" max="15108" width="13" style="271" customWidth="1"/>
    <col min="15109" max="15109" width="15.28515625" style="271" customWidth="1"/>
    <col min="15110" max="15110" width="7.85546875" style="271" customWidth="1"/>
    <col min="15111" max="15360" width="9.140625" style="271"/>
    <col min="15361" max="15361" width="6.42578125" style="271" customWidth="1"/>
    <col min="15362" max="15362" width="6.5703125" style="271" customWidth="1"/>
    <col min="15363" max="15363" width="50.85546875" style="271" customWidth="1"/>
    <col min="15364" max="15364" width="13" style="271" customWidth="1"/>
    <col min="15365" max="15365" width="15.28515625" style="271" customWidth="1"/>
    <col min="15366" max="15366" width="7.85546875" style="271" customWidth="1"/>
    <col min="15367" max="15616" width="9.140625" style="271"/>
    <col min="15617" max="15617" width="6.42578125" style="271" customWidth="1"/>
    <col min="15618" max="15618" width="6.5703125" style="271" customWidth="1"/>
    <col min="15619" max="15619" width="50.85546875" style="271" customWidth="1"/>
    <col min="15620" max="15620" width="13" style="271" customWidth="1"/>
    <col min="15621" max="15621" width="15.28515625" style="271" customWidth="1"/>
    <col min="15622" max="15622" width="7.85546875" style="271" customWidth="1"/>
    <col min="15623" max="15872" width="9.140625" style="271"/>
    <col min="15873" max="15873" width="6.42578125" style="271" customWidth="1"/>
    <col min="15874" max="15874" width="6.5703125" style="271" customWidth="1"/>
    <col min="15875" max="15875" width="50.85546875" style="271" customWidth="1"/>
    <col min="15876" max="15876" width="13" style="271" customWidth="1"/>
    <col min="15877" max="15877" width="15.28515625" style="271" customWidth="1"/>
    <col min="15878" max="15878" width="7.85546875" style="271" customWidth="1"/>
    <col min="15879" max="16128" width="9.140625" style="271"/>
    <col min="16129" max="16129" width="6.42578125" style="271" customWidth="1"/>
    <col min="16130" max="16130" width="6.5703125" style="271" customWidth="1"/>
    <col min="16131" max="16131" width="50.85546875" style="271" customWidth="1"/>
    <col min="16132" max="16132" width="13" style="271" customWidth="1"/>
    <col min="16133" max="16133" width="15.28515625" style="271" customWidth="1"/>
    <col min="16134" max="16134" width="7.85546875" style="271" customWidth="1"/>
    <col min="16135" max="16384" width="9.140625" style="271"/>
  </cols>
  <sheetData>
    <row r="1" spans="1:12">
      <c r="B1" s="301"/>
      <c r="C1" s="302" t="s">
        <v>368</v>
      </c>
      <c r="D1" s="303" t="s">
        <v>1064</v>
      </c>
      <c r="E1" s="301"/>
    </row>
    <row r="3" spans="1:12">
      <c r="A3" s="304" t="s">
        <v>369</v>
      </c>
      <c r="B3" s="304" t="s">
        <v>370</v>
      </c>
      <c r="C3" s="304" t="s">
        <v>371</v>
      </c>
      <c r="D3" s="304" t="s">
        <v>159</v>
      </c>
      <c r="E3" s="304" t="s">
        <v>372</v>
      </c>
    </row>
    <row r="4" spans="1:12">
      <c r="A4" s="301" t="s">
        <v>373</v>
      </c>
    </row>
    <row r="5" spans="1:12">
      <c r="A5" s="301"/>
      <c r="C5" s="285" t="s">
        <v>374</v>
      </c>
      <c r="D5" s="1059">
        <v>5600</v>
      </c>
      <c r="E5" s="306" t="s">
        <v>375</v>
      </c>
    </row>
    <row r="6" spans="1:12">
      <c r="A6" s="301"/>
      <c r="C6" s="285" t="s">
        <v>376</v>
      </c>
      <c r="D6" s="305">
        <v>37000</v>
      </c>
      <c r="E6" s="306" t="s">
        <v>375</v>
      </c>
    </row>
    <row r="7" spans="1:12" hidden="1">
      <c r="A7" s="301" t="s">
        <v>377</v>
      </c>
      <c r="C7" s="285"/>
      <c r="D7" s="305"/>
      <c r="E7" s="272"/>
    </row>
    <row r="8" spans="1:12" hidden="1">
      <c r="C8" s="285" t="s">
        <v>378</v>
      </c>
      <c r="D8" s="305">
        <v>50</v>
      </c>
      <c r="E8" s="272" t="s">
        <v>379</v>
      </c>
    </row>
    <row r="9" spans="1:12" hidden="1">
      <c r="C9" s="285" t="s">
        <v>380</v>
      </c>
      <c r="D9" s="305">
        <v>40</v>
      </c>
      <c r="E9" s="272" t="s">
        <v>379</v>
      </c>
    </row>
    <row r="10" spans="1:12">
      <c r="C10" s="285"/>
      <c r="D10" s="290"/>
      <c r="E10" s="272"/>
      <c r="G10" s="1947" t="s">
        <v>1065</v>
      </c>
      <c r="H10" s="1947"/>
      <c r="I10" s="1947"/>
      <c r="J10" s="1947" t="s">
        <v>1065</v>
      </c>
      <c r="K10" s="1947"/>
      <c r="L10" s="1947"/>
    </row>
    <row r="11" spans="1:12">
      <c r="B11" s="307" t="s">
        <v>381</v>
      </c>
      <c r="C11" s="308" t="s">
        <v>382</v>
      </c>
      <c r="D11" s="290" t="s">
        <v>383</v>
      </c>
      <c r="E11" s="272"/>
      <c r="G11" s="271" t="s">
        <v>1062</v>
      </c>
      <c r="H11" s="271" t="s">
        <v>1061</v>
      </c>
      <c r="I11" s="271" t="s">
        <v>1063</v>
      </c>
      <c r="J11" s="271" t="s">
        <v>1062</v>
      </c>
      <c r="K11" s="271" t="s">
        <v>1061</v>
      </c>
      <c r="L11" s="271" t="s">
        <v>1063</v>
      </c>
    </row>
    <row r="12" spans="1:12">
      <c r="A12" s="301"/>
      <c r="C12" s="272">
        <v>10000</v>
      </c>
      <c r="D12" s="309">
        <v>72.13</v>
      </c>
      <c r="E12" s="290"/>
      <c r="G12" s="271">
        <f t="shared" ref="G12:G21" si="0">C12*D12</f>
        <v>721300</v>
      </c>
      <c r="H12" s="271">
        <v>603500</v>
      </c>
      <c r="I12" s="271">
        <f t="shared" ref="I12:I21" si="1">G12-H12</f>
        <v>117800</v>
      </c>
      <c r="J12" s="309">
        <v>72.13</v>
      </c>
      <c r="K12" s="271">
        <f t="shared" ref="K12:K21" si="2">H12/C12</f>
        <v>60.35</v>
      </c>
      <c r="L12" s="271">
        <f>J12-K12</f>
        <v>11.779999999999994</v>
      </c>
    </row>
    <row r="13" spans="1:12">
      <c r="A13" s="301"/>
      <c r="C13" s="306">
        <v>15000</v>
      </c>
      <c r="D13" s="309">
        <v>45.64</v>
      </c>
      <c r="E13" s="290"/>
      <c r="G13" s="271">
        <f t="shared" si="0"/>
        <v>684600</v>
      </c>
      <c r="H13" s="271">
        <v>622650</v>
      </c>
      <c r="I13" s="271">
        <f t="shared" si="1"/>
        <v>61950</v>
      </c>
      <c r="J13" s="309">
        <v>45.64</v>
      </c>
      <c r="K13" s="271">
        <f t="shared" si="2"/>
        <v>41.51</v>
      </c>
      <c r="L13" s="271">
        <f t="shared" ref="L13:L21" si="3">J13-K13</f>
        <v>4.1300000000000026</v>
      </c>
    </row>
    <row r="14" spans="1:12">
      <c r="A14" s="301"/>
      <c r="C14" s="306">
        <v>20000</v>
      </c>
      <c r="D14" s="309">
        <v>42.9</v>
      </c>
      <c r="E14" s="290"/>
      <c r="G14" s="271">
        <f t="shared" si="0"/>
        <v>858000</v>
      </c>
      <c r="H14" s="271">
        <v>815800</v>
      </c>
      <c r="I14" s="271">
        <f t="shared" si="1"/>
        <v>42200</v>
      </c>
      <c r="J14" s="309">
        <v>42.9</v>
      </c>
      <c r="K14" s="271">
        <f t="shared" si="2"/>
        <v>40.79</v>
      </c>
      <c r="L14" s="271">
        <f t="shared" si="3"/>
        <v>2.1099999999999994</v>
      </c>
    </row>
    <row r="15" spans="1:12">
      <c r="A15" s="301"/>
      <c r="C15" s="306">
        <v>40000</v>
      </c>
      <c r="D15" s="309">
        <v>34.53</v>
      </c>
      <c r="E15" s="290"/>
      <c r="G15" s="271">
        <f t="shared" si="0"/>
        <v>1381200</v>
      </c>
      <c r="H15" s="271">
        <v>1444400</v>
      </c>
      <c r="I15" s="271">
        <f t="shared" si="1"/>
        <v>-63200</v>
      </c>
      <c r="J15" s="309">
        <v>34.53</v>
      </c>
      <c r="K15" s="271">
        <f t="shared" si="2"/>
        <v>36.11</v>
      </c>
      <c r="L15" s="271">
        <f t="shared" si="3"/>
        <v>-1.5799999999999983</v>
      </c>
    </row>
    <row r="16" spans="1:12">
      <c r="C16" s="306">
        <v>60000</v>
      </c>
      <c r="D16" s="309">
        <v>23.58</v>
      </c>
      <c r="E16" s="290"/>
      <c r="G16" s="271">
        <f t="shared" si="0"/>
        <v>1414800</v>
      </c>
      <c r="H16" s="271">
        <v>1644000</v>
      </c>
      <c r="I16" s="271">
        <f t="shared" si="1"/>
        <v>-229200</v>
      </c>
      <c r="J16" s="309">
        <v>23.58</v>
      </c>
      <c r="K16" s="271">
        <f t="shared" si="2"/>
        <v>27.4</v>
      </c>
      <c r="L16" s="271">
        <f t="shared" si="3"/>
        <v>-3.8200000000000003</v>
      </c>
    </row>
    <row r="17" spans="1:12">
      <c r="C17" s="306">
        <v>100000</v>
      </c>
      <c r="D17" s="309">
        <v>19.34</v>
      </c>
      <c r="E17" s="456"/>
      <c r="G17" s="271">
        <f t="shared" si="0"/>
        <v>1934000</v>
      </c>
      <c r="H17" s="271">
        <v>2529000</v>
      </c>
      <c r="I17" s="271">
        <f t="shared" si="1"/>
        <v>-595000</v>
      </c>
      <c r="J17" s="309">
        <v>19.34</v>
      </c>
      <c r="K17" s="271">
        <f t="shared" si="2"/>
        <v>25.29</v>
      </c>
      <c r="L17" s="271">
        <f t="shared" si="3"/>
        <v>-5.9499999999999993</v>
      </c>
    </row>
    <row r="18" spans="1:12">
      <c r="C18" s="306">
        <v>200000</v>
      </c>
      <c r="D18" s="309">
        <v>16.940000000000001</v>
      </c>
      <c r="E18" s="456"/>
      <c r="G18" s="271">
        <f t="shared" si="0"/>
        <v>3388000.0000000005</v>
      </c>
      <c r="H18" s="271">
        <v>4428000</v>
      </c>
      <c r="I18" s="271">
        <f t="shared" si="1"/>
        <v>-1039999.9999999995</v>
      </c>
      <c r="J18" s="309">
        <v>16.940000000000001</v>
      </c>
      <c r="K18" s="271">
        <f t="shared" si="2"/>
        <v>22.14</v>
      </c>
      <c r="L18" s="271">
        <f t="shared" si="3"/>
        <v>-5.1999999999999993</v>
      </c>
    </row>
    <row r="19" spans="1:12">
      <c r="C19" s="272">
        <v>300000</v>
      </c>
      <c r="D19" s="309">
        <v>15.89</v>
      </c>
      <c r="E19" s="456"/>
      <c r="G19" s="271">
        <f t="shared" si="0"/>
        <v>4767000</v>
      </c>
      <c r="H19" s="271">
        <v>6231000</v>
      </c>
      <c r="I19" s="271">
        <f t="shared" si="1"/>
        <v>-1464000</v>
      </c>
      <c r="J19" s="309">
        <v>15.89</v>
      </c>
      <c r="K19" s="271">
        <f t="shared" si="2"/>
        <v>20.77</v>
      </c>
      <c r="L19" s="271">
        <f t="shared" si="3"/>
        <v>-4.879999999999999</v>
      </c>
    </row>
    <row r="20" spans="1:12">
      <c r="C20" s="272">
        <v>400000</v>
      </c>
      <c r="D20" s="309">
        <v>14.02</v>
      </c>
      <c r="E20" s="862"/>
      <c r="G20" s="271">
        <f t="shared" si="0"/>
        <v>5608000</v>
      </c>
      <c r="H20" s="271">
        <v>7328000</v>
      </c>
      <c r="I20" s="271">
        <f t="shared" si="1"/>
        <v>-1720000</v>
      </c>
      <c r="J20" s="309">
        <v>14.02</v>
      </c>
      <c r="K20" s="271">
        <f t="shared" si="2"/>
        <v>18.32</v>
      </c>
      <c r="L20" s="271">
        <f t="shared" si="3"/>
        <v>-4.3000000000000007</v>
      </c>
    </row>
    <row r="21" spans="1:12">
      <c r="C21" s="308">
        <v>450000</v>
      </c>
      <c r="D21" s="309">
        <v>12.14</v>
      </c>
      <c r="E21" s="457"/>
      <c r="G21" s="271">
        <f t="shared" si="0"/>
        <v>5463000</v>
      </c>
      <c r="H21" s="271">
        <v>7146000</v>
      </c>
      <c r="I21" s="271">
        <f t="shared" si="1"/>
        <v>-1683000</v>
      </c>
      <c r="J21" s="309">
        <v>12.14</v>
      </c>
      <c r="K21" s="271">
        <f t="shared" si="2"/>
        <v>15.88</v>
      </c>
      <c r="L21" s="271">
        <f t="shared" si="3"/>
        <v>-3.74</v>
      </c>
    </row>
    <row r="22" spans="1:12">
      <c r="D22" s="305"/>
    </row>
    <row r="24" spans="1:12">
      <c r="C24" s="272" t="s">
        <v>384</v>
      </c>
      <c r="D24" s="305">
        <v>5500</v>
      </c>
    </row>
    <row r="25" spans="1:12">
      <c r="C25" s="272" t="s">
        <v>385</v>
      </c>
      <c r="D25" s="305">
        <v>33000</v>
      </c>
    </row>
    <row r="27" spans="1:12" hidden="1">
      <c r="B27" s="310" t="s">
        <v>386</v>
      </c>
    </row>
    <row r="28" spans="1:12" hidden="1">
      <c r="A28" s="310"/>
      <c r="C28" s="271" t="s">
        <v>387</v>
      </c>
      <c r="D28" s="272">
        <v>601.69000000000005</v>
      </c>
    </row>
    <row r="29" spans="1:12" hidden="1">
      <c r="C29" s="271" t="s">
        <v>388</v>
      </c>
      <c r="D29" s="272">
        <v>220.62</v>
      </c>
    </row>
    <row r="30" spans="1:12" hidden="1">
      <c r="C30" s="271" t="s">
        <v>389</v>
      </c>
      <c r="D30" s="272">
        <v>152.19</v>
      </c>
    </row>
    <row r="31" spans="1:12" hidden="1">
      <c r="C31" s="271" t="s">
        <v>390</v>
      </c>
      <c r="D31" s="290">
        <v>105</v>
      </c>
    </row>
    <row r="32" spans="1:12" hidden="1">
      <c r="C32" s="271" t="s">
        <v>391</v>
      </c>
      <c r="D32" s="272">
        <v>76.680000000000007</v>
      </c>
    </row>
    <row r="33" spans="1:4" hidden="1"/>
    <row r="34" spans="1:4" hidden="1">
      <c r="C34" s="271" t="s">
        <v>392</v>
      </c>
      <c r="D34" s="272">
        <v>153.96</v>
      </c>
    </row>
    <row r="35" spans="1:4" hidden="1">
      <c r="C35" s="271" t="s">
        <v>393</v>
      </c>
      <c r="D35" s="272">
        <v>106.18</v>
      </c>
    </row>
    <row r="36" spans="1:4" hidden="1">
      <c r="C36" s="271" t="s">
        <v>394</v>
      </c>
      <c r="D36" s="272">
        <v>77.87</v>
      </c>
    </row>
    <row r="37" spans="1:4" hidden="1">
      <c r="C37" s="271" t="s">
        <v>395</v>
      </c>
      <c r="D37" s="272">
        <v>53.09</v>
      </c>
    </row>
    <row r="38" spans="1:4" hidden="1"/>
    <row r="39" spans="1:4" hidden="1">
      <c r="A39" s="271" t="s">
        <v>396</v>
      </c>
    </row>
    <row r="40" spans="1:4" hidden="1">
      <c r="C40" s="271" t="s">
        <v>397</v>
      </c>
      <c r="D40" s="290">
        <v>53.9</v>
      </c>
    </row>
    <row r="41" spans="1:4" hidden="1">
      <c r="C41" s="271" t="s">
        <v>398</v>
      </c>
      <c r="D41" s="290">
        <v>54.75</v>
      </c>
    </row>
    <row r="42" spans="1:4" hidden="1">
      <c r="C42" s="271" t="s">
        <v>399</v>
      </c>
      <c r="D42" s="290">
        <v>79.8</v>
      </c>
    </row>
    <row r="43" spans="1:4" hidden="1">
      <c r="C43" s="271" t="s">
        <v>400</v>
      </c>
      <c r="D43" s="290">
        <v>81.2</v>
      </c>
    </row>
    <row r="44" spans="1:4" hidden="1">
      <c r="C44" s="271" t="s">
        <v>401</v>
      </c>
      <c r="D44" s="290"/>
    </row>
    <row r="45" spans="1:4" hidden="1"/>
    <row r="46" spans="1:4" hidden="1">
      <c r="A46" s="271" t="s">
        <v>402</v>
      </c>
    </row>
    <row r="47" spans="1:4" hidden="1">
      <c r="C47" s="271" t="s">
        <v>403</v>
      </c>
      <c r="D47" s="290">
        <v>285</v>
      </c>
    </row>
    <row r="48" spans="1:4" hidden="1">
      <c r="C48" s="271" t="s">
        <v>404</v>
      </c>
      <c r="D48" s="290">
        <f>+D28</f>
        <v>601.69000000000005</v>
      </c>
    </row>
    <row r="49" spans="1:4" hidden="1"/>
    <row r="50" spans="1:4" hidden="1">
      <c r="A50" s="271" t="s">
        <v>405</v>
      </c>
    </row>
    <row r="51" spans="1:4" hidden="1">
      <c r="C51" s="271" t="s">
        <v>406</v>
      </c>
      <c r="D51" s="272">
        <v>65000</v>
      </c>
    </row>
    <row r="52" spans="1:4" hidden="1">
      <c r="C52" s="271" t="s">
        <v>407</v>
      </c>
      <c r="D52" s="272">
        <v>90000</v>
      </c>
    </row>
    <row r="76" spans="1:5">
      <c r="A76" s="301" t="s">
        <v>408</v>
      </c>
      <c r="C76" s="285"/>
      <c r="D76" s="290"/>
      <c r="E76" s="272"/>
    </row>
    <row r="77" spans="1:5">
      <c r="C77" s="285"/>
      <c r="D77" s="290"/>
      <c r="E77" s="272"/>
    </row>
    <row r="78" spans="1:5">
      <c r="B78" s="271">
        <v>80</v>
      </c>
      <c r="C78" s="285" t="s">
        <v>409</v>
      </c>
      <c r="D78" s="311">
        <v>1562.75</v>
      </c>
      <c r="E78" s="272"/>
    </row>
    <row r="79" spans="1:5">
      <c r="C79" s="285" t="s">
        <v>410</v>
      </c>
      <c r="D79" s="311">
        <v>838.57</v>
      </c>
      <c r="E79" s="272"/>
    </row>
    <row r="80" spans="1:5">
      <c r="B80" s="312"/>
      <c r="C80" s="285" t="s">
        <v>411</v>
      </c>
      <c r="D80" s="311">
        <v>641.05999999999995</v>
      </c>
      <c r="E80" s="272"/>
    </row>
    <row r="81" spans="2:5">
      <c r="B81" s="312"/>
      <c r="C81" s="285" t="s">
        <v>412</v>
      </c>
      <c r="D81" s="311">
        <v>399</v>
      </c>
      <c r="E81" s="272"/>
    </row>
    <row r="82" spans="2:5">
      <c r="B82" s="312"/>
      <c r="C82" s="285" t="s">
        <v>413</v>
      </c>
      <c r="D82" s="311">
        <v>845.88</v>
      </c>
      <c r="E82" s="272"/>
    </row>
    <row r="83" spans="2:5">
      <c r="B83" s="312"/>
      <c r="C83" s="285" t="s">
        <v>414</v>
      </c>
      <c r="D83" s="311">
        <v>698.25</v>
      </c>
      <c r="E83" s="272"/>
    </row>
    <row r="84" spans="2:5">
      <c r="B84" s="312"/>
      <c r="C84" s="285" t="s">
        <v>415</v>
      </c>
      <c r="D84" s="311">
        <v>232.75</v>
      </c>
      <c r="E84" s="272"/>
    </row>
    <row r="85" spans="2:5">
      <c r="B85" s="312"/>
      <c r="C85" s="285" t="s">
        <v>416</v>
      </c>
      <c r="D85" s="311">
        <v>432.25</v>
      </c>
      <c r="E85" s="272"/>
    </row>
    <row r="86" spans="2:5">
      <c r="C86" s="285" t="s">
        <v>417</v>
      </c>
      <c r="D86" s="290">
        <v>4255</v>
      </c>
      <c r="E86" s="272"/>
    </row>
    <row r="87" spans="2:5">
      <c r="C87" s="285" t="s">
        <v>418</v>
      </c>
      <c r="D87" s="290">
        <v>2265</v>
      </c>
      <c r="E87" s="272"/>
    </row>
    <row r="88" spans="2:5">
      <c r="B88" s="271">
        <v>100</v>
      </c>
      <c r="C88" s="285" t="s">
        <v>419</v>
      </c>
      <c r="D88" s="311">
        <v>1968.4</v>
      </c>
      <c r="E88" s="272"/>
    </row>
    <row r="89" spans="2:5">
      <c r="C89" s="285" t="s">
        <v>420</v>
      </c>
      <c r="D89" s="311">
        <v>1039.4000000000001</v>
      </c>
      <c r="E89" s="272"/>
    </row>
    <row r="90" spans="2:5">
      <c r="B90" s="312"/>
      <c r="C90" s="285" t="s">
        <v>421</v>
      </c>
      <c r="D90" s="311">
        <v>786.03</v>
      </c>
      <c r="E90" s="272"/>
    </row>
    <row r="91" spans="2:5">
      <c r="B91" s="312"/>
      <c r="C91" s="285" t="s">
        <v>422</v>
      </c>
      <c r="D91" s="311">
        <v>449.32</v>
      </c>
      <c r="E91" s="272"/>
    </row>
    <row r="92" spans="2:5">
      <c r="B92" s="312"/>
      <c r="C92" s="285" t="s">
        <v>423</v>
      </c>
      <c r="D92" s="311">
        <v>1175.72</v>
      </c>
      <c r="E92" s="272"/>
    </row>
    <row r="93" spans="2:5">
      <c r="B93" s="312"/>
      <c r="C93" s="285" t="s">
        <v>424</v>
      </c>
      <c r="D93" s="311">
        <v>864.5</v>
      </c>
      <c r="E93" s="272"/>
    </row>
    <row r="94" spans="2:5">
      <c r="B94" s="312"/>
      <c r="C94" s="285" t="s">
        <v>425</v>
      </c>
      <c r="D94" s="311">
        <v>299.25</v>
      </c>
      <c r="E94" s="272"/>
    </row>
    <row r="95" spans="2:5">
      <c r="B95" s="312"/>
      <c r="C95" s="285" t="s">
        <v>426</v>
      </c>
      <c r="D95" s="311">
        <v>565.25</v>
      </c>
      <c r="E95" s="272"/>
    </row>
    <row r="96" spans="2:5">
      <c r="C96" s="285" t="s">
        <v>427</v>
      </c>
      <c r="D96" s="290">
        <v>5673</v>
      </c>
      <c r="E96" s="272"/>
    </row>
    <row r="97" spans="2:5">
      <c r="C97" s="285" t="s">
        <v>428</v>
      </c>
      <c r="D97" s="290">
        <v>3088</v>
      </c>
      <c r="E97" s="272"/>
    </row>
    <row r="98" spans="2:5">
      <c r="B98" s="271">
        <v>125</v>
      </c>
      <c r="C98" s="285" t="s">
        <v>429</v>
      </c>
      <c r="D98" s="311">
        <v>2553.6</v>
      </c>
      <c r="E98" s="272"/>
    </row>
    <row r="99" spans="2:5">
      <c r="C99" s="285" t="s">
        <v>430</v>
      </c>
      <c r="D99" s="311">
        <v>1342.96</v>
      </c>
      <c r="E99" s="272"/>
    </row>
    <row r="100" spans="2:5">
      <c r="B100" s="312"/>
      <c r="C100" s="285" t="s">
        <v>431</v>
      </c>
      <c r="D100" s="311">
        <v>1012.8</v>
      </c>
      <c r="E100" s="272"/>
    </row>
    <row r="101" spans="2:5">
      <c r="B101" s="312"/>
      <c r="C101" s="285" t="s">
        <v>432</v>
      </c>
      <c r="D101" s="311">
        <v>631.75</v>
      </c>
      <c r="E101" s="272"/>
    </row>
    <row r="102" spans="2:5">
      <c r="B102" s="312"/>
      <c r="C102" s="285" t="s">
        <v>433</v>
      </c>
      <c r="D102" s="311">
        <v>1689.1</v>
      </c>
      <c r="E102" s="272"/>
    </row>
    <row r="103" spans="2:5">
      <c r="B103" s="312"/>
      <c r="C103" s="285" t="s">
        <v>434</v>
      </c>
      <c r="D103" s="311">
        <v>1197</v>
      </c>
      <c r="E103" s="272"/>
    </row>
    <row r="104" spans="2:5">
      <c r="B104" s="312"/>
      <c r="C104" s="285" t="s">
        <v>435</v>
      </c>
      <c r="D104" s="311">
        <v>399</v>
      </c>
      <c r="E104" s="272"/>
    </row>
    <row r="105" spans="2:5">
      <c r="B105" s="312"/>
      <c r="C105" s="285" t="s">
        <v>436</v>
      </c>
      <c r="D105" s="311">
        <v>764.75</v>
      </c>
      <c r="E105" s="272"/>
    </row>
    <row r="106" spans="2:5">
      <c r="C106" s="285" t="s">
        <v>437</v>
      </c>
      <c r="D106" s="290">
        <v>7090</v>
      </c>
      <c r="E106" s="272"/>
    </row>
    <row r="107" spans="2:5">
      <c r="C107" s="285" t="s">
        <v>438</v>
      </c>
      <c r="D107" s="290">
        <v>4245</v>
      </c>
      <c r="E107" s="272"/>
    </row>
    <row r="108" spans="2:5">
      <c r="B108" s="271">
        <v>150</v>
      </c>
      <c r="C108" s="285" t="s">
        <v>439</v>
      </c>
      <c r="D108" s="311">
        <v>3211.95</v>
      </c>
      <c r="E108" s="272"/>
    </row>
    <row r="109" spans="2:5">
      <c r="C109" s="285" t="s">
        <v>440</v>
      </c>
      <c r="D109" s="311">
        <v>1690.43</v>
      </c>
      <c r="E109" s="272"/>
    </row>
    <row r="110" spans="2:5">
      <c r="B110" s="312"/>
      <c r="C110" s="285" t="s">
        <v>441</v>
      </c>
      <c r="D110" s="311">
        <v>1817.45</v>
      </c>
      <c r="E110" s="272"/>
    </row>
    <row r="111" spans="2:5">
      <c r="B111" s="312"/>
      <c r="C111" s="285" t="s">
        <v>442</v>
      </c>
      <c r="D111" s="311">
        <v>764.75</v>
      </c>
      <c r="E111" s="272"/>
    </row>
    <row r="112" spans="2:5">
      <c r="B112" s="312"/>
      <c r="C112" s="285" t="s">
        <v>443</v>
      </c>
      <c r="D112" s="311">
        <v>2364.7399999999998</v>
      </c>
      <c r="E112" s="272"/>
    </row>
    <row r="113" spans="2:5">
      <c r="B113" s="312"/>
      <c r="C113" s="285" t="s">
        <v>444</v>
      </c>
      <c r="D113" s="311">
        <v>1561.85</v>
      </c>
      <c r="E113" s="272"/>
    </row>
    <row r="114" spans="2:5">
      <c r="B114" s="312"/>
      <c r="C114" s="285" t="s">
        <v>445</v>
      </c>
      <c r="D114" s="311">
        <v>498.75</v>
      </c>
      <c r="E114" s="272"/>
    </row>
    <row r="115" spans="2:5">
      <c r="B115" s="312"/>
      <c r="C115" s="285" t="s">
        <v>446</v>
      </c>
      <c r="D115" s="311">
        <v>1029.8499999999999</v>
      </c>
      <c r="E115" s="272"/>
    </row>
    <row r="116" spans="2:5">
      <c r="C116" s="285" t="s">
        <v>447</v>
      </c>
      <c r="D116" s="290">
        <v>8509</v>
      </c>
      <c r="E116" s="272"/>
    </row>
    <row r="117" spans="2:5">
      <c r="C117" s="285" t="s">
        <v>448</v>
      </c>
      <c r="D117" s="290">
        <v>4762</v>
      </c>
      <c r="E117" s="272"/>
    </row>
    <row r="118" spans="2:5">
      <c r="B118" s="271">
        <v>200</v>
      </c>
      <c r="C118" s="285" t="s">
        <v>449</v>
      </c>
      <c r="D118" s="311">
        <v>4615.1000000000004</v>
      </c>
      <c r="E118" s="272"/>
    </row>
    <row r="119" spans="2:5">
      <c r="C119" s="285" t="s">
        <v>450</v>
      </c>
      <c r="D119" s="311">
        <v>2416.94</v>
      </c>
      <c r="E119" s="272"/>
    </row>
    <row r="120" spans="2:5">
      <c r="B120" s="312"/>
      <c r="C120" s="285" t="s">
        <v>451</v>
      </c>
      <c r="D120" s="311">
        <v>1817.45</v>
      </c>
      <c r="E120" s="272"/>
    </row>
    <row r="121" spans="2:5">
      <c r="B121" s="312"/>
      <c r="C121" s="285" t="s">
        <v>452</v>
      </c>
      <c r="D121" s="311">
        <v>1295.8499999999999</v>
      </c>
      <c r="E121" s="272"/>
    </row>
    <row r="122" spans="2:5">
      <c r="B122" s="312"/>
      <c r="C122" s="285" t="s">
        <v>453</v>
      </c>
      <c r="D122" s="311">
        <v>3885.27</v>
      </c>
      <c r="E122" s="272"/>
    </row>
    <row r="123" spans="2:5">
      <c r="B123" s="312"/>
      <c r="C123" s="285" t="s">
        <v>454</v>
      </c>
      <c r="D123" s="311">
        <v>2460.5</v>
      </c>
      <c r="E123" s="272"/>
    </row>
    <row r="124" spans="2:5">
      <c r="B124" s="312"/>
      <c r="C124" s="285" t="s">
        <v>455</v>
      </c>
      <c r="D124" s="311">
        <v>764.75</v>
      </c>
      <c r="E124" s="272"/>
    </row>
    <row r="125" spans="2:5">
      <c r="B125" s="312"/>
      <c r="C125" s="285" t="s">
        <v>456</v>
      </c>
      <c r="D125" s="311">
        <v>1629.25</v>
      </c>
      <c r="E125" s="272"/>
    </row>
    <row r="126" spans="2:5">
      <c r="C126" s="285" t="s">
        <v>457</v>
      </c>
      <c r="D126" s="290">
        <v>14914</v>
      </c>
      <c r="E126" s="272"/>
    </row>
    <row r="127" spans="2:5">
      <c r="C127" s="285" t="s">
        <v>458</v>
      </c>
      <c r="D127" s="290">
        <v>13124</v>
      </c>
      <c r="E127" s="272"/>
    </row>
    <row r="128" spans="2:5">
      <c r="C128" s="285"/>
      <c r="D128" s="290"/>
      <c r="E128" s="272"/>
    </row>
  </sheetData>
  <mergeCells count="2">
    <mergeCell ref="G10:I10"/>
    <mergeCell ref="J10:L10"/>
  </mergeCells>
  <printOptions gridLines="1"/>
  <pageMargins left="0.74803149606299213" right="0.74803149606299213" top="0.98425196850393704" bottom="0.98425196850393704" header="0.51181102362204722" footer="0.51181102362204722"/>
  <pageSetup scale="98" orientation="portrait"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0000"/>
  </sheetPr>
  <dimension ref="A1:W144"/>
  <sheetViews>
    <sheetView view="pageBreakPreview" topLeftCell="A58" zoomScale="85" zoomScaleSheetLayoutView="85" workbookViewId="0">
      <selection activeCell="D60" sqref="D60"/>
    </sheetView>
  </sheetViews>
  <sheetFormatPr defaultRowHeight="60.75" customHeight="1"/>
  <cols>
    <col min="1" max="1" width="2.7109375" style="515" customWidth="1"/>
    <col min="2" max="2" width="3.140625" style="515" customWidth="1"/>
    <col min="3" max="3" width="27" style="515" customWidth="1"/>
    <col min="4" max="4" width="9.5703125" style="515" customWidth="1"/>
    <col min="5" max="5" width="10.28515625" style="515" customWidth="1"/>
    <col min="6" max="6" width="10.5703125" style="515" customWidth="1"/>
    <col min="7" max="13" width="10.7109375" style="515" customWidth="1"/>
    <col min="14" max="14" width="10.28515625" style="515" customWidth="1"/>
    <col min="15" max="15" width="9.85546875" style="515" customWidth="1"/>
    <col min="16" max="16" width="9.5703125" style="515" customWidth="1"/>
    <col min="17" max="18" width="9.28515625" style="515" hidden="1" customWidth="1"/>
    <col min="19" max="19" width="10.140625" style="515" hidden="1" customWidth="1"/>
    <col min="20" max="20" width="12.85546875" style="515" hidden="1" customWidth="1"/>
    <col min="21" max="21" width="11.42578125" style="515" bestFit="1" customWidth="1"/>
    <col min="22" max="23" width="9.28515625" style="515" bestFit="1" customWidth="1"/>
    <col min="24" max="256" width="9.140625" style="515"/>
    <col min="257" max="257" width="2.7109375" style="515" customWidth="1"/>
    <col min="258" max="258" width="3.140625" style="515" customWidth="1"/>
    <col min="259" max="259" width="27" style="515" customWidth="1"/>
    <col min="260" max="260" width="9.5703125" style="515" customWidth="1"/>
    <col min="261" max="261" width="10.28515625" style="515" customWidth="1"/>
    <col min="262" max="262" width="10.5703125" style="515" customWidth="1"/>
    <col min="263" max="269" width="10.7109375" style="515" customWidth="1"/>
    <col min="270" max="270" width="10.28515625" style="515" customWidth="1"/>
    <col min="271" max="271" width="9.85546875" style="515" customWidth="1"/>
    <col min="272" max="272" width="9.5703125" style="515" customWidth="1"/>
    <col min="273" max="274" width="9.28515625" style="515" customWidth="1"/>
    <col min="275" max="275" width="10.140625" style="515" customWidth="1"/>
    <col min="276" max="276" width="12.7109375" style="515" bestFit="1" customWidth="1"/>
    <col min="277" max="277" width="10.42578125" style="515" bestFit="1" customWidth="1"/>
    <col min="278" max="512" width="9.140625" style="515"/>
    <col min="513" max="513" width="2.7109375" style="515" customWidth="1"/>
    <col min="514" max="514" width="3.140625" style="515" customWidth="1"/>
    <col min="515" max="515" width="27" style="515" customWidth="1"/>
    <col min="516" max="516" width="9.5703125" style="515" customWidth="1"/>
    <col min="517" max="517" width="10.28515625" style="515" customWidth="1"/>
    <col min="518" max="518" width="10.5703125" style="515" customWidth="1"/>
    <col min="519" max="525" width="10.7109375" style="515" customWidth="1"/>
    <col min="526" max="526" width="10.28515625" style="515" customWidth="1"/>
    <col min="527" max="527" width="9.85546875" style="515" customWidth="1"/>
    <col min="528" max="528" width="9.5703125" style="515" customWidth="1"/>
    <col min="529" max="530" width="9.28515625" style="515" customWidth="1"/>
    <col min="531" max="531" width="10.140625" style="515" customWidth="1"/>
    <col min="532" max="532" width="12.7109375" style="515" bestFit="1" customWidth="1"/>
    <col min="533" max="533" width="10.42578125" style="515" bestFit="1" customWidth="1"/>
    <col min="534" max="768" width="9.140625" style="515"/>
    <col min="769" max="769" width="2.7109375" style="515" customWidth="1"/>
    <col min="770" max="770" width="3.140625" style="515" customWidth="1"/>
    <col min="771" max="771" width="27" style="515" customWidth="1"/>
    <col min="772" max="772" width="9.5703125" style="515" customWidth="1"/>
    <col min="773" max="773" width="10.28515625" style="515" customWidth="1"/>
    <col min="774" max="774" width="10.5703125" style="515" customWidth="1"/>
    <col min="775" max="781" width="10.7109375" style="515" customWidth="1"/>
    <col min="782" max="782" width="10.28515625" style="515" customWidth="1"/>
    <col min="783" max="783" width="9.85546875" style="515" customWidth="1"/>
    <col min="784" max="784" width="9.5703125" style="515" customWidth="1"/>
    <col min="785" max="786" width="9.28515625" style="515" customWidth="1"/>
    <col min="787" max="787" width="10.140625" style="515" customWidth="1"/>
    <col min="788" max="788" width="12.7109375" style="515" bestFit="1" customWidth="1"/>
    <col min="789" max="789" width="10.42578125" style="515" bestFit="1" customWidth="1"/>
    <col min="790" max="1024" width="9.140625" style="515"/>
    <col min="1025" max="1025" width="2.7109375" style="515" customWidth="1"/>
    <col min="1026" max="1026" width="3.140625" style="515" customWidth="1"/>
    <col min="1027" max="1027" width="27" style="515" customWidth="1"/>
    <col min="1028" max="1028" width="9.5703125" style="515" customWidth="1"/>
    <col min="1029" max="1029" width="10.28515625" style="515" customWidth="1"/>
    <col min="1030" max="1030" width="10.5703125" style="515" customWidth="1"/>
    <col min="1031" max="1037" width="10.7109375" style="515" customWidth="1"/>
    <col min="1038" max="1038" width="10.28515625" style="515" customWidth="1"/>
    <col min="1039" max="1039" width="9.85546875" style="515" customWidth="1"/>
    <col min="1040" max="1040" width="9.5703125" style="515" customWidth="1"/>
    <col min="1041" max="1042" width="9.28515625" style="515" customWidth="1"/>
    <col min="1043" max="1043" width="10.140625" style="515" customWidth="1"/>
    <col min="1044" max="1044" width="12.7109375" style="515" bestFit="1" customWidth="1"/>
    <col min="1045" max="1045" width="10.42578125" style="515" bestFit="1" customWidth="1"/>
    <col min="1046" max="1280" width="9.140625" style="515"/>
    <col min="1281" max="1281" width="2.7109375" style="515" customWidth="1"/>
    <col min="1282" max="1282" width="3.140625" style="515" customWidth="1"/>
    <col min="1283" max="1283" width="27" style="515" customWidth="1"/>
    <col min="1284" max="1284" width="9.5703125" style="515" customWidth="1"/>
    <col min="1285" max="1285" width="10.28515625" style="515" customWidth="1"/>
    <col min="1286" max="1286" width="10.5703125" style="515" customWidth="1"/>
    <col min="1287" max="1293" width="10.7109375" style="515" customWidth="1"/>
    <col min="1294" max="1294" width="10.28515625" style="515" customWidth="1"/>
    <col min="1295" max="1295" width="9.85546875" style="515" customWidth="1"/>
    <col min="1296" max="1296" width="9.5703125" style="515" customWidth="1"/>
    <col min="1297" max="1298" width="9.28515625" style="515" customWidth="1"/>
    <col min="1299" max="1299" width="10.140625" style="515" customWidth="1"/>
    <col min="1300" max="1300" width="12.7109375" style="515" bestFit="1" customWidth="1"/>
    <col min="1301" max="1301" width="10.42578125" style="515" bestFit="1" customWidth="1"/>
    <col min="1302" max="1536" width="9.140625" style="515"/>
    <col min="1537" max="1537" width="2.7109375" style="515" customWidth="1"/>
    <col min="1538" max="1538" width="3.140625" style="515" customWidth="1"/>
    <col min="1539" max="1539" width="27" style="515" customWidth="1"/>
    <col min="1540" max="1540" width="9.5703125" style="515" customWidth="1"/>
    <col min="1541" max="1541" width="10.28515625" style="515" customWidth="1"/>
    <col min="1542" max="1542" width="10.5703125" style="515" customWidth="1"/>
    <col min="1543" max="1549" width="10.7109375" style="515" customWidth="1"/>
    <col min="1550" max="1550" width="10.28515625" style="515" customWidth="1"/>
    <col min="1551" max="1551" width="9.85546875" style="515" customWidth="1"/>
    <col min="1552" max="1552" width="9.5703125" style="515" customWidth="1"/>
    <col min="1553" max="1554" width="9.28515625" style="515" customWidth="1"/>
    <col min="1555" max="1555" width="10.140625" style="515" customWidth="1"/>
    <col min="1556" max="1556" width="12.7109375" style="515" bestFit="1" customWidth="1"/>
    <col min="1557" max="1557" width="10.42578125" style="515" bestFit="1" customWidth="1"/>
    <col min="1558" max="1792" width="9.140625" style="515"/>
    <col min="1793" max="1793" width="2.7109375" style="515" customWidth="1"/>
    <col min="1794" max="1794" width="3.140625" style="515" customWidth="1"/>
    <col min="1795" max="1795" width="27" style="515" customWidth="1"/>
    <col min="1796" max="1796" width="9.5703125" style="515" customWidth="1"/>
    <col min="1797" max="1797" width="10.28515625" style="515" customWidth="1"/>
    <col min="1798" max="1798" width="10.5703125" style="515" customWidth="1"/>
    <col min="1799" max="1805" width="10.7109375" style="515" customWidth="1"/>
    <col min="1806" max="1806" width="10.28515625" style="515" customWidth="1"/>
    <col min="1807" max="1807" width="9.85546875" style="515" customWidth="1"/>
    <col min="1808" max="1808" width="9.5703125" style="515" customWidth="1"/>
    <col min="1809" max="1810" width="9.28515625" style="515" customWidth="1"/>
    <col min="1811" max="1811" width="10.140625" style="515" customWidth="1"/>
    <col min="1812" max="1812" width="12.7109375" style="515" bestFit="1" customWidth="1"/>
    <col min="1813" max="1813" width="10.42578125" style="515" bestFit="1" customWidth="1"/>
    <col min="1814" max="2048" width="9.140625" style="515"/>
    <col min="2049" max="2049" width="2.7109375" style="515" customWidth="1"/>
    <col min="2050" max="2050" width="3.140625" style="515" customWidth="1"/>
    <col min="2051" max="2051" width="27" style="515" customWidth="1"/>
    <col min="2052" max="2052" width="9.5703125" style="515" customWidth="1"/>
    <col min="2053" max="2053" width="10.28515625" style="515" customWidth="1"/>
    <col min="2054" max="2054" width="10.5703125" style="515" customWidth="1"/>
    <col min="2055" max="2061" width="10.7109375" style="515" customWidth="1"/>
    <col min="2062" max="2062" width="10.28515625" style="515" customWidth="1"/>
    <col min="2063" max="2063" width="9.85546875" style="515" customWidth="1"/>
    <col min="2064" max="2064" width="9.5703125" style="515" customWidth="1"/>
    <col min="2065" max="2066" width="9.28515625" style="515" customWidth="1"/>
    <col min="2067" max="2067" width="10.140625" style="515" customWidth="1"/>
    <col min="2068" max="2068" width="12.7109375" style="515" bestFit="1" customWidth="1"/>
    <col min="2069" max="2069" width="10.42578125" style="515" bestFit="1" customWidth="1"/>
    <col min="2070" max="2304" width="9.140625" style="515"/>
    <col min="2305" max="2305" width="2.7109375" style="515" customWidth="1"/>
    <col min="2306" max="2306" width="3.140625" style="515" customWidth="1"/>
    <col min="2307" max="2307" width="27" style="515" customWidth="1"/>
    <col min="2308" max="2308" width="9.5703125" style="515" customWidth="1"/>
    <col min="2309" max="2309" width="10.28515625" style="515" customWidth="1"/>
    <col min="2310" max="2310" width="10.5703125" style="515" customWidth="1"/>
    <col min="2311" max="2317" width="10.7109375" style="515" customWidth="1"/>
    <col min="2318" max="2318" width="10.28515625" style="515" customWidth="1"/>
    <col min="2319" max="2319" width="9.85546875" style="515" customWidth="1"/>
    <col min="2320" max="2320" width="9.5703125" style="515" customWidth="1"/>
    <col min="2321" max="2322" width="9.28515625" style="515" customWidth="1"/>
    <col min="2323" max="2323" width="10.140625" style="515" customWidth="1"/>
    <col min="2324" max="2324" width="12.7109375" style="515" bestFit="1" customWidth="1"/>
    <col min="2325" max="2325" width="10.42578125" style="515" bestFit="1" customWidth="1"/>
    <col min="2326" max="2560" width="9.140625" style="515"/>
    <col min="2561" max="2561" width="2.7109375" style="515" customWidth="1"/>
    <col min="2562" max="2562" width="3.140625" style="515" customWidth="1"/>
    <col min="2563" max="2563" width="27" style="515" customWidth="1"/>
    <col min="2564" max="2564" width="9.5703125" style="515" customWidth="1"/>
    <col min="2565" max="2565" width="10.28515625" style="515" customWidth="1"/>
    <col min="2566" max="2566" width="10.5703125" style="515" customWidth="1"/>
    <col min="2567" max="2573" width="10.7109375" style="515" customWidth="1"/>
    <col min="2574" max="2574" width="10.28515625" style="515" customWidth="1"/>
    <col min="2575" max="2575" width="9.85546875" style="515" customWidth="1"/>
    <col min="2576" max="2576" width="9.5703125" style="515" customWidth="1"/>
    <col min="2577" max="2578" width="9.28515625" style="515" customWidth="1"/>
    <col min="2579" max="2579" width="10.140625" style="515" customWidth="1"/>
    <col min="2580" max="2580" width="12.7109375" style="515" bestFit="1" customWidth="1"/>
    <col min="2581" max="2581" width="10.42578125" style="515" bestFit="1" customWidth="1"/>
    <col min="2582" max="2816" width="9.140625" style="515"/>
    <col min="2817" max="2817" width="2.7109375" style="515" customWidth="1"/>
    <col min="2818" max="2818" width="3.140625" style="515" customWidth="1"/>
    <col min="2819" max="2819" width="27" style="515" customWidth="1"/>
    <col min="2820" max="2820" width="9.5703125" style="515" customWidth="1"/>
    <col min="2821" max="2821" width="10.28515625" style="515" customWidth="1"/>
    <col min="2822" max="2822" width="10.5703125" style="515" customWidth="1"/>
    <col min="2823" max="2829" width="10.7109375" style="515" customWidth="1"/>
    <col min="2830" max="2830" width="10.28515625" style="515" customWidth="1"/>
    <col min="2831" max="2831" width="9.85546875" style="515" customWidth="1"/>
    <col min="2832" max="2832" width="9.5703125" style="515" customWidth="1"/>
    <col min="2833" max="2834" width="9.28515625" style="515" customWidth="1"/>
    <col min="2835" max="2835" width="10.140625" style="515" customWidth="1"/>
    <col min="2836" max="2836" width="12.7109375" style="515" bestFit="1" customWidth="1"/>
    <col min="2837" max="2837" width="10.42578125" style="515" bestFit="1" customWidth="1"/>
    <col min="2838" max="3072" width="9.140625" style="515"/>
    <col min="3073" max="3073" width="2.7109375" style="515" customWidth="1"/>
    <col min="3074" max="3074" width="3.140625" style="515" customWidth="1"/>
    <col min="3075" max="3075" width="27" style="515" customWidth="1"/>
    <col min="3076" max="3076" width="9.5703125" style="515" customWidth="1"/>
    <col min="3077" max="3077" width="10.28515625" style="515" customWidth="1"/>
    <col min="3078" max="3078" width="10.5703125" style="515" customWidth="1"/>
    <col min="3079" max="3085" width="10.7109375" style="515" customWidth="1"/>
    <col min="3086" max="3086" width="10.28515625" style="515" customWidth="1"/>
    <col min="3087" max="3087" width="9.85546875" style="515" customWidth="1"/>
    <col min="3088" max="3088" width="9.5703125" style="515" customWidth="1"/>
    <col min="3089" max="3090" width="9.28515625" style="515" customWidth="1"/>
    <col min="3091" max="3091" width="10.140625" style="515" customWidth="1"/>
    <col min="3092" max="3092" width="12.7109375" style="515" bestFit="1" customWidth="1"/>
    <col min="3093" max="3093" width="10.42578125" style="515" bestFit="1" customWidth="1"/>
    <col min="3094" max="3328" width="9.140625" style="515"/>
    <col min="3329" max="3329" width="2.7109375" style="515" customWidth="1"/>
    <col min="3330" max="3330" width="3.140625" style="515" customWidth="1"/>
    <col min="3331" max="3331" width="27" style="515" customWidth="1"/>
    <col min="3332" max="3332" width="9.5703125" style="515" customWidth="1"/>
    <col min="3333" max="3333" width="10.28515625" style="515" customWidth="1"/>
    <col min="3334" max="3334" width="10.5703125" style="515" customWidth="1"/>
    <col min="3335" max="3341" width="10.7109375" style="515" customWidth="1"/>
    <col min="3342" max="3342" width="10.28515625" style="515" customWidth="1"/>
    <col min="3343" max="3343" width="9.85546875" style="515" customWidth="1"/>
    <col min="3344" max="3344" width="9.5703125" style="515" customWidth="1"/>
    <col min="3345" max="3346" width="9.28515625" style="515" customWidth="1"/>
    <col min="3347" max="3347" width="10.140625" style="515" customWidth="1"/>
    <col min="3348" max="3348" width="12.7109375" style="515" bestFit="1" customWidth="1"/>
    <col min="3349" max="3349" width="10.42578125" style="515" bestFit="1" customWidth="1"/>
    <col min="3350" max="3584" width="9.140625" style="515"/>
    <col min="3585" max="3585" width="2.7109375" style="515" customWidth="1"/>
    <col min="3586" max="3586" width="3.140625" style="515" customWidth="1"/>
    <col min="3587" max="3587" width="27" style="515" customWidth="1"/>
    <col min="3588" max="3588" width="9.5703125" style="515" customWidth="1"/>
    <col min="3589" max="3589" width="10.28515625" style="515" customWidth="1"/>
    <col min="3590" max="3590" width="10.5703125" style="515" customWidth="1"/>
    <col min="3591" max="3597" width="10.7109375" style="515" customWidth="1"/>
    <col min="3598" max="3598" width="10.28515625" style="515" customWidth="1"/>
    <col min="3599" max="3599" width="9.85546875" style="515" customWidth="1"/>
    <col min="3600" max="3600" width="9.5703125" style="515" customWidth="1"/>
    <col min="3601" max="3602" width="9.28515625" style="515" customWidth="1"/>
    <col min="3603" max="3603" width="10.140625" style="515" customWidth="1"/>
    <col min="3604" max="3604" width="12.7109375" style="515" bestFit="1" customWidth="1"/>
    <col min="3605" max="3605" width="10.42578125" style="515" bestFit="1" customWidth="1"/>
    <col min="3606" max="3840" width="9.140625" style="515"/>
    <col min="3841" max="3841" width="2.7109375" style="515" customWidth="1"/>
    <col min="3842" max="3842" width="3.140625" style="515" customWidth="1"/>
    <col min="3843" max="3843" width="27" style="515" customWidth="1"/>
    <col min="3844" max="3844" width="9.5703125" style="515" customWidth="1"/>
    <col min="3845" max="3845" width="10.28515625" style="515" customWidth="1"/>
    <col min="3846" max="3846" width="10.5703125" style="515" customWidth="1"/>
    <col min="3847" max="3853" width="10.7109375" style="515" customWidth="1"/>
    <col min="3854" max="3854" width="10.28515625" style="515" customWidth="1"/>
    <col min="3855" max="3855" width="9.85546875" style="515" customWidth="1"/>
    <col min="3856" max="3856" width="9.5703125" style="515" customWidth="1"/>
    <col min="3857" max="3858" width="9.28515625" style="515" customWidth="1"/>
    <col min="3859" max="3859" width="10.140625" style="515" customWidth="1"/>
    <col min="3860" max="3860" width="12.7109375" style="515" bestFit="1" customWidth="1"/>
    <col min="3861" max="3861" width="10.42578125" style="515" bestFit="1" customWidth="1"/>
    <col min="3862" max="4096" width="9.140625" style="515"/>
    <col min="4097" max="4097" width="2.7109375" style="515" customWidth="1"/>
    <col min="4098" max="4098" width="3.140625" style="515" customWidth="1"/>
    <col min="4099" max="4099" width="27" style="515" customWidth="1"/>
    <col min="4100" max="4100" width="9.5703125" style="515" customWidth="1"/>
    <col min="4101" max="4101" width="10.28515625" style="515" customWidth="1"/>
    <col min="4102" max="4102" width="10.5703125" style="515" customWidth="1"/>
    <col min="4103" max="4109" width="10.7109375" style="515" customWidth="1"/>
    <col min="4110" max="4110" width="10.28515625" style="515" customWidth="1"/>
    <col min="4111" max="4111" width="9.85546875" style="515" customWidth="1"/>
    <col min="4112" max="4112" width="9.5703125" style="515" customWidth="1"/>
    <col min="4113" max="4114" width="9.28515625" style="515" customWidth="1"/>
    <col min="4115" max="4115" width="10.140625" style="515" customWidth="1"/>
    <col min="4116" max="4116" width="12.7109375" style="515" bestFit="1" customWidth="1"/>
    <col min="4117" max="4117" width="10.42578125" style="515" bestFit="1" customWidth="1"/>
    <col min="4118" max="4352" width="9.140625" style="515"/>
    <col min="4353" max="4353" width="2.7109375" style="515" customWidth="1"/>
    <col min="4354" max="4354" width="3.140625" style="515" customWidth="1"/>
    <col min="4355" max="4355" width="27" style="515" customWidth="1"/>
    <col min="4356" max="4356" width="9.5703125" style="515" customWidth="1"/>
    <col min="4357" max="4357" width="10.28515625" style="515" customWidth="1"/>
    <col min="4358" max="4358" width="10.5703125" style="515" customWidth="1"/>
    <col min="4359" max="4365" width="10.7109375" style="515" customWidth="1"/>
    <col min="4366" max="4366" width="10.28515625" style="515" customWidth="1"/>
    <col min="4367" max="4367" width="9.85546875" style="515" customWidth="1"/>
    <col min="4368" max="4368" width="9.5703125" style="515" customWidth="1"/>
    <col min="4369" max="4370" width="9.28515625" style="515" customWidth="1"/>
    <col min="4371" max="4371" width="10.140625" style="515" customWidth="1"/>
    <col min="4372" max="4372" width="12.7109375" style="515" bestFit="1" customWidth="1"/>
    <col min="4373" max="4373" width="10.42578125" style="515" bestFit="1" customWidth="1"/>
    <col min="4374" max="4608" width="9.140625" style="515"/>
    <col min="4609" max="4609" width="2.7109375" style="515" customWidth="1"/>
    <col min="4610" max="4610" width="3.140625" style="515" customWidth="1"/>
    <col min="4611" max="4611" width="27" style="515" customWidth="1"/>
    <col min="4612" max="4612" width="9.5703125" style="515" customWidth="1"/>
    <col min="4613" max="4613" width="10.28515625" style="515" customWidth="1"/>
    <col min="4614" max="4614" width="10.5703125" style="515" customWidth="1"/>
    <col min="4615" max="4621" width="10.7109375" style="515" customWidth="1"/>
    <col min="4622" max="4622" width="10.28515625" style="515" customWidth="1"/>
    <col min="4623" max="4623" width="9.85546875" style="515" customWidth="1"/>
    <col min="4624" max="4624" width="9.5703125" style="515" customWidth="1"/>
    <col min="4625" max="4626" width="9.28515625" style="515" customWidth="1"/>
    <col min="4627" max="4627" width="10.140625" style="515" customWidth="1"/>
    <col min="4628" max="4628" width="12.7109375" style="515" bestFit="1" customWidth="1"/>
    <col min="4629" max="4629" width="10.42578125" style="515" bestFit="1" customWidth="1"/>
    <col min="4630" max="4864" width="9.140625" style="515"/>
    <col min="4865" max="4865" width="2.7109375" style="515" customWidth="1"/>
    <col min="4866" max="4866" width="3.140625" style="515" customWidth="1"/>
    <col min="4867" max="4867" width="27" style="515" customWidth="1"/>
    <col min="4868" max="4868" width="9.5703125" style="515" customWidth="1"/>
    <col min="4869" max="4869" width="10.28515625" style="515" customWidth="1"/>
    <col min="4870" max="4870" width="10.5703125" style="515" customWidth="1"/>
    <col min="4871" max="4877" width="10.7109375" style="515" customWidth="1"/>
    <col min="4878" max="4878" width="10.28515625" style="515" customWidth="1"/>
    <col min="4879" max="4879" width="9.85546875" style="515" customWidth="1"/>
    <col min="4880" max="4880" width="9.5703125" style="515" customWidth="1"/>
    <col min="4881" max="4882" width="9.28515625" style="515" customWidth="1"/>
    <col min="4883" max="4883" width="10.140625" style="515" customWidth="1"/>
    <col min="4884" max="4884" width="12.7109375" style="515" bestFit="1" customWidth="1"/>
    <col min="4885" max="4885" width="10.42578125" style="515" bestFit="1" customWidth="1"/>
    <col min="4886" max="5120" width="9.140625" style="515"/>
    <col min="5121" max="5121" width="2.7109375" style="515" customWidth="1"/>
    <col min="5122" max="5122" width="3.140625" style="515" customWidth="1"/>
    <col min="5123" max="5123" width="27" style="515" customWidth="1"/>
    <col min="5124" max="5124" width="9.5703125" style="515" customWidth="1"/>
    <col min="5125" max="5125" width="10.28515625" style="515" customWidth="1"/>
    <col min="5126" max="5126" width="10.5703125" style="515" customWidth="1"/>
    <col min="5127" max="5133" width="10.7109375" style="515" customWidth="1"/>
    <col min="5134" max="5134" width="10.28515625" style="515" customWidth="1"/>
    <col min="5135" max="5135" width="9.85546875" style="515" customWidth="1"/>
    <col min="5136" max="5136" width="9.5703125" style="515" customWidth="1"/>
    <col min="5137" max="5138" width="9.28515625" style="515" customWidth="1"/>
    <col min="5139" max="5139" width="10.140625" style="515" customWidth="1"/>
    <col min="5140" max="5140" width="12.7109375" style="515" bestFit="1" customWidth="1"/>
    <col min="5141" max="5141" width="10.42578125" style="515" bestFit="1" customWidth="1"/>
    <col min="5142" max="5376" width="9.140625" style="515"/>
    <col min="5377" max="5377" width="2.7109375" style="515" customWidth="1"/>
    <col min="5378" max="5378" width="3.140625" style="515" customWidth="1"/>
    <col min="5379" max="5379" width="27" style="515" customWidth="1"/>
    <col min="5380" max="5380" width="9.5703125" style="515" customWidth="1"/>
    <col min="5381" max="5381" width="10.28515625" style="515" customWidth="1"/>
    <col min="5382" max="5382" width="10.5703125" style="515" customWidth="1"/>
    <col min="5383" max="5389" width="10.7109375" style="515" customWidth="1"/>
    <col min="5390" max="5390" width="10.28515625" style="515" customWidth="1"/>
    <col min="5391" max="5391" width="9.85546875" style="515" customWidth="1"/>
    <col min="5392" max="5392" width="9.5703125" style="515" customWidth="1"/>
    <col min="5393" max="5394" width="9.28515625" style="515" customWidth="1"/>
    <col min="5395" max="5395" width="10.140625" style="515" customWidth="1"/>
    <col min="5396" max="5396" width="12.7109375" style="515" bestFit="1" customWidth="1"/>
    <col min="5397" max="5397" width="10.42578125" style="515" bestFit="1" customWidth="1"/>
    <col min="5398" max="5632" width="9.140625" style="515"/>
    <col min="5633" max="5633" width="2.7109375" style="515" customWidth="1"/>
    <col min="5634" max="5634" width="3.140625" style="515" customWidth="1"/>
    <col min="5635" max="5635" width="27" style="515" customWidth="1"/>
    <col min="5636" max="5636" width="9.5703125" style="515" customWidth="1"/>
    <col min="5637" max="5637" width="10.28515625" style="515" customWidth="1"/>
    <col min="5638" max="5638" width="10.5703125" style="515" customWidth="1"/>
    <col min="5639" max="5645" width="10.7109375" style="515" customWidth="1"/>
    <col min="5646" max="5646" width="10.28515625" style="515" customWidth="1"/>
    <col min="5647" max="5647" width="9.85546875" style="515" customWidth="1"/>
    <col min="5648" max="5648" width="9.5703125" style="515" customWidth="1"/>
    <col min="5649" max="5650" width="9.28515625" style="515" customWidth="1"/>
    <col min="5651" max="5651" width="10.140625" style="515" customWidth="1"/>
    <col min="5652" max="5652" width="12.7109375" style="515" bestFit="1" customWidth="1"/>
    <col min="5653" max="5653" width="10.42578125" style="515" bestFit="1" customWidth="1"/>
    <col min="5654" max="5888" width="9.140625" style="515"/>
    <col min="5889" max="5889" width="2.7109375" style="515" customWidth="1"/>
    <col min="5890" max="5890" width="3.140625" style="515" customWidth="1"/>
    <col min="5891" max="5891" width="27" style="515" customWidth="1"/>
    <col min="5892" max="5892" width="9.5703125" style="515" customWidth="1"/>
    <col min="5893" max="5893" width="10.28515625" style="515" customWidth="1"/>
    <col min="5894" max="5894" width="10.5703125" style="515" customWidth="1"/>
    <col min="5895" max="5901" width="10.7109375" style="515" customWidth="1"/>
    <col min="5902" max="5902" width="10.28515625" style="515" customWidth="1"/>
    <col min="5903" max="5903" width="9.85546875" style="515" customWidth="1"/>
    <col min="5904" max="5904" width="9.5703125" style="515" customWidth="1"/>
    <col min="5905" max="5906" width="9.28515625" style="515" customWidth="1"/>
    <col min="5907" max="5907" width="10.140625" style="515" customWidth="1"/>
    <col min="5908" max="5908" width="12.7109375" style="515" bestFit="1" customWidth="1"/>
    <col min="5909" max="5909" width="10.42578125" style="515" bestFit="1" customWidth="1"/>
    <col min="5910" max="6144" width="9.140625" style="515"/>
    <col min="6145" max="6145" width="2.7109375" style="515" customWidth="1"/>
    <col min="6146" max="6146" width="3.140625" style="515" customWidth="1"/>
    <col min="6147" max="6147" width="27" style="515" customWidth="1"/>
    <col min="6148" max="6148" width="9.5703125" style="515" customWidth="1"/>
    <col min="6149" max="6149" width="10.28515625" style="515" customWidth="1"/>
    <col min="6150" max="6150" width="10.5703125" style="515" customWidth="1"/>
    <col min="6151" max="6157" width="10.7109375" style="515" customWidth="1"/>
    <col min="6158" max="6158" width="10.28515625" style="515" customWidth="1"/>
    <col min="6159" max="6159" width="9.85546875" style="515" customWidth="1"/>
    <col min="6160" max="6160" width="9.5703125" style="515" customWidth="1"/>
    <col min="6161" max="6162" width="9.28515625" style="515" customWidth="1"/>
    <col min="6163" max="6163" width="10.140625" style="515" customWidth="1"/>
    <col min="6164" max="6164" width="12.7109375" style="515" bestFit="1" customWidth="1"/>
    <col min="6165" max="6165" width="10.42578125" style="515" bestFit="1" customWidth="1"/>
    <col min="6166" max="6400" width="9.140625" style="515"/>
    <col min="6401" max="6401" width="2.7109375" style="515" customWidth="1"/>
    <col min="6402" max="6402" width="3.140625" style="515" customWidth="1"/>
    <col min="6403" max="6403" width="27" style="515" customWidth="1"/>
    <col min="6404" max="6404" width="9.5703125" style="515" customWidth="1"/>
    <col min="6405" max="6405" width="10.28515625" style="515" customWidth="1"/>
    <col min="6406" max="6406" width="10.5703125" style="515" customWidth="1"/>
    <col min="6407" max="6413" width="10.7109375" style="515" customWidth="1"/>
    <col min="6414" max="6414" width="10.28515625" style="515" customWidth="1"/>
    <col min="6415" max="6415" width="9.85546875" style="515" customWidth="1"/>
    <col min="6416" max="6416" width="9.5703125" style="515" customWidth="1"/>
    <col min="6417" max="6418" width="9.28515625" style="515" customWidth="1"/>
    <col min="6419" max="6419" width="10.140625" style="515" customWidth="1"/>
    <col min="6420" max="6420" width="12.7109375" style="515" bestFit="1" customWidth="1"/>
    <col min="6421" max="6421" width="10.42578125" style="515" bestFit="1" customWidth="1"/>
    <col min="6422" max="6656" width="9.140625" style="515"/>
    <col min="6657" max="6657" width="2.7109375" style="515" customWidth="1"/>
    <col min="6658" max="6658" width="3.140625" style="515" customWidth="1"/>
    <col min="6659" max="6659" width="27" style="515" customWidth="1"/>
    <col min="6660" max="6660" width="9.5703125" style="515" customWidth="1"/>
    <col min="6661" max="6661" width="10.28515625" style="515" customWidth="1"/>
    <col min="6662" max="6662" width="10.5703125" style="515" customWidth="1"/>
    <col min="6663" max="6669" width="10.7109375" style="515" customWidth="1"/>
    <col min="6670" max="6670" width="10.28515625" style="515" customWidth="1"/>
    <col min="6671" max="6671" width="9.85546875" style="515" customWidth="1"/>
    <col min="6672" max="6672" width="9.5703125" style="515" customWidth="1"/>
    <col min="6673" max="6674" width="9.28515625" style="515" customWidth="1"/>
    <col min="6675" max="6675" width="10.140625" style="515" customWidth="1"/>
    <col min="6676" max="6676" width="12.7109375" style="515" bestFit="1" customWidth="1"/>
    <col min="6677" max="6677" width="10.42578125" style="515" bestFit="1" customWidth="1"/>
    <col min="6678" max="6912" width="9.140625" style="515"/>
    <col min="6913" max="6913" width="2.7109375" style="515" customWidth="1"/>
    <col min="6914" max="6914" width="3.140625" style="515" customWidth="1"/>
    <col min="6915" max="6915" width="27" style="515" customWidth="1"/>
    <col min="6916" max="6916" width="9.5703125" style="515" customWidth="1"/>
    <col min="6917" max="6917" width="10.28515625" style="515" customWidth="1"/>
    <col min="6918" max="6918" width="10.5703125" style="515" customWidth="1"/>
    <col min="6919" max="6925" width="10.7109375" style="515" customWidth="1"/>
    <col min="6926" max="6926" width="10.28515625" style="515" customWidth="1"/>
    <col min="6927" max="6927" width="9.85546875" style="515" customWidth="1"/>
    <col min="6928" max="6928" width="9.5703125" style="515" customWidth="1"/>
    <col min="6929" max="6930" width="9.28515625" style="515" customWidth="1"/>
    <col min="6931" max="6931" width="10.140625" style="515" customWidth="1"/>
    <col min="6932" max="6932" width="12.7109375" style="515" bestFit="1" customWidth="1"/>
    <col min="6933" max="6933" width="10.42578125" style="515" bestFit="1" customWidth="1"/>
    <col min="6934" max="7168" width="9.140625" style="515"/>
    <col min="7169" max="7169" width="2.7109375" style="515" customWidth="1"/>
    <col min="7170" max="7170" width="3.140625" style="515" customWidth="1"/>
    <col min="7171" max="7171" width="27" style="515" customWidth="1"/>
    <col min="7172" max="7172" width="9.5703125" style="515" customWidth="1"/>
    <col min="7173" max="7173" width="10.28515625" style="515" customWidth="1"/>
    <col min="7174" max="7174" width="10.5703125" style="515" customWidth="1"/>
    <col min="7175" max="7181" width="10.7109375" style="515" customWidth="1"/>
    <col min="7182" max="7182" width="10.28515625" style="515" customWidth="1"/>
    <col min="7183" max="7183" width="9.85546875" style="515" customWidth="1"/>
    <col min="7184" max="7184" width="9.5703125" style="515" customWidth="1"/>
    <col min="7185" max="7186" width="9.28515625" style="515" customWidth="1"/>
    <col min="7187" max="7187" width="10.140625" style="515" customWidth="1"/>
    <col min="7188" max="7188" width="12.7109375" style="515" bestFit="1" customWidth="1"/>
    <col min="7189" max="7189" width="10.42578125" style="515" bestFit="1" customWidth="1"/>
    <col min="7190" max="7424" width="9.140625" style="515"/>
    <col min="7425" max="7425" width="2.7109375" style="515" customWidth="1"/>
    <col min="7426" max="7426" width="3.140625" style="515" customWidth="1"/>
    <col min="7427" max="7427" width="27" style="515" customWidth="1"/>
    <col min="7428" max="7428" width="9.5703125" style="515" customWidth="1"/>
    <col min="7429" max="7429" width="10.28515625" style="515" customWidth="1"/>
    <col min="7430" max="7430" width="10.5703125" style="515" customWidth="1"/>
    <col min="7431" max="7437" width="10.7109375" style="515" customWidth="1"/>
    <col min="7438" max="7438" width="10.28515625" style="515" customWidth="1"/>
    <col min="7439" max="7439" width="9.85546875" style="515" customWidth="1"/>
    <col min="7440" max="7440" width="9.5703125" style="515" customWidth="1"/>
    <col min="7441" max="7442" width="9.28515625" style="515" customWidth="1"/>
    <col min="7443" max="7443" width="10.140625" style="515" customWidth="1"/>
    <col min="7444" max="7444" width="12.7109375" style="515" bestFit="1" customWidth="1"/>
    <col min="7445" max="7445" width="10.42578125" style="515" bestFit="1" customWidth="1"/>
    <col min="7446" max="7680" width="9.140625" style="515"/>
    <col min="7681" max="7681" width="2.7109375" style="515" customWidth="1"/>
    <col min="7682" max="7682" width="3.140625" style="515" customWidth="1"/>
    <col min="7683" max="7683" width="27" style="515" customWidth="1"/>
    <col min="7684" max="7684" width="9.5703125" style="515" customWidth="1"/>
    <col min="7685" max="7685" width="10.28515625" style="515" customWidth="1"/>
    <col min="7686" max="7686" width="10.5703125" style="515" customWidth="1"/>
    <col min="7687" max="7693" width="10.7109375" style="515" customWidth="1"/>
    <col min="7694" max="7694" width="10.28515625" style="515" customWidth="1"/>
    <col min="7695" max="7695" width="9.85546875" style="515" customWidth="1"/>
    <col min="7696" max="7696" width="9.5703125" style="515" customWidth="1"/>
    <col min="7697" max="7698" width="9.28515625" style="515" customWidth="1"/>
    <col min="7699" max="7699" width="10.140625" style="515" customWidth="1"/>
    <col min="7700" max="7700" width="12.7109375" style="515" bestFit="1" customWidth="1"/>
    <col min="7701" max="7701" width="10.42578125" style="515" bestFit="1" customWidth="1"/>
    <col min="7702" max="7936" width="9.140625" style="515"/>
    <col min="7937" max="7937" width="2.7109375" style="515" customWidth="1"/>
    <col min="7938" max="7938" width="3.140625" style="515" customWidth="1"/>
    <col min="7939" max="7939" width="27" style="515" customWidth="1"/>
    <col min="7940" max="7940" width="9.5703125" style="515" customWidth="1"/>
    <col min="7941" max="7941" width="10.28515625" style="515" customWidth="1"/>
    <col min="7942" max="7942" width="10.5703125" style="515" customWidth="1"/>
    <col min="7943" max="7949" width="10.7109375" style="515" customWidth="1"/>
    <col min="7950" max="7950" width="10.28515625" style="515" customWidth="1"/>
    <col min="7951" max="7951" width="9.85546875" style="515" customWidth="1"/>
    <col min="7952" max="7952" width="9.5703125" style="515" customWidth="1"/>
    <col min="7953" max="7954" width="9.28515625" style="515" customWidth="1"/>
    <col min="7955" max="7955" width="10.140625" style="515" customWidth="1"/>
    <col min="7956" max="7956" width="12.7109375" style="515" bestFit="1" customWidth="1"/>
    <col min="7957" max="7957" width="10.42578125" style="515" bestFit="1" customWidth="1"/>
    <col min="7958" max="8192" width="9.140625" style="515"/>
    <col min="8193" max="8193" width="2.7109375" style="515" customWidth="1"/>
    <col min="8194" max="8194" width="3.140625" style="515" customWidth="1"/>
    <col min="8195" max="8195" width="27" style="515" customWidth="1"/>
    <col min="8196" max="8196" width="9.5703125" style="515" customWidth="1"/>
    <col min="8197" max="8197" width="10.28515625" style="515" customWidth="1"/>
    <col min="8198" max="8198" width="10.5703125" style="515" customWidth="1"/>
    <col min="8199" max="8205" width="10.7109375" style="515" customWidth="1"/>
    <col min="8206" max="8206" width="10.28515625" style="515" customWidth="1"/>
    <col min="8207" max="8207" width="9.85546875" style="515" customWidth="1"/>
    <col min="8208" max="8208" width="9.5703125" style="515" customWidth="1"/>
    <col min="8209" max="8210" width="9.28515625" style="515" customWidth="1"/>
    <col min="8211" max="8211" width="10.140625" style="515" customWidth="1"/>
    <col min="8212" max="8212" width="12.7109375" style="515" bestFit="1" customWidth="1"/>
    <col min="8213" max="8213" width="10.42578125" style="515" bestFit="1" customWidth="1"/>
    <col min="8214" max="8448" width="9.140625" style="515"/>
    <col min="8449" max="8449" width="2.7109375" style="515" customWidth="1"/>
    <col min="8450" max="8450" width="3.140625" style="515" customWidth="1"/>
    <col min="8451" max="8451" width="27" style="515" customWidth="1"/>
    <col min="8452" max="8452" width="9.5703125" style="515" customWidth="1"/>
    <col min="8453" max="8453" width="10.28515625" style="515" customWidth="1"/>
    <col min="8454" max="8454" width="10.5703125" style="515" customWidth="1"/>
    <col min="8455" max="8461" width="10.7109375" style="515" customWidth="1"/>
    <col min="8462" max="8462" width="10.28515625" style="515" customWidth="1"/>
    <col min="8463" max="8463" width="9.85546875" style="515" customWidth="1"/>
    <col min="8464" max="8464" width="9.5703125" style="515" customWidth="1"/>
    <col min="8465" max="8466" width="9.28515625" style="515" customWidth="1"/>
    <col min="8467" max="8467" width="10.140625" style="515" customWidth="1"/>
    <col min="8468" max="8468" width="12.7109375" style="515" bestFit="1" customWidth="1"/>
    <col min="8469" max="8469" width="10.42578125" style="515" bestFit="1" customWidth="1"/>
    <col min="8470" max="8704" width="9.140625" style="515"/>
    <col min="8705" max="8705" width="2.7109375" style="515" customWidth="1"/>
    <col min="8706" max="8706" width="3.140625" style="515" customWidth="1"/>
    <col min="8707" max="8707" width="27" style="515" customWidth="1"/>
    <col min="8708" max="8708" width="9.5703125" style="515" customWidth="1"/>
    <col min="8709" max="8709" width="10.28515625" style="515" customWidth="1"/>
    <col min="8710" max="8710" width="10.5703125" style="515" customWidth="1"/>
    <col min="8711" max="8717" width="10.7109375" style="515" customWidth="1"/>
    <col min="8718" max="8718" width="10.28515625" style="515" customWidth="1"/>
    <col min="8719" max="8719" width="9.85546875" style="515" customWidth="1"/>
    <col min="8720" max="8720" width="9.5703125" style="515" customWidth="1"/>
    <col min="8721" max="8722" width="9.28515625" style="515" customWidth="1"/>
    <col min="8723" max="8723" width="10.140625" style="515" customWidth="1"/>
    <col min="8724" max="8724" width="12.7109375" style="515" bestFit="1" customWidth="1"/>
    <col min="8725" max="8725" width="10.42578125" style="515" bestFit="1" customWidth="1"/>
    <col min="8726" max="8960" width="9.140625" style="515"/>
    <col min="8961" max="8961" width="2.7109375" style="515" customWidth="1"/>
    <col min="8962" max="8962" width="3.140625" style="515" customWidth="1"/>
    <col min="8963" max="8963" width="27" style="515" customWidth="1"/>
    <col min="8964" max="8964" width="9.5703125" style="515" customWidth="1"/>
    <col min="8965" max="8965" width="10.28515625" style="515" customWidth="1"/>
    <col min="8966" max="8966" width="10.5703125" style="515" customWidth="1"/>
    <col min="8967" max="8973" width="10.7109375" style="515" customWidth="1"/>
    <col min="8974" max="8974" width="10.28515625" style="515" customWidth="1"/>
    <col min="8975" max="8975" width="9.85546875" style="515" customWidth="1"/>
    <col min="8976" max="8976" width="9.5703125" style="515" customWidth="1"/>
    <col min="8977" max="8978" width="9.28515625" style="515" customWidth="1"/>
    <col min="8979" max="8979" width="10.140625" style="515" customWidth="1"/>
    <col min="8980" max="8980" width="12.7109375" style="515" bestFit="1" customWidth="1"/>
    <col min="8981" max="8981" width="10.42578125" style="515" bestFit="1" customWidth="1"/>
    <col min="8982" max="9216" width="9.140625" style="515"/>
    <col min="9217" max="9217" width="2.7109375" style="515" customWidth="1"/>
    <col min="9218" max="9218" width="3.140625" style="515" customWidth="1"/>
    <col min="9219" max="9219" width="27" style="515" customWidth="1"/>
    <col min="9220" max="9220" width="9.5703125" style="515" customWidth="1"/>
    <col min="9221" max="9221" width="10.28515625" style="515" customWidth="1"/>
    <col min="9222" max="9222" width="10.5703125" style="515" customWidth="1"/>
    <col min="9223" max="9229" width="10.7109375" style="515" customWidth="1"/>
    <col min="9230" max="9230" width="10.28515625" style="515" customWidth="1"/>
    <col min="9231" max="9231" width="9.85546875" style="515" customWidth="1"/>
    <col min="9232" max="9232" width="9.5703125" style="515" customWidth="1"/>
    <col min="9233" max="9234" width="9.28515625" style="515" customWidth="1"/>
    <col min="9235" max="9235" width="10.140625" style="515" customWidth="1"/>
    <col min="9236" max="9236" width="12.7109375" style="515" bestFit="1" customWidth="1"/>
    <col min="9237" max="9237" width="10.42578125" style="515" bestFit="1" customWidth="1"/>
    <col min="9238" max="9472" width="9.140625" style="515"/>
    <col min="9473" max="9473" width="2.7109375" style="515" customWidth="1"/>
    <col min="9474" max="9474" width="3.140625" style="515" customWidth="1"/>
    <col min="9475" max="9475" width="27" style="515" customWidth="1"/>
    <col min="9476" max="9476" width="9.5703125" style="515" customWidth="1"/>
    <col min="9477" max="9477" width="10.28515625" style="515" customWidth="1"/>
    <col min="9478" max="9478" width="10.5703125" style="515" customWidth="1"/>
    <col min="9479" max="9485" width="10.7109375" style="515" customWidth="1"/>
    <col min="9486" max="9486" width="10.28515625" style="515" customWidth="1"/>
    <col min="9487" max="9487" width="9.85546875" style="515" customWidth="1"/>
    <col min="9488" max="9488" width="9.5703125" style="515" customWidth="1"/>
    <col min="9489" max="9490" width="9.28515625" style="515" customWidth="1"/>
    <col min="9491" max="9491" width="10.140625" style="515" customWidth="1"/>
    <col min="9492" max="9492" width="12.7109375" style="515" bestFit="1" customWidth="1"/>
    <col min="9493" max="9493" width="10.42578125" style="515" bestFit="1" customWidth="1"/>
    <col min="9494" max="9728" width="9.140625" style="515"/>
    <col min="9729" max="9729" width="2.7109375" style="515" customWidth="1"/>
    <col min="9730" max="9730" width="3.140625" style="515" customWidth="1"/>
    <col min="9731" max="9731" width="27" style="515" customWidth="1"/>
    <col min="9732" max="9732" width="9.5703125" style="515" customWidth="1"/>
    <col min="9733" max="9733" width="10.28515625" style="515" customWidth="1"/>
    <col min="9734" max="9734" width="10.5703125" style="515" customWidth="1"/>
    <col min="9735" max="9741" width="10.7109375" style="515" customWidth="1"/>
    <col min="9742" max="9742" width="10.28515625" style="515" customWidth="1"/>
    <col min="9743" max="9743" width="9.85546875" style="515" customWidth="1"/>
    <col min="9744" max="9744" width="9.5703125" style="515" customWidth="1"/>
    <col min="9745" max="9746" width="9.28515625" style="515" customWidth="1"/>
    <col min="9747" max="9747" width="10.140625" style="515" customWidth="1"/>
    <col min="9748" max="9748" width="12.7109375" style="515" bestFit="1" customWidth="1"/>
    <col min="9749" max="9749" width="10.42578125" style="515" bestFit="1" customWidth="1"/>
    <col min="9750" max="9984" width="9.140625" style="515"/>
    <col min="9985" max="9985" width="2.7109375" style="515" customWidth="1"/>
    <col min="9986" max="9986" width="3.140625" style="515" customWidth="1"/>
    <col min="9987" max="9987" width="27" style="515" customWidth="1"/>
    <col min="9988" max="9988" width="9.5703125" style="515" customWidth="1"/>
    <col min="9989" max="9989" width="10.28515625" style="515" customWidth="1"/>
    <col min="9990" max="9990" width="10.5703125" style="515" customWidth="1"/>
    <col min="9991" max="9997" width="10.7109375" style="515" customWidth="1"/>
    <col min="9998" max="9998" width="10.28515625" style="515" customWidth="1"/>
    <col min="9999" max="9999" width="9.85546875" style="515" customWidth="1"/>
    <col min="10000" max="10000" width="9.5703125" style="515" customWidth="1"/>
    <col min="10001" max="10002" width="9.28515625" style="515" customWidth="1"/>
    <col min="10003" max="10003" width="10.140625" style="515" customWidth="1"/>
    <col min="10004" max="10004" width="12.7109375" style="515" bestFit="1" customWidth="1"/>
    <col min="10005" max="10005" width="10.42578125" style="515" bestFit="1" customWidth="1"/>
    <col min="10006" max="10240" width="9.140625" style="515"/>
    <col min="10241" max="10241" width="2.7109375" style="515" customWidth="1"/>
    <col min="10242" max="10242" width="3.140625" style="515" customWidth="1"/>
    <col min="10243" max="10243" width="27" style="515" customWidth="1"/>
    <col min="10244" max="10244" width="9.5703125" style="515" customWidth="1"/>
    <col min="10245" max="10245" width="10.28515625" style="515" customWidth="1"/>
    <col min="10246" max="10246" width="10.5703125" style="515" customWidth="1"/>
    <col min="10247" max="10253" width="10.7109375" style="515" customWidth="1"/>
    <col min="10254" max="10254" width="10.28515625" style="515" customWidth="1"/>
    <col min="10255" max="10255" width="9.85546875" style="515" customWidth="1"/>
    <col min="10256" max="10256" width="9.5703125" style="515" customWidth="1"/>
    <col min="10257" max="10258" width="9.28515625" style="515" customWidth="1"/>
    <col min="10259" max="10259" width="10.140625" style="515" customWidth="1"/>
    <col min="10260" max="10260" width="12.7109375" style="515" bestFit="1" customWidth="1"/>
    <col min="10261" max="10261" width="10.42578125" style="515" bestFit="1" customWidth="1"/>
    <col min="10262" max="10496" width="9.140625" style="515"/>
    <col min="10497" max="10497" width="2.7109375" style="515" customWidth="1"/>
    <col min="10498" max="10498" width="3.140625" style="515" customWidth="1"/>
    <col min="10499" max="10499" width="27" style="515" customWidth="1"/>
    <col min="10500" max="10500" width="9.5703125" style="515" customWidth="1"/>
    <col min="10501" max="10501" width="10.28515625" style="515" customWidth="1"/>
    <col min="10502" max="10502" width="10.5703125" style="515" customWidth="1"/>
    <col min="10503" max="10509" width="10.7109375" style="515" customWidth="1"/>
    <col min="10510" max="10510" width="10.28515625" style="515" customWidth="1"/>
    <col min="10511" max="10511" width="9.85546875" style="515" customWidth="1"/>
    <col min="10512" max="10512" width="9.5703125" style="515" customWidth="1"/>
    <col min="10513" max="10514" width="9.28515625" style="515" customWidth="1"/>
    <col min="10515" max="10515" width="10.140625" style="515" customWidth="1"/>
    <col min="10516" max="10516" width="12.7109375" style="515" bestFit="1" customWidth="1"/>
    <col min="10517" max="10517" width="10.42578125" style="515" bestFit="1" customWidth="1"/>
    <col min="10518" max="10752" width="9.140625" style="515"/>
    <col min="10753" max="10753" width="2.7109375" style="515" customWidth="1"/>
    <col min="10754" max="10754" width="3.140625" style="515" customWidth="1"/>
    <col min="10755" max="10755" width="27" style="515" customWidth="1"/>
    <col min="10756" max="10756" width="9.5703125" style="515" customWidth="1"/>
    <col min="10757" max="10757" width="10.28515625" style="515" customWidth="1"/>
    <col min="10758" max="10758" width="10.5703125" style="515" customWidth="1"/>
    <col min="10759" max="10765" width="10.7109375" style="515" customWidth="1"/>
    <col min="10766" max="10766" width="10.28515625" style="515" customWidth="1"/>
    <col min="10767" max="10767" width="9.85546875" style="515" customWidth="1"/>
    <col min="10768" max="10768" width="9.5703125" style="515" customWidth="1"/>
    <col min="10769" max="10770" width="9.28515625" style="515" customWidth="1"/>
    <col min="10771" max="10771" width="10.140625" style="515" customWidth="1"/>
    <col min="10772" max="10772" width="12.7109375" style="515" bestFit="1" customWidth="1"/>
    <col min="10773" max="10773" width="10.42578125" style="515" bestFit="1" customWidth="1"/>
    <col min="10774" max="11008" width="9.140625" style="515"/>
    <col min="11009" max="11009" width="2.7109375" style="515" customWidth="1"/>
    <col min="11010" max="11010" width="3.140625" style="515" customWidth="1"/>
    <col min="11011" max="11011" width="27" style="515" customWidth="1"/>
    <col min="11012" max="11012" width="9.5703125" style="515" customWidth="1"/>
    <col min="11013" max="11013" width="10.28515625" style="515" customWidth="1"/>
    <col min="11014" max="11014" width="10.5703125" style="515" customWidth="1"/>
    <col min="11015" max="11021" width="10.7109375" style="515" customWidth="1"/>
    <col min="11022" max="11022" width="10.28515625" style="515" customWidth="1"/>
    <col min="11023" max="11023" width="9.85546875" style="515" customWidth="1"/>
    <col min="11024" max="11024" width="9.5703125" style="515" customWidth="1"/>
    <col min="11025" max="11026" width="9.28515625" style="515" customWidth="1"/>
    <col min="11027" max="11027" width="10.140625" style="515" customWidth="1"/>
    <col min="11028" max="11028" width="12.7109375" style="515" bestFit="1" customWidth="1"/>
    <col min="11029" max="11029" width="10.42578125" style="515" bestFit="1" customWidth="1"/>
    <col min="11030" max="11264" width="9.140625" style="515"/>
    <col min="11265" max="11265" width="2.7109375" style="515" customWidth="1"/>
    <col min="11266" max="11266" width="3.140625" style="515" customWidth="1"/>
    <col min="11267" max="11267" width="27" style="515" customWidth="1"/>
    <col min="11268" max="11268" width="9.5703125" style="515" customWidth="1"/>
    <col min="11269" max="11269" width="10.28515625" style="515" customWidth="1"/>
    <col min="11270" max="11270" width="10.5703125" style="515" customWidth="1"/>
    <col min="11271" max="11277" width="10.7109375" style="515" customWidth="1"/>
    <col min="11278" max="11278" width="10.28515625" style="515" customWidth="1"/>
    <col min="11279" max="11279" width="9.85546875" style="515" customWidth="1"/>
    <col min="11280" max="11280" width="9.5703125" style="515" customWidth="1"/>
    <col min="11281" max="11282" width="9.28515625" style="515" customWidth="1"/>
    <col min="11283" max="11283" width="10.140625" style="515" customWidth="1"/>
    <col min="11284" max="11284" width="12.7109375" style="515" bestFit="1" customWidth="1"/>
    <col min="11285" max="11285" width="10.42578125" style="515" bestFit="1" customWidth="1"/>
    <col min="11286" max="11520" width="9.140625" style="515"/>
    <col min="11521" max="11521" width="2.7109375" style="515" customWidth="1"/>
    <col min="11522" max="11522" width="3.140625" style="515" customWidth="1"/>
    <col min="11523" max="11523" width="27" style="515" customWidth="1"/>
    <col min="11524" max="11524" width="9.5703125" style="515" customWidth="1"/>
    <col min="11525" max="11525" width="10.28515625" style="515" customWidth="1"/>
    <col min="11526" max="11526" width="10.5703125" style="515" customWidth="1"/>
    <col min="11527" max="11533" width="10.7109375" style="515" customWidth="1"/>
    <col min="11534" max="11534" width="10.28515625" style="515" customWidth="1"/>
    <col min="11535" max="11535" width="9.85546875" style="515" customWidth="1"/>
    <col min="11536" max="11536" width="9.5703125" style="515" customWidth="1"/>
    <col min="11537" max="11538" width="9.28515625" style="515" customWidth="1"/>
    <col min="11539" max="11539" width="10.140625" style="515" customWidth="1"/>
    <col min="11540" max="11540" width="12.7109375" style="515" bestFit="1" customWidth="1"/>
    <col min="11541" max="11541" width="10.42578125" style="515" bestFit="1" customWidth="1"/>
    <col min="11542" max="11776" width="9.140625" style="515"/>
    <col min="11777" max="11777" width="2.7109375" style="515" customWidth="1"/>
    <col min="11778" max="11778" width="3.140625" style="515" customWidth="1"/>
    <col min="11779" max="11779" width="27" style="515" customWidth="1"/>
    <col min="11780" max="11780" width="9.5703125" style="515" customWidth="1"/>
    <col min="11781" max="11781" width="10.28515625" style="515" customWidth="1"/>
    <col min="11782" max="11782" width="10.5703125" style="515" customWidth="1"/>
    <col min="11783" max="11789" width="10.7109375" style="515" customWidth="1"/>
    <col min="11790" max="11790" width="10.28515625" style="515" customWidth="1"/>
    <col min="11791" max="11791" width="9.85546875" style="515" customWidth="1"/>
    <col min="11792" max="11792" width="9.5703125" style="515" customWidth="1"/>
    <col min="11793" max="11794" width="9.28515625" style="515" customWidth="1"/>
    <col min="11795" max="11795" width="10.140625" style="515" customWidth="1"/>
    <col min="11796" max="11796" width="12.7109375" style="515" bestFit="1" customWidth="1"/>
    <col min="11797" max="11797" width="10.42578125" style="515" bestFit="1" customWidth="1"/>
    <col min="11798" max="12032" width="9.140625" style="515"/>
    <col min="12033" max="12033" width="2.7109375" style="515" customWidth="1"/>
    <col min="12034" max="12034" width="3.140625" style="515" customWidth="1"/>
    <col min="12035" max="12035" width="27" style="515" customWidth="1"/>
    <col min="12036" max="12036" width="9.5703125" style="515" customWidth="1"/>
    <col min="12037" max="12037" width="10.28515625" style="515" customWidth="1"/>
    <col min="12038" max="12038" width="10.5703125" style="515" customWidth="1"/>
    <col min="12039" max="12045" width="10.7109375" style="515" customWidth="1"/>
    <col min="12046" max="12046" width="10.28515625" style="515" customWidth="1"/>
    <col min="12047" max="12047" width="9.85546875" style="515" customWidth="1"/>
    <col min="12048" max="12048" width="9.5703125" style="515" customWidth="1"/>
    <col min="12049" max="12050" width="9.28515625" style="515" customWidth="1"/>
    <col min="12051" max="12051" width="10.140625" style="515" customWidth="1"/>
    <col min="12052" max="12052" width="12.7109375" style="515" bestFit="1" customWidth="1"/>
    <col min="12053" max="12053" width="10.42578125" style="515" bestFit="1" customWidth="1"/>
    <col min="12054" max="12288" width="9.140625" style="515"/>
    <col min="12289" max="12289" width="2.7109375" style="515" customWidth="1"/>
    <col min="12290" max="12290" width="3.140625" style="515" customWidth="1"/>
    <col min="12291" max="12291" width="27" style="515" customWidth="1"/>
    <col min="12292" max="12292" width="9.5703125" style="515" customWidth="1"/>
    <col min="12293" max="12293" width="10.28515625" style="515" customWidth="1"/>
    <col min="12294" max="12294" width="10.5703125" style="515" customWidth="1"/>
    <col min="12295" max="12301" width="10.7109375" style="515" customWidth="1"/>
    <col min="12302" max="12302" width="10.28515625" style="515" customWidth="1"/>
    <col min="12303" max="12303" width="9.85546875" style="515" customWidth="1"/>
    <col min="12304" max="12304" width="9.5703125" style="515" customWidth="1"/>
    <col min="12305" max="12306" width="9.28515625" style="515" customWidth="1"/>
    <col min="12307" max="12307" width="10.140625" style="515" customWidth="1"/>
    <col min="12308" max="12308" width="12.7109375" style="515" bestFit="1" customWidth="1"/>
    <col min="12309" max="12309" width="10.42578125" style="515" bestFit="1" customWidth="1"/>
    <col min="12310" max="12544" width="9.140625" style="515"/>
    <col min="12545" max="12545" width="2.7109375" style="515" customWidth="1"/>
    <col min="12546" max="12546" width="3.140625" style="515" customWidth="1"/>
    <col min="12547" max="12547" width="27" style="515" customWidth="1"/>
    <col min="12548" max="12548" width="9.5703125" style="515" customWidth="1"/>
    <col min="12549" max="12549" width="10.28515625" style="515" customWidth="1"/>
    <col min="12550" max="12550" width="10.5703125" style="515" customWidth="1"/>
    <col min="12551" max="12557" width="10.7109375" style="515" customWidth="1"/>
    <col min="12558" max="12558" width="10.28515625" style="515" customWidth="1"/>
    <col min="12559" max="12559" width="9.85546875" style="515" customWidth="1"/>
    <col min="12560" max="12560" width="9.5703125" style="515" customWidth="1"/>
    <col min="12561" max="12562" width="9.28515625" style="515" customWidth="1"/>
    <col min="12563" max="12563" width="10.140625" style="515" customWidth="1"/>
    <col min="12564" max="12564" width="12.7109375" style="515" bestFit="1" customWidth="1"/>
    <col min="12565" max="12565" width="10.42578125" style="515" bestFit="1" customWidth="1"/>
    <col min="12566" max="12800" width="9.140625" style="515"/>
    <col min="12801" max="12801" width="2.7109375" style="515" customWidth="1"/>
    <col min="12802" max="12802" width="3.140625" style="515" customWidth="1"/>
    <col min="12803" max="12803" width="27" style="515" customWidth="1"/>
    <col min="12804" max="12804" width="9.5703125" style="515" customWidth="1"/>
    <col min="12805" max="12805" width="10.28515625" style="515" customWidth="1"/>
    <col min="12806" max="12806" width="10.5703125" style="515" customWidth="1"/>
    <col min="12807" max="12813" width="10.7109375" style="515" customWidth="1"/>
    <col min="12814" max="12814" width="10.28515625" style="515" customWidth="1"/>
    <col min="12815" max="12815" width="9.85546875" style="515" customWidth="1"/>
    <col min="12816" max="12816" width="9.5703125" style="515" customWidth="1"/>
    <col min="12817" max="12818" width="9.28515625" style="515" customWidth="1"/>
    <col min="12819" max="12819" width="10.140625" style="515" customWidth="1"/>
    <col min="12820" max="12820" width="12.7109375" style="515" bestFit="1" customWidth="1"/>
    <col min="12821" max="12821" width="10.42578125" style="515" bestFit="1" customWidth="1"/>
    <col min="12822" max="13056" width="9.140625" style="515"/>
    <col min="13057" max="13057" width="2.7109375" style="515" customWidth="1"/>
    <col min="13058" max="13058" width="3.140625" style="515" customWidth="1"/>
    <col min="13059" max="13059" width="27" style="515" customWidth="1"/>
    <col min="13060" max="13060" width="9.5703125" style="515" customWidth="1"/>
    <col min="13061" max="13061" width="10.28515625" style="515" customWidth="1"/>
    <col min="13062" max="13062" width="10.5703125" style="515" customWidth="1"/>
    <col min="13063" max="13069" width="10.7109375" style="515" customWidth="1"/>
    <col min="13070" max="13070" width="10.28515625" style="515" customWidth="1"/>
    <col min="13071" max="13071" width="9.85546875" style="515" customWidth="1"/>
    <col min="13072" max="13072" width="9.5703125" style="515" customWidth="1"/>
    <col min="13073" max="13074" width="9.28515625" style="515" customWidth="1"/>
    <col min="13075" max="13075" width="10.140625" style="515" customWidth="1"/>
    <col min="13076" max="13076" width="12.7109375" style="515" bestFit="1" customWidth="1"/>
    <col min="13077" max="13077" width="10.42578125" style="515" bestFit="1" customWidth="1"/>
    <col min="13078" max="13312" width="9.140625" style="515"/>
    <col min="13313" max="13313" width="2.7109375" style="515" customWidth="1"/>
    <col min="13314" max="13314" width="3.140625" style="515" customWidth="1"/>
    <col min="13315" max="13315" width="27" style="515" customWidth="1"/>
    <col min="13316" max="13316" width="9.5703125" style="515" customWidth="1"/>
    <col min="13317" max="13317" width="10.28515625" style="515" customWidth="1"/>
    <col min="13318" max="13318" width="10.5703125" style="515" customWidth="1"/>
    <col min="13319" max="13325" width="10.7109375" style="515" customWidth="1"/>
    <col min="13326" max="13326" width="10.28515625" style="515" customWidth="1"/>
    <col min="13327" max="13327" width="9.85546875" style="515" customWidth="1"/>
    <col min="13328" max="13328" width="9.5703125" style="515" customWidth="1"/>
    <col min="13329" max="13330" width="9.28515625" style="515" customWidth="1"/>
    <col min="13331" max="13331" width="10.140625" style="515" customWidth="1"/>
    <col min="13332" max="13332" width="12.7109375" style="515" bestFit="1" customWidth="1"/>
    <col min="13333" max="13333" width="10.42578125" style="515" bestFit="1" customWidth="1"/>
    <col min="13334" max="13568" width="9.140625" style="515"/>
    <col min="13569" max="13569" width="2.7109375" style="515" customWidth="1"/>
    <col min="13570" max="13570" width="3.140625" style="515" customWidth="1"/>
    <col min="13571" max="13571" width="27" style="515" customWidth="1"/>
    <col min="13572" max="13572" width="9.5703125" style="515" customWidth="1"/>
    <col min="13573" max="13573" width="10.28515625" style="515" customWidth="1"/>
    <col min="13574" max="13574" width="10.5703125" style="515" customWidth="1"/>
    <col min="13575" max="13581" width="10.7109375" style="515" customWidth="1"/>
    <col min="13582" max="13582" width="10.28515625" style="515" customWidth="1"/>
    <col min="13583" max="13583" width="9.85546875" style="515" customWidth="1"/>
    <col min="13584" max="13584" width="9.5703125" style="515" customWidth="1"/>
    <col min="13585" max="13586" width="9.28515625" style="515" customWidth="1"/>
    <col min="13587" max="13587" width="10.140625" style="515" customWidth="1"/>
    <col min="13588" max="13588" width="12.7109375" style="515" bestFit="1" customWidth="1"/>
    <col min="13589" max="13589" width="10.42578125" style="515" bestFit="1" customWidth="1"/>
    <col min="13590" max="13824" width="9.140625" style="515"/>
    <col min="13825" max="13825" width="2.7109375" style="515" customWidth="1"/>
    <col min="13826" max="13826" width="3.140625" style="515" customWidth="1"/>
    <col min="13827" max="13827" width="27" style="515" customWidth="1"/>
    <col min="13828" max="13828" width="9.5703125" style="515" customWidth="1"/>
    <col min="13829" max="13829" width="10.28515625" style="515" customWidth="1"/>
    <col min="13830" max="13830" width="10.5703125" style="515" customWidth="1"/>
    <col min="13831" max="13837" width="10.7109375" style="515" customWidth="1"/>
    <col min="13838" max="13838" width="10.28515625" style="515" customWidth="1"/>
    <col min="13839" max="13839" width="9.85546875" style="515" customWidth="1"/>
    <col min="13840" max="13840" width="9.5703125" style="515" customWidth="1"/>
    <col min="13841" max="13842" width="9.28515625" style="515" customWidth="1"/>
    <col min="13843" max="13843" width="10.140625" style="515" customWidth="1"/>
    <col min="13844" max="13844" width="12.7109375" style="515" bestFit="1" customWidth="1"/>
    <col min="13845" max="13845" width="10.42578125" style="515" bestFit="1" customWidth="1"/>
    <col min="13846" max="14080" width="9.140625" style="515"/>
    <col min="14081" max="14081" width="2.7109375" style="515" customWidth="1"/>
    <col min="14082" max="14082" width="3.140625" style="515" customWidth="1"/>
    <col min="14083" max="14083" width="27" style="515" customWidth="1"/>
    <col min="14084" max="14084" width="9.5703125" style="515" customWidth="1"/>
    <col min="14085" max="14085" width="10.28515625" style="515" customWidth="1"/>
    <col min="14086" max="14086" width="10.5703125" style="515" customWidth="1"/>
    <col min="14087" max="14093" width="10.7109375" style="515" customWidth="1"/>
    <col min="14094" max="14094" width="10.28515625" style="515" customWidth="1"/>
    <col min="14095" max="14095" width="9.85546875" style="515" customWidth="1"/>
    <col min="14096" max="14096" width="9.5703125" style="515" customWidth="1"/>
    <col min="14097" max="14098" width="9.28515625" style="515" customWidth="1"/>
    <col min="14099" max="14099" width="10.140625" style="515" customWidth="1"/>
    <col min="14100" max="14100" width="12.7109375" style="515" bestFit="1" customWidth="1"/>
    <col min="14101" max="14101" width="10.42578125" style="515" bestFit="1" customWidth="1"/>
    <col min="14102" max="14336" width="9.140625" style="515"/>
    <col min="14337" max="14337" width="2.7109375" style="515" customWidth="1"/>
    <col min="14338" max="14338" width="3.140625" style="515" customWidth="1"/>
    <col min="14339" max="14339" width="27" style="515" customWidth="1"/>
    <col min="14340" max="14340" width="9.5703125" style="515" customWidth="1"/>
    <col min="14341" max="14341" width="10.28515625" style="515" customWidth="1"/>
    <col min="14342" max="14342" width="10.5703125" style="515" customWidth="1"/>
    <col min="14343" max="14349" width="10.7109375" style="515" customWidth="1"/>
    <col min="14350" max="14350" width="10.28515625" style="515" customWidth="1"/>
    <col min="14351" max="14351" width="9.85546875" style="515" customWidth="1"/>
    <col min="14352" max="14352" width="9.5703125" style="515" customWidth="1"/>
    <col min="14353" max="14354" width="9.28515625" style="515" customWidth="1"/>
    <col min="14355" max="14355" width="10.140625" style="515" customWidth="1"/>
    <col min="14356" max="14356" width="12.7109375" style="515" bestFit="1" customWidth="1"/>
    <col min="14357" max="14357" width="10.42578125" style="515" bestFit="1" customWidth="1"/>
    <col min="14358" max="14592" width="9.140625" style="515"/>
    <col min="14593" max="14593" width="2.7109375" style="515" customWidth="1"/>
    <col min="14594" max="14594" width="3.140625" style="515" customWidth="1"/>
    <col min="14595" max="14595" width="27" style="515" customWidth="1"/>
    <col min="14596" max="14596" width="9.5703125" style="515" customWidth="1"/>
    <col min="14597" max="14597" width="10.28515625" style="515" customWidth="1"/>
    <col min="14598" max="14598" width="10.5703125" style="515" customWidth="1"/>
    <col min="14599" max="14605" width="10.7109375" style="515" customWidth="1"/>
    <col min="14606" max="14606" width="10.28515625" style="515" customWidth="1"/>
    <col min="14607" max="14607" width="9.85546875" style="515" customWidth="1"/>
    <col min="14608" max="14608" width="9.5703125" style="515" customWidth="1"/>
    <col min="14609" max="14610" width="9.28515625" style="515" customWidth="1"/>
    <col min="14611" max="14611" width="10.140625" style="515" customWidth="1"/>
    <col min="14612" max="14612" width="12.7109375" style="515" bestFit="1" customWidth="1"/>
    <col min="14613" max="14613" width="10.42578125" style="515" bestFit="1" customWidth="1"/>
    <col min="14614" max="14848" width="9.140625" style="515"/>
    <col min="14849" max="14849" width="2.7109375" style="515" customWidth="1"/>
    <col min="14850" max="14850" width="3.140625" style="515" customWidth="1"/>
    <col min="14851" max="14851" width="27" style="515" customWidth="1"/>
    <col min="14852" max="14852" width="9.5703125" style="515" customWidth="1"/>
    <col min="14853" max="14853" width="10.28515625" style="515" customWidth="1"/>
    <col min="14854" max="14854" width="10.5703125" style="515" customWidth="1"/>
    <col min="14855" max="14861" width="10.7109375" style="515" customWidth="1"/>
    <col min="14862" max="14862" width="10.28515625" style="515" customWidth="1"/>
    <col min="14863" max="14863" width="9.85546875" style="515" customWidth="1"/>
    <col min="14864" max="14864" width="9.5703125" style="515" customWidth="1"/>
    <col min="14865" max="14866" width="9.28515625" style="515" customWidth="1"/>
    <col min="14867" max="14867" width="10.140625" style="515" customWidth="1"/>
    <col min="14868" max="14868" width="12.7109375" style="515" bestFit="1" customWidth="1"/>
    <col min="14869" max="14869" width="10.42578125" style="515" bestFit="1" customWidth="1"/>
    <col min="14870" max="15104" width="9.140625" style="515"/>
    <col min="15105" max="15105" width="2.7109375" style="515" customWidth="1"/>
    <col min="15106" max="15106" width="3.140625" style="515" customWidth="1"/>
    <col min="15107" max="15107" width="27" style="515" customWidth="1"/>
    <col min="15108" max="15108" width="9.5703125" style="515" customWidth="1"/>
    <col min="15109" max="15109" width="10.28515625" style="515" customWidth="1"/>
    <col min="15110" max="15110" width="10.5703125" style="515" customWidth="1"/>
    <col min="15111" max="15117" width="10.7109375" style="515" customWidth="1"/>
    <col min="15118" max="15118" width="10.28515625" style="515" customWidth="1"/>
    <col min="15119" max="15119" width="9.85546875" style="515" customWidth="1"/>
    <col min="15120" max="15120" width="9.5703125" style="515" customWidth="1"/>
    <col min="15121" max="15122" width="9.28515625" style="515" customWidth="1"/>
    <col min="15123" max="15123" width="10.140625" style="515" customWidth="1"/>
    <col min="15124" max="15124" width="12.7109375" style="515" bestFit="1" customWidth="1"/>
    <col min="15125" max="15125" width="10.42578125" style="515" bestFit="1" customWidth="1"/>
    <col min="15126" max="15360" width="9.140625" style="515"/>
    <col min="15361" max="15361" width="2.7109375" style="515" customWidth="1"/>
    <col min="15362" max="15362" width="3.140625" style="515" customWidth="1"/>
    <col min="15363" max="15363" width="27" style="515" customWidth="1"/>
    <col min="15364" max="15364" width="9.5703125" style="515" customWidth="1"/>
    <col min="15365" max="15365" width="10.28515625" style="515" customWidth="1"/>
    <col min="15366" max="15366" width="10.5703125" style="515" customWidth="1"/>
    <col min="15367" max="15373" width="10.7109375" style="515" customWidth="1"/>
    <col min="15374" max="15374" width="10.28515625" style="515" customWidth="1"/>
    <col min="15375" max="15375" width="9.85546875" style="515" customWidth="1"/>
    <col min="15376" max="15376" width="9.5703125" style="515" customWidth="1"/>
    <col min="15377" max="15378" width="9.28515625" style="515" customWidth="1"/>
    <col min="15379" max="15379" width="10.140625" style="515" customWidth="1"/>
    <col min="15380" max="15380" width="12.7109375" style="515" bestFit="1" customWidth="1"/>
    <col min="15381" max="15381" width="10.42578125" style="515" bestFit="1" customWidth="1"/>
    <col min="15382" max="15616" width="9.140625" style="515"/>
    <col min="15617" max="15617" width="2.7109375" style="515" customWidth="1"/>
    <col min="15618" max="15618" width="3.140625" style="515" customWidth="1"/>
    <col min="15619" max="15619" width="27" style="515" customWidth="1"/>
    <col min="15620" max="15620" width="9.5703125" style="515" customWidth="1"/>
    <col min="15621" max="15621" width="10.28515625" style="515" customWidth="1"/>
    <col min="15622" max="15622" width="10.5703125" style="515" customWidth="1"/>
    <col min="15623" max="15629" width="10.7109375" style="515" customWidth="1"/>
    <col min="15630" max="15630" width="10.28515625" style="515" customWidth="1"/>
    <col min="15631" max="15631" width="9.85546875" style="515" customWidth="1"/>
    <col min="15632" max="15632" width="9.5703125" style="515" customWidth="1"/>
    <col min="15633" max="15634" width="9.28515625" style="515" customWidth="1"/>
    <col min="15635" max="15635" width="10.140625" style="515" customWidth="1"/>
    <col min="15636" max="15636" width="12.7109375" style="515" bestFit="1" customWidth="1"/>
    <col min="15637" max="15637" width="10.42578125" style="515" bestFit="1" customWidth="1"/>
    <col min="15638" max="15872" width="9.140625" style="515"/>
    <col min="15873" max="15873" width="2.7109375" style="515" customWidth="1"/>
    <col min="15874" max="15874" width="3.140625" style="515" customWidth="1"/>
    <col min="15875" max="15875" width="27" style="515" customWidth="1"/>
    <col min="15876" max="15876" width="9.5703125" style="515" customWidth="1"/>
    <col min="15877" max="15877" width="10.28515625" style="515" customWidth="1"/>
    <col min="15878" max="15878" width="10.5703125" style="515" customWidth="1"/>
    <col min="15879" max="15885" width="10.7109375" style="515" customWidth="1"/>
    <col min="15886" max="15886" width="10.28515625" style="515" customWidth="1"/>
    <col min="15887" max="15887" width="9.85546875" style="515" customWidth="1"/>
    <col min="15888" max="15888" width="9.5703125" style="515" customWidth="1"/>
    <col min="15889" max="15890" width="9.28515625" style="515" customWidth="1"/>
    <col min="15891" max="15891" width="10.140625" style="515" customWidth="1"/>
    <col min="15892" max="15892" width="12.7109375" style="515" bestFit="1" customWidth="1"/>
    <col min="15893" max="15893" width="10.42578125" style="515" bestFit="1" customWidth="1"/>
    <col min="15894" max="16128" width="9.140625" style="515"/>
    <col min="16129" max="16129" width="2.7109375" style="515" customWidth="1"/>
    <col min="16130" max="16130" width="3.140625" style="515" customWidth="1"/>
    <col min="16131" max="16131" width="27" style="515" customWidth="1"/>
    <col min="16132" max="16132" width="9.5703125" style="515" customWidth="1"/>
    <col min="16133" max="16133" width="10.28515625" style="515" customWidth="1"/>
    <col min="16134" max="16134" width="10.5703125" style="515" customWidth="1"/>
    <col min="16135" max="16141" width="10.7109375" style="515" customWidth="1"/>
    <col min="16142" max="16142" width="10.28515625" style="515" customWidth="1"/>
    <col min="16143" max="16143" width="9.85546875" style="515" customWidth="1"/>
    <col min="16144" max="16144" width="9.5703125" style="515" customWidth="1"/>
    <col min="16145" max="16146" width="9.28515625" style="515" customWidth="1"/>
    <col min="16147" max="16147" width="10.140625" style="515" customWidth="1"/>
    <col min="16148" max="16148" width="12.7109375" style="515" bestFit="1" customWidth="1"/>
    <col min="16149" max="16149" width="10.42578125" style="515" bestFit="1" customWidth="1"/>
    <col min="16150" max="16384" width="9.140625" style="515"/>
  </cols>
  <sheetData>
    <row r="1" spans="2:22" ht="60.75" customHeight="1">
      <c r="B1" s="1832" t="s">
        <v>2001</v>
      </c>
      <c r="C1" s="1833"/>
      <c r="D1" s="1833"/>
      <c r="E1" s="1833"/>
      <c r="F1" s="1833"/>
      <c r="G1" s="1833"/>
      <c r="H1" s="1833"/>
      <c r="I1" s="1833"/>
      <c r="J1" s="1833"/>
      <c r="K1" s="1833"/>
      <c r="L1" s="1833"/>
      <c r="M1" s="1833"/>
      <c r="N1" s="1833"/>
      <c r="O1" s="1833"/>
      <c r="P1" s="461"/>
      <c r="Q1" s="461"/>
      <c r="R1" s="461"/>
      <c r="S1" s="461"/>
      <c r="T1" s="461"/>
      <c r="U1" s="461"/>
      <c r="V1" s="461"/>
    </row>
    <row r="2" spans="2:22" ht="60.75" customHeight="1">
      <c r="B2" s="516"/>
      <c r="C2" s="517"/>
      <c r="D2" s="517"/>
      <c r="E2" s="517"/>
      <c r="F2" s="1999" t="s">
        <v>2008</v>
      </c>
      <c r="G2" s="1999"/>
      <c r="H2" s="1999"/>
      <c r="I2" s="1657">
        <v>0.25</v>
      </c>
      <c r="J2" s="517"/>
      <c r="K2" s="517"/>
      <c r="L2" s="517"/>
      <c r="M2" s="517"/>
      <c r="N2" s="517"/>
      <c r="O2" s="517"/>
      <c r="P2" s="461"/>
      <c r="Q2" s="461"/>
      <c r="R2" s="461"/>
      <c r="S2" s="461"/>
      <c r="T2" s="461"/>
      <c r="U2" s="461"/>
      <c r="V2" s="461"/>
    </row>
    <row r="3" spans="2:22" ht="60.75" customHeight="1">
      <c r="B3" s="519" t="s">
        <v>1139</v>
      </c>
      <c r="C3" s="520"/>
      <c r="D3" s="520"/>
      <c r="E3" s="520"/>
      <c r="F3" s="520"/>
      <c r="G3" s="520"/>
      <c r="H3" s="520"/>
      <c r="I3" s="520"/>
      <c r="N3" s="521" t="s">
        <v>594</v>
      </c>
      <c r="O3" s="522" t="s">
        <v>2002</v>
      </c>
      <c r="Q3" s="466"/>
      <c r="R3" s="461"/>
      <c r="S3" s="461"/>
      <c r="T3" s="461"/>
      <c r="U3" s="461"/>
      <c r="V3" s="461"/>
    </row>
    <row r="4" spans="2:22" ht="60.75" customHeight="1">
      <c r="B4" s="523"/>
      <c r="C4" s="520"/>
      <c r="D4" s="520"/>
      <c r="E4" s="520"/>
      <c r="F4" s="520"/>
      <c r="G4" s="520"/>
      <c r="H4" s="520"/>
      <c r="I4" s="520"/>
      <c r="N4" s="521"/>
      <c r="O4" s="524"/>
      <c r="Q4" s="466"/>
      <c r="R4" s="461"/>
      <c r="S4" s="461"/>
      <c r="T4" s="461"/>
      <c r="U4" s="461"/>
      <c r="V4" s="461"/>
    </row>
    <row r="5" spans="2:22" s="536" customFormat="1" ht="60.75" customHeight="1">
      <c r="B5" s="525"/>
      <c r="C5" s="526" t="s">
        <v>595</v>
      </c>
      <c r="D5" s="527" t="s">
        <v>159</v>
      </c>
      <c r="E5" s="528" t="s">
        <v>596</v>
      </c>
      <c r="F5" s="529" t="s">
        <v>42</v>
      </c>
      <c r="G5" s="530" t="s">
        <v>597</v>
      </c>
      <c r="H5" s="531"/>
      <c r="I5" s="531"/>
      <c r="J5" s="532" t="s">
        <v>159</v>
      </c>
      <c r="K5" s="533"/>
      <c r="L5" s="526" t="s">
        <v>598</v>
      </c>
      <c r="M5" s="526" t="s">
        <v>598</v>
      </c>
      <c r="N5" s="534"/>
      <c r="O5" s="534"/>
      <c r="P5" s="535" t="s">
        <v>599</v>
      </c>
      <c r="Q5" s="491"/>
      <c r="R5" s="483"/>
      <c r="S5" s="483"/>
      <c r="T5" s="483"/>
      <c r="U5" s="483"/>
      <c r="V5" s="483"/>
    </row>
    <row r="6" spans="2:22" s="536" customFormat="1" ht="60.75" customHeight="1">
      <c r="B6" s="537">
        <v>1</v>
      </c>
      <c r="C6" s="538" t="s">
        <v>600</v>
      </c>
      <c r="D6" s="539">
        <f>'PH Data EW'!H32</f>
        <v>102.85333333333331</v>
      </c>
      <c r="E6" s="540" t="s">
        <v>222</v>
      </c>
      <c r="F6" s="541">
        <f>D6</f>
        <v>102.85333333333331</v>
      </c>
      <c r="G6" s="542" t="s">
        <v>601</v>
      </c>
      <c r="H6" s="543"/>
      <c r="I6" s="544" t="s">
        <v>222</v>
      </c>
      <c r="J6" s="914"/>
      <c r="K6" s="546">
        <v>1</v>
      </c>
      <c r="L6" s="538" t="s">
        <v>602</v>
      </c>
      <c r="M6" s="538" t="s">
        <v>602</v>
      </c>
      <c r="N6" s="543"/>
      <c r="O6" s="547"/>
      <c r="P6" s="548"/>
      <c r="Q6" s="491"/>
      <c r="R6" s="483"/>
      <c r="S6" s="483"/>
      <c r="T6" s="483"/>
      <c r="U6" s="483"/>
      <c r="V6" s="483"/>
    </row>
    <row r="7" spans="2:22" s="536" customFormat="1" ht="60.75" customHeight="1">
      <c r="B7" s="549">
        <v>2</v>
      </c>
      <c r="C7" s="550" t="s">
        <v>603</v>
      </c>
      <c r="D7" s="551"/>
      <c r="E7" s="552">
        <v>0</v>
      </c>
      <c r="F7" s="553">
        <f>SUM(D7:E7)</f>
        <v>0</v>
      </c>
      <c r="G7" s="506" t="s">
        <v>604</v>
      </c>
      <c r="H7" s="554"/>
      <c r="I7" s="555" t="s">
        <v>605</v>
      </c>
      <c r="J7" s="913"/>
      <c r="K7" s="557">
        <v>2</v>
      </c>
      <c r="L7" s="484" t="s">
        <v>606</v>
      </c>
      <c r="M7" s="484" t="s">
        <v>606</v>
      </c>
      <c r="N7" s="488"/>
      <c r="O7" s="488"/>
      <c r="P7" s="558"/>
      <c r="Q7" s="491"/>
      <c r="R7" s="483"/>
      <c r="S7" s="559">
        <v>84.1</v>
      </c>
      <c r="T7" s="483"/>
      <c r="U7" s="483"/>
      <c r="V7" s="483"/>
    </row>
    <row r="8" spans="2:22" s="536" customFormat="1" ht="60.75" customHeight="1">
      <c r="B8" s="549">
        <v>3</v>
      </c>
      <c r="C8" s="550" t="s">
        <v>607</v>
      </c>
      <c r="D8" s="560" t="s">
        <v>608</v>
      </c>
      <c r="E8" s="552"/>
      <c r="F8" s="561">
        <f>SUM(D8:E8)</f>
        <v>0</v>
      </c>
      <c r="G8" s="2000" t="s">
        <v>609</v>
      </c>
      <c r="H8" s="2001"/>
      <c r="I8" s="562" t="s">
        <v>610</v>
      </c>
      <c r="J8" s="915"/>
      <c r="K8" s="557">
        <v>3</v>
      </c>
      <c r="L8" s="550" t="s">
        <v>611</v>
      </c>
      <c r="M8" s="550" t="s">
        <v>611</v>
      </c>
      <c r="N8" s="488"/>
      <c r="O8" s="488"/>
      <c r="P8" s="558"/>
      <c r="Q8" s="491"/>
      <c r="R8" s="483"/>
      <c r="S8" s="559">
        <f>12.6*10</f>
        <v>126</v>
      </c>
      <c r="T8" s="483">
        <f>40/1.13615</f>
        <v>35.206618844342735</v>
      </c>
      <c r="U8" s="483"/>
      <c r="V8" s="483"/>
    </row>
    <row r="9" spans="2:22" s="536" customFormat="1" ht="60.75" customHeight="1">
      <c r="B9" s="549">
        <v>4</v>
      </c>
      <c r="C9" s="550" t="s">
        <v>612</v>
      </c>
      <c r="D9" s="482">
        <f>J12</f>
        <v>0</v>
      </c>
      <c r="E9" s="564" t="s">
        <v>222</v>
      </c>
      <c r="F9" s="553">
        <f>SUM(D9:E9)</f>
        <v>0</v>
      </c>
      <c r="G9" s="506" t="s">
        <v>613</v>
      </c>
      <c r="H9" s="554"/>
      <c r="I9" s="565" t="s">
        <v>222</v>
      </c>
      <c r="J9" s="916"/>
      <c r="K9" s="557">
        <v>4</v>
      </c>
      <c r="L9" s="550" t="s">
        <v>614</v>
      </c>
      <c r="M9" s="550" t="s">
        <v>614</v>
      </c>
      <c r="N9" s="488"/>
      <c r="O9" s="488"/>
      <c r="P9" s="558"/>
      <c r="Q9" s="491"/>
      <c r="R9" s="483"/>
      <c r="S9" s="559">
        <f>SUM(S7:S8)</f>
        <v>210.1</v>
      </c>
      <c r="T9" s="483"/>
      <c r="U9" s="483"/>
      <c r="V9" s="483"/>
    </row>
    <row r="10" spans="2:22" s="536" customFormat="1" ht="60.75" customHeight="1">
      <c r="B10" s="549">
        <v>5</v>
      </c>
      <c r="C10" s="567" t="s">
        <v>615</v>
      </c>
      <c r="D10" s="568">
        <f>P15</f>
        <v>220.22000000000003</v>
      </c>
      <c r="E10" s="569"/>
      <c r="F10" s="570">
        <f>D10</f>
        <v>220.22000000000003</v>
      </c>
      <c r="G10" s="506" t="s">
        <v>616</v>
      </c>
      <c r="H10" s="554"/>
      <c r="I10" s="571" t="s">
        <v>617</v>
      </c>
      <c r="J10" s="572"/>
      <c r="K10" s="557">
        <v>5</v>
      </c>
      <c r="L10" s="484" t="s">
        <v>618</v>
      </c>
      <c r="M10" s="484" t="s">
        <v>618</v>
      </c>
      <c r="N10" s="488"/>
      <c r="O10" s="488"/>
      <c r="P10" s="558"/>
      <c r="Q10" s="491"/>
      <c r="R10" s="483"/>
      <c r="S10" s="573">
        <f>108.2+38.6</f>
        <v>146.80000000000001</v>
      </c>
      <c r="T10" s="574"/>
      <c r="U10" s="483"/>
      <c r="V10" s="483"/>
    </row>
    <row r="11" spans="2:22" s="536" customFormat="1" ht="60.75" customHeight="1">
      <c r="B11" s="575"/>
      <c r="C11" s="576"/>
      <c r="D11" s="553"/>
      <c r="E11" s="569"/>
      <c r="F11" s="577"/>
      <c r="G11" s="479" t="s">
        <v>619</v>
      </c>
      <c r="H11" s="554"/>
      <c r="I11" s="569"/>
      <c r="J11" s="578"/>
      <c r="K11" s="557">
        <v>6</v>
      </c>
      <c r="L11" s="550" t="s">
        <v>620</v>
      </c>
      <c r="M11" s="550" t="s">
        <v>620</v>
      </c>
      <c r="N11" s="488"/>
      <c r="O11" s="488"/>
      <c r="P11" s="563"/>
      <c r="Q11" s="491"/>
      <c r="R11" s="483"/>
      <c r="S11" s="559">
        <f>SUM(S9:S10)</f>
        <v>356.9</v>
      </c>
      <c r="T11" s="483"/>
      <c r="U11" s="483"/>
      <c r="V11" s="483"/>
    </row>
    <row r="12" spans="2:22" s="536" customFormat="1" ht="60.75" customHeight="1">
      <c r="B12" s="506"/>
      <c r="C12" s="579" t="s">
        <v>1143</v>
      </c>
      <c r="D12" s="480"/>
      <c r="E12" s="1661">
        <f>ROUND(F6*1/3+P15*2/3,2)</f>
        <v>181.1</v>
      </c>
      <c r="F12" s="577" t="s">
        <v>622</v>
      </c>
      <c r="G12" s="506"/>
      <c r="H12" s="480"/>
      <c r="I12" s="580" t="s">
        <v>591</v>
      </c>
      <c r="J12" s="917">
        <v>0</v>
      </c>
      <c r="K12" s="582"/>
      <c r="L12" s="550"/>
      <c r="M12" s="550"/>
      <c r="N12" s="488"/>
      <c r="O12" s="488" t="s">
        <v>591</v>
      </c>
      <c r="P12" s="920">
        <f>+P15</f>
        <v>220.22000000000003</v>
      </c>
      <c r="Q12" s="491"/>
      <c r="R12" s="483"/>
      <c r="S12" s="559">
        <f>S11/1.14</f>
        <v>313.07017543859649</v>
      </c>
      <c r="T12" s="483"/>
      <c r="U12" s="483"/>
      <c r="V12" s="483"/>
    </row>
    <row r="13" spans="2:22" s="536" customFormat="1" ht="60.75" customHeight="1">
      <c r="B13" s="506"/>
      <c r="C13" s="583"/>
      <c r="D13" s="480"/>
      <c r="E13" s="553"/>
      <c r="F13" s="577"/>
      <c r="G13" s="506"/>
      <c r="H13" s="480"/>
      <c r="I13" s="580"/>
      <c r="J13" s="584"/>
      <c r="K13" s="582"/>
      <c r="L13" s="550"/>
      <c r="M13" s="550"/>
      <c r="N13" s="488"/>
      <c r="O13" s="585"/>
      <c r="P13" s="586"/>
      <c r="Q13" s="491"/>
      <c r="R13" s="483"/>
      <c r="S13" s="483"/>
      <c r="T13" s="483"/>
      <c r="U13" s="483"/>
      <c r="V13" s="483"/>
    </row>
    <row r="14" spans="2:22" s="536" customFormat="1" ht="60.75" customHeight="1">
      <c r="B14" s="587"/>
      <c r="C14" s="588" t="s">
        <v>623</v>
      </c>
      <c r="D14" s="589"/>
      <c r="E14" s="1662">
        <v>0.75</v>
      </c>
      <c r="F14" s="591"/>
      <c r="G14" s="587"/>
      <c r="H14" s="589"/>
      <c r="I14" s="592"/>
      <c r="J14" s="593"/>
      <c r="K14" s="594"/>
      <c r="L14" s="595"/>
      <c r="M14" s="595"/>
      <c r="N14" s="596"/>
      <c r="O14" s="597" t="s">
        <v>624</v>
      </c>
      <c r="P14" s="586"/>
      <c r="Q14" s="491"/>
      <c r="R14" s="483"/>
      <c r="S14" s="483"/>
      <c r="T14" s="483"/>
      <c r="U14" s="483"/>
      <c r="V14" s="483"/>
    </row>
    <row r="15" spans="2:22" ht="60.75" customHeight="1">
      <c r="B15" s="598"/>
      <c r="C15" s="599"/>
      <c r="D15" s="600"/>
      <c r="E15" s="601"/>
      <c r="F15" s="602"/>
      <c r="G15" s="598"/>
      <c r="H15" s="600"/>
      <c r="I15" s="599"/>
      <c r="J15" s="603"/>
      <c r="K15" s="598"/>
      <c r="L15" s="604"/>
      <c r="M15" s="604"/>
      <c r="N15" s="513"/>
      <c r="O15" s="605" t="s">
        <v>625</v>
      </c>
      <c r="P15" s="606">
        <f>+'PH Data EW'!H17</f>
        <v>220.22000000000003</v>
      </c>
      <c r="Q15" s="466"/>
      <c r="R15" s="461"/>
      <c r="S15" s="461"/>
      <c r="T15" s="461"/>
      <c r="U15" s="461"/>
      <c r="V15" s="461"/>
    </row>
    <row r="16" spans="2:22" ht="60.75" customHeight="1">
      <c r="K16" s="461"/>
      <c r="L16" s="607"/>
      <c r="M16" s="607"/>
      <c r="N16" s="466"/>
      <c r="O16" s="466"/>
      <c r="P16" s="608"/>
      <c r="Q16" s="466"/>
      <c r="R16" s="461"/>
      <c r="S16" s="461"/>
      <c r="T16" s="461"/>
      <c r="U16" s="461"/>
      <c r="V16" s="461"/>
    </row>
    <row r="17" spans="1:22" ht="60.75" customHeight="1">
      <c r="B17" s="1204" t="s">
        <v>1144</v>
      </c>
      <c r="C17" s="1209"/>
      <c r="D17" s="1209"/>
      <c r="E17" s="1209"/>
      <c r="F17" s="1664" t="s">
        <v>2009</v>
      </c>
      <c r="G17" s="1209"/>
      <c r="H17" s="1209"/>
      <c r="I17" s="1209"/>
      <c r="J17" s="1209"/>
      <c r="K17" s="833"/>
      <c r="L17" s="1210"/>
      <c r="M17" s="1210"/>
      <c r="N17" s="1211"/>
      <c r="O17" s="1211"/>
      <c r="P17" s="510"/>
      <c r="Q17" s="466"/>
      <c r="R17" s="461"/>
      <c r="S17" s="461"/>
      <c r="T17" s="461"/>
      <c r="U17" s="461"/>
      <c r="V17" s="461"/>
    </row>
    <row r="18" spans="1:22" ht="60.75" customHeight="1">
      <c r="B18" s="512" t="s">
        <v>583</v>
      </c>
      <c r="C18" s="600"/>
      <c r="D18" s="613">
        <v>63</v>
      </c>
      <c r="E18" s="613">
        <v>75</v>
      </c>
      <c r="F18" s="613">
        <v>90</v>
      </c>
      <c r="G18" s="613">
        <v>110</v>
      </c>
      <c r="H18" s="613">
        <v>125</v>
      </c>
      <c r="I18" s="613">
        <v>140</v>
      </c>
      <c r="J18" s="613">
        <v>160</v>
      </c>
      <c r="K18" s="613">
        <v>180</v>
      </c>
      <c r="L18" s="613">
        <v>200</v>
      </c>
      <c r="M18" s="613">
        <v>225</v>
      </c>
      <c r="N18" s="613">
        <v>250</v>
      </c>
      <c r="O18" s="613">
        <v>280</v>
      </c>
      <c r="P18" s="614">
        <v>315</v>
      </c>
      <c r="Q18" s="461" t="s">
        <v>629</v>
      </c>
      <c r="R18" s="461" t="s">
        <v>630</v>
      </c>
      <c r="S18" s="461"/>
      <c r="T18" s="466"/>
      <c r="U18" s="466"/>
      <c r="V18" s="608"/>
    </row>
    <row r="19" spans="1:22" ht="60.75" customHeight="1">
      <c r="B19" s="615"/>
      <c r="C19" s="616"/>
      <c r="D19" s="617"/>
      <c r="E19" s="617"/>
      <c r="F19" s="617"/>
      <c r="G19" s="617"/>
      <c r="H19" s="617"/>
      <c r="I19" s="617"/>
      <c r="J19" s="617"/>
      <c r="K19" s="617"/>
      <c r="L19" s="617"/>
      <c r="M19" s="617"/>
      <c r="N19" s="617"/>
      <c r="O19" s="617"/>
      <c r="P19" s="618"/>
      <c r="Q19" s="461"/>
      <c r="R19" s="461"/>
      <c r="S19" s="461"/>
      <c r="T19" s="466"/>
      <c r="U19" s="466"/>
      <c r="V19" s="608"/>
    </row>
    <row r="20" spans="1:22" s="627" customFormat="1" ht="60.75" customHeight="1">
      <c r="A20" s="619">
        <v>1</v>
      </c>
      <c r="B20" s="620" t="s">
        <v>1145</v>
      </c>
      <c r="C20" s="621"/>
      <c r="D20" s="622">
        <v>81</v>
      </c>
      <c r="E20" s="622">
        <v>112</v>
      </c>
      <c r="F20" s="622">
        <v>161</v>
      </c>
      <c r="G20" s="622">
        <v>233</v>
      </c>
      <c r="H20" s="622">
        <v>298</v>
      </c>
      <c r="I20" s="622">
        <v>383</v>
      </c>
      <c r="J20" s="622">
        <v>496</v>
      </c>
      <c r="K20" s="622">
        <v>639</v>
      </c>
      <c r="L20" s="622">
        <v>778</v>
      </c>
      <c r="M20" s="622">
        <v>1045</v>
      </c>
      <c r="N20" s="622">
        <v>1279</v>
      </c>
      <c r="O20" s="622">
        <v>1617</v>
      </c>
      <c r="P20" s="623">
        <v>2033</v>
      </c>
      <c r="Q20" s="623">
        <f>ROUND(1*1.3*E4,2)</f>
        <v>0</v>
      </c>
      <c r="R20" s="623">
        <f>ROUND(1*1.3*E4,2)</f>
        <v>0</v>
      </c>
      <c r="S20" s="624"/>
      <c r="T20" s="625"/>
      <c r="U20" s="625"/>
      <c r="V20" s="626"/>
    </row>
    <row r="21" spans="1:22" s="627" customFormat="1" ht="60.75" customHeight="1">
      <c r="A21" s="619"/>
      <c r="B21" s="639"/>
      <c r="C21" s="640" t="s">
        <v>42</v>
      </c>
      <c r="D21" s="641">
        <f>+D20</f>
        <v>81</v>
      </c>
      <c r="E21" s="641">
        <f t="shared" ref="E21:P21" si="0">+E20</f>
        <v>112</v>
      </c>
      <c r="F21" s="641">
        <f t="shared" si="0"/>
        <v>161</v>
      </c>
      <c r="G21" s="641">
        <f t="shared" si="0"/>
        <v>233</v>
      </c>
      <c r="H21" s="641">
        <f t="shared" si="0"/>
        <v>298</v>
      </c>
      <c r="I21" s="641">
        <f t="shared" si="0"/>
        <v>383</v>
      </c>
      <c r="J21" s="641">
        <f t="shared" si="0"/>
        <v>496</v>
      </c>
      <c r="K21" s="641">
        <f t="shared" si="0"/>
        <v>639</v>
      </c>
      <c r="L21" s="641">
        <f t="shared" si="0"/>
        <v>778</v>
      </c>
      <c r="M21" s="641">
        <f t="shared" si="0"/>
        <v>1045</v>
      </c>
      <c r="N21" s="641">
        <f t="shared" si="0"/>
        <v>1279</v>
      </c>
      <c r="O21" s="641">
        <f t="shared" si="0"/>
        <v>1617</v>
      </c>
      <c r="P21" s="641">
        <f t="shared" si="0"/>
        <v>2033</v>
      </c>
      <c r="Q21" s="658"/>
      <c r="R21" s="658"/>
      <c r="S21" s="624"/>
      <c r="T21" s="625"/>
      <c r="U21" s="625"/>
      <c r="V21" s="626"/>
    </row>
    <row r="22" spans="1:22" ht="60.75" customHeight="1">
      <c r="K22" s="461"/>
      <c r="L22" s="607"/>
      <c r="M22" s="607"/>
      <c r="N22" s="466"/>
      <c r="O22" s="466"/>
      <c r="P22" s="608"/>
      <c r="Q22" s="466"/>
      <c r="R22" s="461"/>
      <c r="S22" s="461"/>
      <c r="T22" s="461"/>
      <c r="U22" s="461"/>
      <c r="V22" s="461"/>
    </row>
    <row r="23" spans="1:22" ht="60.75" customHeight="1">
      <c r="B23" s="1204" t="s">
        <v>1142</v>
      </c>
      <c r="C23" s="1205"/>
      <c r="D23" s="461"/>
      <c r="E23" s="461"/>
      <c r="F23" s="461"/>
      <c r="G23" s="609"/>
      <c r="H23" s="610"/>
      <c r="I23" s="461"/>
      <c r="J23" s="611"/>
      <c r="K23" s="608"/>
      <c r="L23" s="461"/>
      <c r="M23" s="461"/>
      <c r="N23" s="460"/>
      <c r="O23" s="461"/>
      <c r="P23" s="461"/>
      <c r="Q23" s="461"/>
      <c r="R23" s="461"/>
      <c r="S23" s="461"/>
      <c r="T23" s="461"/>
      <c r="U23" s="461"/>
      <c r="V23" s="461"/>
    </row>
    <row r="24" spans="1:22" ht="60.75" customHeight="1">
      <c r="A24" s="612">
        <v>1</v>
      </c>
      <c r="B24" s="2002" t="s">
        <v>627</v>
      </c>
      <c r="C24" s="2002"/>
      <c r="D24" s="2002"/>
      <c r="E24" s="2002"/>
      <c r="F24" s="2002"/>
      <c r="G24" s="2002"/>
      <c r="H24" s="2002"/>
      <c r="I24" s="2002"/>
      <c r="J24" s="2002"/>
      <c r="K24" s="2002"/>
      <c r="L24" s="2002"/>
      <c r="M24" s="2002"/>
      <c r="N24" s="2002"/>
      <c r="O24" s="2002"/>
      <c r="P24" s="2002"/>
      <c r="Q24" s="461"/>
      <c r="R24" s="461"/>
      <c r="S24" s="461"/>
      <c r="T24" s="461"/>
      <c r="U24" s="461"/>
      <c r="V24" s="461"/>
    </row>
    <row r="25" spans="1:22" ht="60.75" customHeight="1">
      <c r="B25" s="1838" t="s">
        <v>579</v>
      </c>
      <c r="C25" s="1863"/>
      <c r="D25" s="1967" t="s">
        <v>580</v>
      </c>
      <c r="E25" s="1852"/>
      <c r="F25" s="1852"/>
      <c r="G25" s="1852"/>
      <c r="H25" s="1852"/>
      <c r="I25" s="1839"/>
      <c r="J25" s="1842" t="s">
        <v>581</v>
      </c>
      <c r="K25" s="1975"/>
      <c r="L25" s="2003"/>
      <c r="M25" s="1842" t="s">
        <v>582</v>
      </c>
      <c r="N25" s="1975"/>
      <c r="O25" s="1975"/>
      <c r="P25" s="2006"/>
      <c r="Q25" s="1985" t="s">
        <v>628</v>
      </c>
      <c r="R25" s="1985"/>
      <c r="S25" s="461"/>
      <c r="T25" s="466"/>
      <c r="U25" s="466"/>
      <c r="V25" s="466"/>
    </row>
    <row r="26" spans="1:22" ht="60.75" customHeight="1">
      <c r="B26" s="1840"/>
      <c r="C26" s="1864"/>
      <c r="D26" s="1840"/>
      <c r="E26" s="1862"/>
      <c r="F26" s="1862"/>
      <c r="G26" s="1862"/>
      <c r="H26" s="1862"/>
      <c r="I26" s="1841"/>
      <c r="J26" s="2004"/>
      <c r="K26" s="1976"/>
      <c r="L26" s="2005"/>
      <c r="M26" s="2004"/>
      <c r="N26" s="1976"/>
      <c r="O26" s="1976"/>
      <c r="P26" s="2007"/>
      <c r="Q26" s="1985"/>
      <c r="R26" s="1985"/>
      <c r="S26" s="461"/>
      <c r="T26" s="466"/>
      <c r="U26" s="466"/>
      <c r="V26" s="608"/>
    </row>
    <row r="27" spans="1:22" ht="60.75" customHeight="1">
      <c r="B27" s="512" t="s">
        <v>583</v>
      </c>
      <c r="C27" s="600"/>
      <c r="D27" s="613">
        <v>63</v>
      </c>
      <c r="E27" s="613">
        <v>75</v>
      </c>
      <c r="F27" s="613">
        <v>90</v>
      </c>
      <c r="G27" s="613">
        <v>110</v>
      </c>
      <c r="H27" s="613">
        <v>125</v>
      </c>
      <c r="I27" s="613">
        <v>140</v>
      </c>
      <c r="J27" s="613">
        <v>160</v>
      </c>
      <c r="K27" s="613">
        <v>180</v>
      </c>
      <c r="L27" s="613">
        <v>200</v>
      </c>
      <c r="M27" s="613">
        <v>225</v>
      </c>
      <c r="N27" s="613">
        <v>250</v>
      </c>
      <c r="O27" s="613">
        <v>280</v>
      </c>
      <c r="P27" s="614">
        <v>315</v>
      </c>
      <c r="Q27" s="461" t="s">
        <v>629</v>
      </c>
      <c r="R27" s="461" t="s">
        <v>630</v>
      </c>
      <c r="S27" s="461"/>
      <c r="T27" s="466"/>
      <c r="U27" s="466"/>
      <c r="V27" s="608"/>
    </row>
    <row r="28" spans="1:22" ht="60.75" customHeight="1">
      <c r="B28" s="615"/>
      <c r="C28" s="616"/>
      <c r="D28" s="617"/>
      <c r="E28" s="617"/>
      <c r="F28" s="617"/>
      <c r="G28" s="617"/>
      <c r="H28" s="617"/>
      <c r="I28" s="617"/>
      <c r="J28" s="617"/>
      <c r="K28" s="617"/>
      <c r="L28" s="617"/>
      <c r="M28" s="617"/>
      <c r="N28" s="617"/>
      <c r="O28" s="617"/>
      <c r="P28" s="618"/>
      <c r="Q28" s="461"/>
      <c r="R28" s="461"/>
      <c r="S28" s="461"/>
      <c r="T28" s="466"/>
      <c r="U28" s="466"/>
      <c r="V28" s="608"/>
    </row>
    <row r="29" spans="1:22" s="627" customFormat="1" ht="60.75" customHeight="1">
      <c r="A29" s="619">
        <v>1</v>
      </c>
      <c r="B29" s="620" t="s">
        <v>631</v>
      </c>
      <c r="C29" s="621"/>
      <c r="D29" s="622">
        <f>ROUND(0.7*1*E12,2)</f>
        <v>126.77</v>
      </c>
      <c r="E29" s="622">
        <f>ROUND(0.7*1*E12,2)</f>
        <v>126.77</v>
      </c>
      <c r="F29" s="622">
        <f>ROUND(0.7*1*E12,2)</f>
        <v>126.77</v>
      </c>
      <c r="G29" s="622">
        <f>ROUND(0.7*1*E12,2)</f>
        <v>126.77</v>
      </c>
      <c r="H29" s="622">
        <f>ROUND(0.7*1*E12,2)</f>
        <v>126.77</v>
      </c>
      <c r="I29" s="622">
        <f>ROUND(0.7*1*E12,2)</f>
        <v>126.77</v>
      </c>
      <c r="J29" s="622">
        <f>ROUND(0.8*1.1*E12,2)</f>
        <v>159.37</v>
      </c>
      <c r="K29" s="622">
        <f>ROUND(0.8*1.1*E12,2)</f>
        <v>159.37</v>
      </c>
      <c r="L29" s="622">
        <f>ROUND(0.8*1.1*E12,2)</f>
        <v>159.37</v>
      </c>
      <c r="M29" s="622">
        <f>ROUND(0.9*1.2*E12,2)</f>
        <v>195.59</v>
      </c>
      <c r="N29" s="622">
        <f>ROUND(0.9*1.2*E12,2)</f>
        <v>195.59</v>
      </c>
      <c r="O29" s="622">
        <f>ROUND(0.9*1.2*E12,2)</f>
        <v>195.59</v>
      </c>
      <c r="P29" s="623">
        <f>ROUND(0.9*1.2*E12,2)</f>
        <v>195.59</v>
      </c>
      <c r="Q29" s="623">
        <f>ROUND(1*1.3*E12,2)</f>
        <v>235.43</v>
      </c>
      <c r="R29" s="623">
        <f>ROUND(1*1.3*E12,2)</f>
        <v>235.43</v>
      </c>
      <c r="S29" s="624"/>
      <c r="T29" s="625"/>
      <c r="U29" s="625"/>
      <c r="V29" s="626"/>
    </row>
    <row r="30" spans="1:22" s="627" customFormat="1" ht="60.75" customHeight="1">
      <c r="A30" s="619">
        <v>2</v>
      </c>
      <c r="B30" s="628" t="s">
        <v>632</v>
      </c>
      <c r="C30" s="629"/>
      <c r="D30" s="630">
        <f>ROUND(0.7*1*P15*2/3*E14,2)</f>
        <v>77.08</v>
      </c>
      <c r="E30" s="630">
        <f>D30</f>
        <v>77.08</v>
      </c>
      <c r="F30" s="630">
        <f>E30</f>
        <v>77.08</v>
      </c>
      <c r="G30" s="630">
        <f>F30</f>
        <v>77.08</v>
      </c>
      <c r="H30" s="630">
        <f>G30</f>
        <v>77.08</v>
      </c>
      <c r="I30" s="630">
        <f>H30</f>
        <v>77.08</v>
      </c>
      <c r="J30" s="630">
        <f>ROUND(0.8*1.1*P15*2/3*E14,2)</f>
        <v>96.9</v>
      </c>
      <c r="K30" s="630">
        <f t="shared" ref="K30:R30" si="1">J30</f>
        <v>96.9</v>
      </c>
      <c r="L30" s="630">
        <f t="shared" si="1"/>
        <v>96.9</v>
      </c>
      <c r="M30" s="630">
        <f>ROUND(0.9*1.2*P15*2/3*E14,2)</f>
        <v>118.92</v>
      </c>
      <c r="N30" s="630">
        <f t="shared" si="1"/>
        <v>118.92</v>
      </c>
      <c r="O30" s="630">
        <f t="shared" si="1"/>
        <v>118.92</v>
      </c>
      <c r="P30" s="631">
        <f t="shared" si="1"/>
        <v>118.92</v>
      </c>
      <c r="Q30" s="631">
        <f t="shared" si="1"/>
        <v>118.92</v>
      </c>
      <c r="R30" s="631">
        <f t="shared" si="1"/>
        <v>118.92</v>
      </c>
      <c r="S30" s="624"/>
      <c r="T30" s="625"/>
      <c r="U30" s="625"/>
      <c r="V30" s="626"/>
    </row>
    <row r="31" spans="1:22" s="627" customFormat="1" ht="60.75" customHeight="1">
      <c r="A31" s="619">
        <v>3</v>
      </c>
      <c r="B31" s="628" t="s">
        <v>633</v>
      </c>
      <c r="C31" s="629"/>
      <c r="D31" s="630">
        <v>0</v>
      </c>
      <c r="E31" s="630">
        <v>0</v>
      </c>
      <c r="F31" s="630">
        <v>0</v>
      </c>
      <c r="G31" s="630">
        <v>0</v>
      </c>
      <c r="H31" s="630">
        <v>0</v>
      </c>
      <c r="I31" s="630">
        <v>0</v>
      </c>
      <c r="J31" s="630">
        <v>0</v>
      </c>
      <c r="K31" s="630">
        <v>0</v>
      </c>
      <c r="L31" s="630">
        <v>0</v>
      </c>
      <c r="M31" s="630">
        <v>0</v>
      </c>
      <c r="N31" s="630">
        <v>0</v>
      </c>
      <c r="O31" s="630">
        <v>0</v>
      </c>
      <c r="P31" s="631">
        <v>0</v>
      </c>
      <c r="Q31" s="631">
        <v>0</v>
      </c>
      <c r="R31" s="631">
        <v>0</v>
      </c>
      <c r="S31" s="624"/>
      <c r="T31" s="625"/>
      <c r="U31" s="625"/>
      <c r="V31" s="626"/>
    </row>
    <row r="32" spans="1:22" s="627" customFormat="1" ht="60.75" customHeight="1">
      <c r="A32" s="619">
        <v>4</v>
      </c>
      <c r="B32" s="628" t="s">
        <v>634</v>
      </c>
      <c r="C32" s="629"/>
      <c r="D32" s="630">
        <f>ROUND((F8+F7)*(0.7*1-(0.7*0.15)-(PI()*(D27/1000)^2/4)),2)</f>
        <v>0</v>
      </c>
      <c r="E32" s="630">
        <f>ROUND((F8+F7)*(0.7*1-(0.7*0.15)-(PI()*(E27/1000)^2/4)),2)</f>
        <v>0</v>
      </c>
      <c r="F32" s="630">
        <f>ROUND((F8+F7)*(0.7*1-(0.7*0.15)-(PI()*(F27/1000)^2/4)),2)</f>
        <v>0</v>
      </c>
      <c r="G32" s="630">
        <f>ROUND((F8+F7)*(0.7*1-(0.7*0.15)-(PI()*(G27/1000)^2/4)),2)</f>
        <v>0</v>
      </c>
      <c r="H32" s="630">
        <f>ROUND((F8+F7)*(0.7*1-(0.7*0.15)-(PI()*(H27/1000)^2/4)),2)</f>
        <v>0</v>
      </c>
      <c r="I32" s="630">
        <f>ROUND((F8+F7)*(0.7*1-(0.7*0.15)-(PI()*(I27/1000)^2/4)),2)</f>
        <v>0</v>
      </c>
      <c r="J32" s="630">
        <f>ROUND((F8+F7)*(0.8*1.1-(0.8*0.15)-(PI()*(J27/1000)^2/4)),2)</f>
        <v>0</v>
      </c>
      <c r="K32" s="630">
        <f>ROUND((F8+F7)*(0.8*1.1-(0.8*0.15)-(PI()*(K27/1000)^2/4)),2)</f>
        <v>0</v>
      </c>
      <c r="L32" s="630">
        <f>ROUND((F8+F7)*(0.8*1.1-(0.8*0.15)-(PI()*(L27/1000)^2/4)),2)</f>
        <v>0</v>
      </c>
      <c r="M32" s="630">
        <f>ROUND((E8+E7)*(0.9*1.2-(0.9*0.15)-(PI()*(M27/1000)^2/4)),2)</f>
        <v>0</v>
      </c>
      <c r="N32" s="630">
        <f>ROUND((F8+F7)*(0.9*1.2-(0.9*0.15)-(PI()*(N27/1000)^2/4)),2)</f>
        <v>0</v>
      </c>
      <c r="O32" s="630">
        <f>ROUND((F8+F7)*(0.9*1.2-(0.9*0.15)-(PI()*(O27/1000)^2/4)),2)</f>
        <v>0</v>
      </c>
      <c r="P32" s="631">
        <f>ROUND((F8+F7)*(0.9*1.2-(0.9*0.15)-(PI()*(P27/1000)^2/4)),2)</f>
        <v>0</v>
      </c>
      <c r="Q32" s="631">
        <v>0</v>
      </c>
      <c r="R32" s="631">
        <v>0</v>
      </c>
      <c r="S32" s="624"/>
      <c r="T32" s="625"/>
      <c r="U32" s="625"/>
      <c r="V32" s="626"/>
    </row>
    <row r="33" spans="1:22" s="637" customFormat="1" ht="60.75" customHeight="1">
      <c r="A33" s="632">
        <v>5</v>
      </c>
      <c r="B33" s="1986" t="s">
        <v>635</v>
      </c>
      <c r="C33" s="1987"/>
      <c r="D33" s="1660">
        <f>+lowering!G1729</f>
        <v>10.58</v>
      </c>
      <c r="E33" s="1660">
        <f>+lowering!G1734</f>
        <v>12.6</v>
      </c>
      <c r="F33" s="1660">
        <f>+lowering!G1739</f>
        <v>15.12</v>
      </c>
      <c r="G33" s="1660">
        <f>+lowering!G1744</f>
        <v>18.48</v>
      </c>
      <c r="H33" s="1660">
        <f>+lowering!G1749</f>
        <v>21</v>
      </c>
      <c r="I33" s="1660">
        <f>+lowering!G1754</f>
        <v>23.52</v>
      </c>
      <c r="J33" s="1660">
        <f>+lowering!G1759</f>
        <v>26.88</v>
      </c>
      <c r="K33" s="1660">
        <f>+lowering!G1764</f>
        <v>30.24</v>
      </c>
      <c r="L33" s="1660">
        <f>+lowering!G1769</f>
        <v>33.6</v>
      </c>
      <c r="M33" s="1660">
        <f>+lowering!G1774</f>
        <v>37.799999999999997</v>
      </c>
      <c r="N33" s="1660">
        <f>+lowering!G1779</f>
        <v>42</v>
      </c>
      <c r="O33" s="1660">
        <f>+lowering!G1784</f>
        <v>47.04</v>
      </c>
      <c r="P33" s="1660">
        <f>+lowering!G1789</f>
        <v>52.92</v>
      </c>
      <c r="Q33" s="634"/>
      <c r="R33" s="634"/>
      <c r="S33" s="634"/>
      <c r="T33" s="635"/>
      <c r="U33" s="635"/>
      <c r="V33" s="636"/>
    </row>
    <row r="34" spans="1:22" s="637" customFormat="1" ht="60.75" customHeight="1">
      <c r="A34" s="632">
        <v>6</v>
      </c>
      <c r="B34" s="1979" t="s">
        <v>1147</v>
      </c>
      <c r="C34" s="1980"/>
      <c r="D34" s="630">
        <f>D21*1.2%</f>
        <v>0.97199999999999998</v>
      </c>
      <c r="E34" s="630">
        <f t="shared" ref="E34:P34" si="2">E21*1.2%</f>
        <v>1.3440000000000001</v>
      </c>
      <c r="F34" s="630">
        <f t="shared" si="2"/>
        <v>1.9319999999999999</v>
      </c>
      <c r="G34" s="630">
        <f t="shared" si="2"/>
        <v>2.7960000000000003</v>
      </c>
      <c r="H34" s="630">
        <f t="shared" si="2"/>
        <v>3.5760000000000001</v>
      </c>
      <c r="I34" s="630">
        <f t="shared" si="2"/>
        <v>4.5960000000000001</v>
      </c>
      <c r="J34" s="630">
        <f t="shared" si="2"/>
        <v>5.952</v>
      </c>
      <c r="K34" s="630">
        <f t="shared" si="2"/>
        <v>7.6680000000000001</v>
      </c>
      <c r="L34" s="630">
        <f t="shared" si="2"/>
        <v>9.3360000000000003</v>
      </c>
      <c r="M34" s="630">
        <f t="shared" si="2"/>
        <v>12.540000000000001</v>
      </c>
      <c r="N34" s="630">
        <f t="shared" si="2"/>
        <v>15.348000000000001</v>
      </c>
      <c r="O34" s="630">
        <f t="shared" si="2"/>
        <v>19.404</v>
      </c>
      <c r="P34" s="630">
        <f t="shared" si="2"/>
        <v>24.396000000000001</v>
      </c>
      <c r="Q34" s="634"/>
      <c r="R34" s="634"/>
      <c r="S34" s="634"/>
      <c r="T34" s="635"/>
      <c r="U34" s="635"/>
      <c r="V34" s="636"/>
    </row>
    <row r="35" spans="1:22" s="627" customFormat="1" ht="60.75" customHeight="1">
      <c r="A35" s="619">
        <v>6</v>
      </c>
      <c r="B35" s="1948" t="s">
        <v>1140</v>
      </c>
      <c r="C35" s="1949"/>
      <c r="D35" s="638">
        <f>SUM(D29:D34)*13.615%</f>
        <v>29.326982300000001</v>
      </c>
      <c r="E35" s="638">
        <f t="shared" ref="E35:P35" si="3">SUM(E29:E34)*13.615%</f>
        <v>29.652653099999995</v>
      </c>
      <c r="F35" s="638">
        <f t="shared" si="3"/>
        <v>30.075807299999997</v>
      </c>
      <c r="G35" s="638">
        <f t="shared" si="3"/>
        <v>30.650904899999997</v>
      </c>
      <c r="H35" s="638">
        <f t="shared" si="3"/>
        <v>31.100199899999996</v>
      </c>
      <c r="I35" s="638">
        <f t="shared" si="3"/>
        <v>31.582170900000001</v>
      </c>
      <c r="J35" s="638">
        <f t="shared" si="3"/>
        <v>39.361237299999992</v>
      </c>
      <c r="K35" s="638">
        <f t="shared" si="3"/>
        <v>40.052334699999996</v>
      </c>
      <c r="L35" s="638">
        <f t="shared" si="3"/>
        <v>40.736896899999998</v>
      </c>
      <c r="M35" s="638">
        <f t="shared" si="3"/>
        <v>49.674327500000004</v>
      </c>
      <c r="N35" s="638">
        <f t="shared" si="3"/>
        <v>50.628466699999997</v>
      </c>
      <c r="O35" s="638">
        <f t="shared" si="3"/>
        <v>51.8668871</v>
      </c>
      <c r="P35" s="638">
        <f t="shared" si="3"/>
        <v>53.3471099</v>
      </c>
      <c r="Q35" s="624"/>
      <c r="R35" s="624"/>
      <c r="S35" s="624"/>
      <c r="T35" s="625"/>
      <c r="U35" s="625"/>
      <c r="V35" s="626"/>
    </row>
    <row r="36" spans="1:22" s="536" customFormat="1" ht="60.75" customHeight="1">
      <c r="B36" s="483"/>
      <c r="D36" s="641">
        <f>ROUND(SUM(D29:D35),2)</f>
        <v>244.73</v>
      </c>
      <c r="E36" s="641">
        <f>ROUND(SUM(E29:E35),2)</f>
        <v>247.45</v>
      </c>
      <c r="F36" s="641">
        <f t="shared" ref="F36:P36" si="4">ROUND(SUM(F29:F35),2)</f>
        <v>250.98</v>
      </c>
      <c r="G36" s="641">
        <f t="shared" si="4"/>
        <v>255.78</v>
      </c>
      <c r="H36" s="641">
        <f t="shared" si="4"/>
        <v>259.52999999999997</v>
      </c>
      <c r="I36" s="641">
        <f t="shared" si="4"/>
        <v>263.55</v>
      </c>
      <c r="J36" s="641">
        <f t="shared" si="4"/>
        <v>328.46</v>
      </c>
      <c r="K36" s="641">
        <f t="shared" si="4"/>
        <v>334.23</v>
      </c>
      <c r="L36" s="641">
        <f t="shared" si="4"/>
        <v>339.94</v>
      </c>
      <c r="M36" s="641">
        <f t="shared" si="4"/>
        <v>414.52</v>
      </c>
      <c r="N36" s="641">
        <f t="shared" si="4"/>
        <v>422.49</v>
      </c>
      <c r="O36" s="641">
        <f t="shared" si="4"/>
        <v>432.82</v>
      </c>
      <c r="P36" s="641">
        <f t="shared" si="4"/>
        <v>445.17</v>
      </c>
      <c r="Q36" s="483"/>
      <c r="R36" s="483"/>
      <c r="S36" s="483"/>
      <c r="T36" s="491"/>
      <c r="U36" s="491"/>
      <c r="V36" s="490"/>
    </row>
    <row r="37" spans="1:22" s="536" customFormat="1" ht="60.75" customHeight="1">
      <c r="B37" s="1648"/>
      <c r="C37" s="1658" t="s">
        <v>2007</v>
      </c>
      <c r="D37" s="713">
        <f>(((2/3*145.6)*0.7)+D33)*0.25</f>
        <v>19.631666666666664</v>
      </c>
      <c r="E37" s="713">
        <f>(((2/3*145.6)*0.7)+E33)*0.25</f>
        <v>20.136666666666663</v>
      </c>
      <c r="F37" s="713">
        <f>(((2/3*145.6)*0.7)+F33)*0.25</f>
        <v>20.766666666666666</v>
      </c>
      <c r="G37" s="713">
        <f>(((2/3*145.6)*0.7)+G33)*0.25</f>
        <v>21.606666666666666</v>
      </c>
      <c r="H37" s="713">
        <f t="shared" ref="H37:T37" si="5">(((2/3*145.6)*0.7)+H33)*0.25</f>
        <v>22.236666666666665</v>
      </c>
      <c r="I37" s="713">
        <f t="shared" si="5"/>
        <v>22.866666666666664</v>
      </c>
      <c r="J37" s="713">
        <f>(((2/3*145.6)*0.8*1.1)+J33)*0.25</f>
        <v>28.074666666666669</v>
      </c>
      <c r="K37" s="713">
        <f>(((2/3*145.6)*0.8*1.1)+K33)*0.25</f>
        <v>28.914666666666669</v>
      </c>
      <c r="L37" s="713">
        <f>(((2/3*145.6)*0.8*1.1)+L33)*0.25</f>
        <v>29.754666666666672</v>
      </c>
      <c r="M37" s="713">
        <f>(((2/3*145.6)*0.9*1.2)+M33)*0.25</f>
        <v>35.658000000000001</v>
      </c>
      <c r="N37" s="713">
        <f>(((2/3*145.6)*0.9*1.2)+N33)*0.25</f>
        <v>36.707999999999998</v>
      </c>
      <c r="O37" s="713">
        <f>(((2/3*145.6)*0.9*1.2)+O33)*0.25</f>
        <v>37.967999999999996</v>
      </c>
      <c r="P37" s="713">
        <f>(((2/3*145.6)*0.9*1.2)+P33)*0.25</f>
        <v>39.438000000000002</v>
      </c>
      <c r="Q37" s="713">
        <f t="shared" si="5"/>
        <v>16.986666666666665</v>
      </c>
      <c r="R37" s="713">
        <f t="shared" si="5"/>
        <v>16.986666666666665</v>
      </c>
      <c r="S37" s="713">
        <f t="shared" si="5"/>
        <v>16.986666666666665</v>
      </c>
      <c r="T37" s="713">
        <f t="shared" si="5"/>
        <v>16.986666666666665</v>
      </c>
      <c r="U37" s="491"/>
      <c r="V37" s="490"/>
    </row>
    <row r="38" spans="1:22" s="536" customFormat="1" ht="60.75" customHeight="1">
      <c r="B38" s="483"/>
      <c r="C38" s="1653" t="s">
        <v>591</v>
      </c>
      <c r="D38" s="1652">
        <f>SUM(D36:D37)</f>
        <v>264.36166666666668</v>
      </c>
      <c r="E38" s="1652">
        <f t="shared" ref="E38:P38" si="6">SUM(E36:E37)</f>
        <v>267.58666666666664</v>
      </c>
      <c r="F38" s="1652">
        <f t="shared" si="6"/>
        <v>271.74666666666667</v>
      </c>
      <c r="G38" s="1652">
        <f t="shared" si="6"/>
        <v>277.38666666666666</v>
      </c>
      <c r="H38" s="1652">
        <f t="shared" si="6"/>
        <v>281.76666666666665</v>
      </c>
      <c r="I38" s="1652">
        <f t="shared" si="6"/>
        <v>286.41666666666669</v>
      </c>
      <c r="J38" s="1652">
        <f t="shared" si="6"/>
        <v>356.53466666666662</v>
      </c>
      <c r="K38" s="1652">
        <f t="shared" si="6"/>
        <v>363.14466666666669</v>
      </c>
      <c r="L38" s="1652">
        <f t="shared" si="6"/>
        <v>369.69466666666665</v>
      </c>
      <c r="M38" s="1652">
        <f t="shared" si="6"/>
        <v>450.178</v>
      </c>
      <c r="N38" s="1652">
        <f t="shared" si="6"/>
        <v>459.19799999999998</v>
      </c>
      <c r="O38" s="1652">
        <f t="shared" si="6"/>
        <v>470.78800000000001</v>
      </c>
      <c r="P38" s="1652">
        <f t="shared" si="6"/>
        <v>484.608</v>
      </c>
      <c r="Q38" s="483"/>
      <c r="R38" s="483"/>
      <c r="S38" s="483"/>
      <c r="T38" s="491"/>
      <c r="U38" s="491"/>
      <c r="V38" s="490"/>
    </row>
    <row r="39" spans="1:22" ht="60.75" customHeight="1">
      <c r="B39" s="642"/>
      <c r="C39" s="643"/>
      <c r="D39" s="643"/>
      <c r="E39" s="643"/>
      <c r="F39" s="643"/>
      <c r="G39" s="643"/>
      <c r="H39" s="643"/>
      <c r="I39" s="643"/>
      <c r="J39" s="643"/>
      <c r="K39" s="643"/>
      <c r="L39" s="630">
        <v>0</v>
      </c>
      <c r="M39" s="643"/>
      <c r="N39" s="643"/>
      <c r="O39" s="643"/>
      <c r="P39" s="1212"/>
      <c r="Q39" s="461"/>
      <c r="R39" s="461"/>
      <c r="S39" s="461"/>
      <c r="T39" s="461"/>
      <c r="U39" s="461"/>
      <c r="V39" s="461"/>
    </row>
    <row r="40" spans="1:22" ht="60.75" customHeight="1">
      <c r="B40" s="1204" t="s">
        <v>1148</v>
      </c>
      <c r="C40" s="1209"/>
      <c r="D40" s="1209"/>
      <c r="E40" s="1209"/>
      <c r="F40" s="1664" t="s">
        <v>2009</v>
      </c>
      <c r="G40" s="1209"/>
      <c r="H40" s="1209"/>
      <c r="I40" s="1209"/>
      <c r="J40" s="1209"/>
      <c r="K40" s="833"/>
      <c r="L40" s="1210"/>
      <c r="M40" s="1210"/>
      <c r="N40" s="1211"/>
      <c r="O40" s="1211"/>
      <c r="P40" s="510"/>
      <c r="Q40" s="466"/>
      <c r="R40" s="461"/>
      <c r="S40" s="461"/>
      <c r="T40" s="461"/>
      <c r="U40" s="461"/>
      <c r="V40" s="461"/>
    </row>
    <row r="41" spans="1:22" ht="60.75" customHeight="1">
      <c r="B41" s="512" t="s">
        <v>583</v>
      </c>
      <c r="C41" s="600"/>
      <c r="D41" s="613">
        <v>63</v>
      </c>
      <c r="E41" s="613">
        <v>75</v>
      </c>
      <c r="F41" s="613">
        <v>90</v>
      </c>
      <c r="G41" s="613">
        <v>110</v>
      </c>
      <c r="H41" s="613">
        <v>125</v>
      </c>
      <c r="I41" s="613">
        <v>140</v>
      </c>
      <c r="J41" s="613">
        <v>160</v>
      </c>
      <c r="K41" s="613">
        <v>180</v>
      </c>
      <c r="L41" s="613">
        <v>200</v>
      </c>
      <c r="M41" s="613">
        <v>225</v>
      </c>
      <c r="N41" s="613">
        <v>250</v>
      </c>
      <c r="O41" s="613">
        <v>280</v>
      </c>
      <c r="P41" s="614">
        <v>315</v>
      </c>
      <c r="Q41" s="461" t="s">
        <v>629</v>
      </c>
      <c r="R41" s="461" t="s">
        <v>630</v>
      </c>
      <c r="S41" s="461"/>
      <c r="T41" s="466"/>
      <c r="U41" s="466"/>
      <c r="V41" s="608"/>
    </row>
    <row r="42" spans="1:22" ht="60.75" customHeight="1">
      <c r="B42" s="615"/>
      <c r="C42" s="616"/>
      <c r="D42" s="617"/>
      <c r="E42" s="617"/>
      <c r="F42" s="617"/>
      <c r="G42" s="617"/>
      <c r="H42" s="617"/>
      <c r="I42" s="617"/>
      <c r="J42" s="617"/>
      <c r="K42" s="617"/>
      <c r="L42" s="617"/>
      <c r="M42" s="617"/>
      <c r="N42" s="617"/>
      <c r="O42" s="617"/>
      <c r="P42" s="618"/>
      <c r="Q42" s="461"/>
      <c r="R42" s="461"/>
      <c r="S42" s="461"/>
      <c r="T42" s="466"/>
      <c r="U42" s="466"/>
      <c r="V42" s="608"/>
    </row>
    <row r="43" spans="1:22" s="627" customFormat="1" ht="60.75" customHeight="1">
      <c r="A43" s="619">
        <v>1</v>
      </c>
      <c r="B43" s="620" t="s">
        <v>1145</v>
      </c>
      <c r="C43" s="621"/>
      <c r="D43" s="622">
        <v>98</v>
      </c>
      <c r="E43" s="622">
        <v>138</v>
      </c>
      <c r="F43" s="622">
        <v>197</v>
      </c>
      <c r="G43" s="622">
        <v>296</v>
      </c>
      <c r="H43" s="622">
        <v>378</v>
      </c>
      <c r="I43" s="622">
        <v>474</v>
      </c>
      <c r="J43" s="622">
        <v>621</v>
      </c>
      <c r="K43" s="622">
        <v>780</v>
      </c>
      <c r="L43" s="622">
        <v>964</v>
      </c>
      <c r="M43" s="622">
        <v>1245</v>
      </c>
      <c r="N43" s="622">
        <v>1532</v>
      </c>
      <c r="O43" s="622">
        <v>1921</v>
      </c>
      <c r="P43" s="623">
        <v>2435</v>
      </c>
      <c r="Q43" s="623">
        <f>ROUND(1*1.3*E25,2)</f>
        <v>0</v>
      </c>
      <c r="R43" s="623">
        <f>ROUND(1*1.3*E25,2)</f>
        <v>0</v>
      </c>
      <c r="S43" s="624"/>
      <c r="T43" s="625"/>
      <c r="U43" s="625"/>
      <c r="V43" s="626"/>
    </row>
    <row r="44" spans="1:22" s="627" customFormat="1" ht="60.75" customHeight="1">
      <c r="A44" s="619"/>
      <c r="B44" s="639"/>
      <c r="C44" s="1651" t="s">
        <v>2004</v>
      </c>
      <c r="D44" s="641">
        <f>+D43</f>
        <v>98</v>
      </c>
      <c r="E44" s="641">
        <f t="shared" ref="E44:P44" si="7">+E43</f>
        <v>138</v>
      </c>
      <c r="F44" s="641">
        <f t="shared" si="7"/>
        <v>197</v>
      </c>
      <c r="G44" s="641">
        <f t="shared" si="7"/>
        <v>296</v>
      </c>
      <c r="H44" s="641">
        <f t="shared" si="7"/>
        <v>378</v>
      </c>
      <c r="I44" s="641">
        <f t="shared" si="7"/>
        <v>474</v>
      </c>
      <c r="J44" s="641">
        <f t="shared" si="7"/>
        <v>621</v>
      </c>
      <c r="K44" s="641">
        <f t="shared" si="7"/>
        <v>780</v>
      </c>
      <c r="L44" s="641">
        <f t="shared" si="7"/>
        <v>964</v>
      </c>
      <c r="M44" s="641">
        <f t="shared" si="7"/>
        <v>1245</v>
      </c>
      <c r="N44" s="641">
        <f t="shared" si="7"/>
        <v>1532</v>
      </c>
      <c r="O44" s="641">
        <f t="shared" si="7"/>
        <v>1921</v>
      </c>
      <c r="P44" s="641">
        <f t="shared" si="7"/>
        <v>2435</v>
      </c>
      <c r="Q44" s="658"/>
      <c r="R44" s="658"/>
      <c r="S44" s="624"/>
      <c r="T44" s="625"/>
      <c r="U44" s="625"/>
      <c r="V44" s="626"/>
    </row>
    <row r="45" spans="1:22" s="627" customFormat="1" ht="60.75" customHeight="1">
      <c r="A45" s="619"/>
      <c r="B45" s="1208"/>
      <c r="C45" s="624"/>
      <c r="D45" s="658"/>
      <c r="E45" s="658"/>
      <c r="F45" s="658"/>
      <c r="G45" s="658"/>
      <c r="H45" s="658"/>
      <c r="I45" s="658"/>
      <c r="J45" s="658"/>
      <c r="K45" s="658"/>
      <c r="L45" s="658"/>
      <c r="M45" s="658"/>
      <c r="N45" s="658"/>
      <c r="O45" s="658"/>
      <c r="P45" s="658"/>
      <c r="Q45" s="658"/>
      <c r="R45" s="658"/>
      <c r="S45" s="624"/>
      <c r="T45" s="625"/>
      <c r="U45" s="625"/>
      <c r="V45" s="626"/>
    </row>
    <row r="46" spans="1:22" ht="60.75" customHeight="1">
      <c r="B46" s="1206"/>
      <c r="C46" s="461"/>
      <c r="D46" s="461"/>
      <c r="E46" s="461"/>
      <c r="F46" s="461"/>
      <c r="G46" s="461"/>
      <c r="H46" s="461"/>
      <c r="I46" s="461"/>
      <c r="J46" s="461"/>
      <c r="K46" s="461"/>
      <c r="L46" s="461"/>
      <c r="M46" s="461"/>
      <c r="N46" s="461"/>
      <c r="O46" s="461"/>
      <c r="P46" s="461"/>
      <c r="Q46" s="461"/>
      <c r="R46" s="461"/>
      <c r="S46" s="461"/>
      <c r="T46" s="461"/>
      <c r="U46" s="461"/>
      <c r="V46" s="461"/>
    </row>
    <row r="47" spans="1:22" ht="60.75" customHeight="1">
      <c r="B47" s="1204" t="s">
        <v>1141</v>
      </c>
      <c r="C47" s="1205"/>
      <c r="D47" s="461"/>
      <c r="E47" s="461"/>
      <c r="F47" s="461"/>
      <c r="G47" s="609"/>
      <c r="H47" s="610"/>
      <c r="I47" s="461"/>
      <c r="J47" s="461"/>
      <c r="K47" s="608"/>
      <c r="L47" s="461"/>
      <c r="M47" s="461"/>
      <c r="N47" s="461"/>
      <c r="O47" s="461"/>
      <c r="P47" s="461"/>
      <c r="Q47" s="461"/>
      <c r="R47" s="461"/>
      <c r="S47" s="461"/>
      <c r="T47" s="461"/>
      <c r="U47" s="461"/>
      <c r="V47" s="461"/>
    </row>
    <row r="48" spans="1:22" ht="60.75" customHeight="1" thickBot="1">
      <c r="A48" s="612">
        <v>2</v>
      </c>
      <c r="B48" s="1988" t="s">
        <v>638</v>
      </c>
      <c r="C48" s="1989"/>
      <c r="D48" s="1989"/>
      <c r="E48" s="1989"/>
      <c r="F48" s="1989"/>
      <c r="G48" s="1989"/>
      <c r="H48" s="1989"/>
      <c r="I48" s="1989"/>
      <c r="J48" s="1989"/>
      <c r="K48" s="1989"/>
      <c r="L48" s="1989"/>
      <c r="M48" s="1989"/>
      <c r="N48" s="1989"/>
      <c r="O48" s="1989"/>
      <c r="P48" s="1989"/>
      <c r="Q48" s="461"/>
      <c r="R48" s="461"/>
      <c r="S48" s="461"/>
      <c r="T48" s="461"/>
      <c r="U48" s="461"/>
      <c r="V48" s="461"/>
    </row>
    <row r="49" spans="1:22" ht="60.75" customHeight="1">
      <c r="B49" s="1990" t="s">
        <v>579</v>
      </c>
      <c r="C49" s="1991"/>
      <c r="D49" s="1869" t="s">
        <v>639</v>
      </c>
      <c r="E49" s="1869"/>
      <c r="F49" s="1869"/>
      <c r="G49" s="1869"/>
      <c r="H49" s="1869"/>
      <c r="I49" s="1869"/>
      <c r="J49" s="1869" t="s">
        <v>581</v>
      </c>
      <c r="K49" s="1869"/>
      <c r="L49" s="1869"/>
      <c r="M49" s="1994" t="s">
        <v>582</v>
      </c>
      <c r="N49" s="1995"/>
      <c r="O49" s="1995"/>
      <c r="P49" s="1865"/>
      <c r="Q49" s="1869" t="s">
        <v>640</v>
      </c>
      <c r="R49" s="1869"/>
      <c r="S49" s="1869"/>
      <c r="T49" s="1869"/>
      <c r="U49" s="461"/>
      <c r="V49" s="461"/>
    </row>
    <row r="50" spans="1:22" ht="60.75" customHeight="1" thickBot="1">
      <c r="B50" s="1992"/>
      <c r="C50" s="1993"/>
      <c r="D50" s="1870"/>
      <c r="E50" s="1870"/>
      <c r="F50" s="1870"/>
      <c r="G50" s="1870"/>
      <c r="H50" s="1870"/>
      <c r="I50" s="1870"/>
      <c r="J50" s="1870"/>
      <c r="K50" s="1870"/>
      <c r="L50" s="1870"/>
      <c r="M50" s="1996"/>
      <c r="N50" s="1997"/>
      <c r="O50" s="1997"/>
      <c r="P50" s="1998"/>
      <c r="Q50" s="1870"/>
      <c r="R50" s="1870"/>
      <c r="S50" s="1870"/>
      <c r="T50" s="1870"/>
      <c r="U50" s="461"/>
      <c r="V50" s="461"/>
    </row>
    <row r="51" spans="1:22" s="536" customFormat="1" ht="60.75" customHeight="1">
      <c r="A51" s="646"/>
      <c r="B51" s="647" t="s">
        <v>583</v>
      </c>
      <c r="C51" s="648"/>
      <c r="D51" s="649">
        <v>63</v>
      </c>
      <c r="E51" s="649">
        <v>75</v>
      </c>
      <c r="F51" s="649">
        <v>90</v>
      </c>
      <c r="G51" s="649">
        <v>110</v>
      </c>
      <c r="H51" s="649">
        <v>125</v>
      </c>
      <c r="I51" s="649">
        <v>140</v>
      </c>
      <c r="J51" s="649">
        <v>160</v>
      </c>
      <c r="K51" s="649">
        <v>180</v>
      </c>
      <c r="L51" s="649">
        <v>200</v>
      </c>
      <c r="M51" s="649">
        <v>225</v>
      </c>
      <c r="N51" s="649">
        <v>250</v>
      </c>
      <c r="O51" s="649">
        <v>280</v>
      </c>
      <c r="P51" s="650">
        <v>315</v>
      </c>
      <c r="Q51" s="650">
        <v>355</v>
      </c>
      <c r="R51" s="650">
        <v>400</v>
      </c>
      <c r="S51" s="651">
        <v>450</v>
      </c>
      <c r="T51" s="483"/>
      <c r="U51" s="483"/>
      <c r="V51" s="483"/>
    </row>
    <row r="52" spans="1:22" s="536" customFormat="1" ht="60.75" customHeight="1">
      <c r="A52" s="646"/>
      <c r="B52" s="652"/>
      <c r="C52" s="653"/>
      <c r="D52" s="654"/>
      <c r="E52" s="654"/>
      <c r="F52" s="654"/>
      <c r="G52" s="654"/>
      <c r="H52" s="654"/>
      <c r="I52" s="654"/>
      <c r="J52" s="654"/>
      <c r="K52" s="654"/>
      <c r="L52" s="654"/>
      <c r="M52" s="654"/>
      <c r="N52" s="654"/>
      <c r="O52" s="654"/>
      <c r="P52" s="655"/>
      <c r="Q52" s="483"/>
      <c r="R52" s="483"/>
      <c r="S52" s="483"/>
      <c r="T52" s="483"/>
      <c r="U52" s="483"/>
      <c r="V52" s="483"/>
    </row>
    <row r="53" spans="1:22" s="627" customFormat="1" ht="60.75" customHeight="1">
      <c r="A53" s="619">
        <v>1</v>
      </c>
      <c r="B53" s="656" t="s">
        <v>631</v>
      </c>
      <c r="C53" s="657"/>
      <c r="D53" s="630">
        <f>ROUND(0.7*1*E12,2)</f>
        <v>126.77</v>
      </c>
      <c r="E53" s="630">
        <f>ROUND(0.7*1*E12,2)</f>
        <v>126.77</v>
      </c>
      <c r="F53" s="630">
        <f>ROUND(0.7*1*E12,2)</f>
        <v>126.77</v>
      </c>
      <c r="G53" s="630">
        <f>ROUND(0.7*1*E12,2)</f>
        <v>126.77</v>
      </c>
      <c r="H53" s="630">
        <f>ROUND(0.7*1*E12,2)</f>
        <v>126.77</v>
      </c>
      <c r="I53" s="630">
        <f>ROUND(0.7*1*E12,2)</f>
        <v>126.77</v>
      </c>
      <c r="J53" s="630">
        <f>ROUND(0.8*1.1*E12,2)</f>
        <v>159.37</v>
      </c>
      <c r="K53" s="630">
        <f>ROUND(0.8*1.1*E12,2)</f>
        <v>159.37</v>
      </c>
      <c r="L53" s="630">
        <f>ROUND(0.8*1.1*E12,2)</f>
        <v>159.37</v>
      </c>
      <c r="M53" s="630">
        <f>ROUND(0.9*1.2*E12,2)</f>
        <v>195.59</v>
      </c>
      <c r="N53" s="630">
        <f>ROUND(0.9*1.2*E12,2)</f>
        <v>195.59</v>
      </c>
      <c r="O53" s="630">
        <f>ROUND(0.9*1.2*E12,2)</f>
        <v>195.59</v>
      </c>
      <c r="P53" s="631">
        <f>ROUND(0.9*1.2*E12,2)</f>
        <v>195.59</v>
      </c>
      <c r="Q53" s="631">
        <f>ROUND(1*1.4*E12,2)</f>
        <v>253.54</v>
      </c>
      <c r="R53" s="631">
        <f>ROUND(1*1.4*E12,2)</f>
        <v>253.54</v>
      </c>
      <c r="S53" s="631">
        <f>ROUND(1*1.4*E12,2)</f>
        <v>253.54</v>
      </c>
      <c r="T53" s="624"/>
      <c r="U53" s="624"/>
      <c r="V53" s="624"/>
    </row>
    <row r="54" spans="1:22" s="627" customFormat="1" ht="60.75" customHeight="1">
      <c r="A54" s="619">
        <v>2</v>
      </c>
      <c r="B54" s="628" t="s">
        <v>641</v>
      </c>
      <c r="C54" s="629"/>
      <c r="D54" s="630">
        <f>ROUND(0.7*1*P15*2/3*0.75,2)</f>
        <v>77.08</v>
      </c>
      <c r="E54" s="630">
        <f>+D54</f>
        <v>77.08</v>
      </c>
      <c r="F54" s="630">
        <f t="shared" ref="F54:I54" si="8">+E54</f>
        <v>77.08</v>
      </c>
      <c r="G54" s="630">
        <f t="shared" si="8"/>
        <v>77.08</v>
      </c>
      <c r="H54" s="630">
        <f t="shared" si="8"/>
        <v>77.08</v>
      </c>
      <c r="I54" s="630">
        <f t="shared" si="8"/>
        <v>77.08</v>
      </c>
      <c r="J54" s="630">
        <f>ROUND(0.8*1.1*P15*2/3*0.75,2)</f>
        <v>96.9</v>
      </c>
      <c r="K54" s="630">
        <f>+J54</f>
        <v>96.9</v>
      </c>
      <c r="L54" s="630">
        <f>+K54</f>
        <v>96.9</v>
      </c>
      <c r="M54" s="630">
        <f>ROUND(0.9*1.2*P15*2/3*0.75,2)</f>
        <v>118.92</v>
      </c>
      <c r="N54" s="630">
        <f>+M54</f>
        <v>118.92</v>
      </c>
      <c r="O54" s="630">
        <f>+N54</f>
        <v>118.92</v>
      </c>
      <c r="P54" s="631">
        <f>+O54</f>
        <v>118.92</v>
      </c>
      <c r="Q54" s="631">
        <f>ROUND(1*1.4*P15/3*0.75,2)</f>
        <v>77.08</v>
      </c>
      <c r="R54" s="631">
        <f>ROUND(1*1.4*P15/3*0.75,2)</f>
        <v>77.08</v>
      </c>
      <c r="S54" s="631">
        <f>ROUND(1*1.4*P15/3*0.75,2)</f>
        <v>77.08</v>
      </c>
      <c r="T54" s="624"/>
      <c r="U54" s="624"/>
      <c r="V54" s="624"/>
    </row>
    <row r="55" spans="1:22" s="627" customFormat="1" ht="60.75" customHeight="1">
      <c r="A55" s="619">
        <v>3</v>
      </c>
      <c r="B55" s="628" t="s">
        <v>634</v>
      </c>
      <c r="C55" s="629"/>
      <c r="D55" s="630">
        <f>ROUND((F8+F7)*(0.7*1-(PI()*(D51/1000)^2/4)),2)</f>
        <v>0</v>
      </c>
      <c r="E55" s="630">
        <f>ROUND((F8+F7)*(0.7*1-(PI()*(E51/1000)^2/4)),2)</f>
        <v>0</v>
      </c>
      <c r="F55" s="630">
        <f>ROUND((F8+F7)*(0.7*1-(PI()*(F51/1000)^2/4)),2)</f>
        <v>0</v>
      </c>
      <c r="G55" s="630">
        <f>ROUND((F8+F7)*(0.7*1-(PI()*(G51/1000)^2/4)),2)</f>
        <v>0</v>
      </c>
      <c r="H55" s="630">
        <f>ROUND((F8+F7)*(0.7*1-(PI()*(H51/1000)^2/4)),2)</f>
        <v>0</v>
      </c>
      <c r="I55" s="630">
        <f>ROUND((F8+F7)*(0.7*1-(PI()*(I51/1000)^2/4)),2)</f>
        <v>0</v>
      </c>
      <c r="J55" s="630">
        <f>ROUND((F8+F7)*(0.8*1.1-(PI()*(J51/1000)^2/4)),2)</f>
        <v>0</v>
      </c>
      <c r="K55" s="630">
        <f>ROUND((F8+F7)*(0.8*1.1-(PI()*(K51/1000)^2/4)),2)</f>
        <v>0</v>
      </c>
      <c r="L55" s="630">
        <f>ROUND((F8+F7)*(0.8*1.1-(PI()*(L51/1000)^2/4)),2)</f>
        <v>0</v>
      </c>
      <c r="M55" s="630">
        <f>ROUND((E8+E7)*(0.9*1.2-(PI()*(M51/1000)^2/4)),2)</f>
        <v>0</v>
      </c>
      <c r="N55" s="630">
        <f>ROUND((F8+F7)*(0.9*1.2-(PI()*(N51/1000)^2/4)),2)</f>
        <v>0</v>
      </c>
      <c r="O55" s="630">
        <f>ROUND((F8+F7)*(0.9*1.2-(PI()*(O51/1000)^2/4)),2)</f>
        <v>0</v>
      </c>
      <c r="P55" s="631">
        <f>ROUND((F8+F7)*(0.9*1.2-(PI()*(P51/1000)^2/4)),2)</f>
        <v>0</v>
      </c>
      <c r="Q55" s="658">
        <v>0</v>
      </c>
      <c r="R55" s="658">
        <v>0</v>
      </c>
      <c r="S55" s="658">
        <v>0</v>
      </c>
      <c r="T55" s="624"/>
      <c r="U55" s="624"/>
      <c r="V55" s="624"/>
    </row>
    <row r="56" spans="1:22" s="627" customFormat="1" ht="60.75" customHeight="1">
      <c r="A56" s="619">
        <v>4</v>
      </c>
      <c r="B56" s="1977" t="s">
        <v>642</v>
      </c>
      <c r="C56" s="1978"/>
      <c r="D56" s="1654">
        <v>39</v>
      </c>
      <c r="E56" s="1655">
        <v>43</v>
      </c>
      <c r="F56" s="1655">
        <v>48</v>
      </c>
      <c r="G56" s="1655">
        <v>59</v>
      </c>
      <c r="H56" s="1655">
        <v>70</v>
      </c>
      <c r="I56" s="1655">
        <v>74</v>
      </c>
      <c r="J56" s="1655">
        <v>80</v>
      </c>
      <c r="K56" s="1655">
        <v>88</v>
      </c>
      <c r="L56" s="1655">
        <v>96</v>
      </c>
      <c r="M56" s="1655">
        <v>106</v>
      </c>
      <c r="N56" s="1655">
        <v>112</v>
      </c>
      <c r="O56" s="1655">
        <v>124</v>
      </c>
      <c r="P56" s="1656">
        <v>192</v>
      </c>
      <c r="Q56" s="624">
        <v>204</v>
      </c>
      <c r="R56" s="624">
        <v>227</v>
      </c>
      <c r="S56" s="624">
        <v>252</v>
      </c>
      <c r="T56" s="624"/>
      <c r="U56" s="624"/>
      <c r="V56" s="624"/>
    </row>
    <row r="57" spans="1:22" s="627" customFormat="1" ht="60.75" customHeight="1">
      <c r="A57" s="619"/>
      <c r="B57" s="1979" t="s">
        <v>1146</v>
      </c>
      <c r="C57" s="1980"/>
      <c r="D57" s="638">
        <f>D44*0.5%</f>
        <v>0.49</v>
      </c>
      <c r="E57" s="638">
        <f t="shared" ref="E57:P57" si="9">E44*0.5%</f>
        <v>0.69000000000000006</v>
      </c>
      <c r="F57" s="638">
        <f t="shared" si="9"/>
        <v>0.98499999999999999</v>
      </c>
      <c r="G57" s="638">
        <f t="shared" si="9"/>
        <v>1.48</v>
      </c>
      <c r="H57" s="638">
        <f t="shared" si="9"/>
        <v>1.8900000000000001</v>
      </c>
      <c r="I57" s="638">
        <f t="shared" si="9"/>
        <v>2.37</v>
      </c>
      <c r="J57" s="638">
        <f t="shared" si="9"/>
        <v>3.105</v>
      </c>
      <c r="K57" s="638">
        <f t="shared" si="9"/>
        <v>3.9</v>
      </c>
      <c r="L57" s="638">
        <f t="shared" si="9"/>
        <v>4.82</v>
      </c>
      <c r="M57" s="638">
        <f t="shared" si="9"/>
        <v>6.2250000000000005</v>
      </c>
      <c r="N57" s="638">
        <f t="shared" si="9"/>
        <v>7.66</v>
      </c>
      <c r="O57" s="638">
        <f t="shared" si="9"/>
        <v>9.6050000000000004</v>
      </c>
      <c r="P57" s="638">
        <f t="shared" si="9"/>
        <v>12.175000000000001</v>
      </c>
      <c r="Q57" s="624"/>
      <c r="R57" s="624"/>
      <c r="S57" s="624"/>
      <c r="T57" s="624"/>
      <c r="U57" s="624"/>
      <c r="V57" s="624"/>
    </row>
    <row r="58" spans="1:22" s="627" customFormat="1" ht="60.75" customHeight="1">
      <c r="A58" s="619">
        <v>5</v>
      </c>
      <c r="B58" s="1948" t="s">
        <v>1140</v>
      </c>
      <c r="C58" s="1949"/>
      <c r="D58" s="638">
        <f>SUM(D53:D57)*13.615%</f>
        <v>33.130741</v>
      </c>
      <c r="E58" s="638">
        <f t="shared" ref="E58:P58" si="10">SUM(E53:E57)*13.615%</f>
        <v>33.702570999999999</v>
      </c>
      <c r="F58" s="638">
        <f t="shared" si="10"/>
        <v>34.423485249999999</v>
      </c>
      <c r="G58" s="638">
        <f t="shared" si="10"/>
        <v>35.988529500000006</v>
      </c>
      <c r="H58" s="638">
        <f t="shared" si="10"/>
        <v>37.542000999999999</v>
      </c>
      <c r="I58" s="638">
        <f t="shared" si="10"/>
        <v>38.151952999999999</v>
      </c>
      <c r="J58" s="638">
        <f t="shared" si="10"/>
        <v>46.205906249999998</v>
      </c>
      <c r="K58" s="638">
        <f t="shared" si="10"/>
        <v>47.403345499999993</v>
      </c>
      <c r="L58" s="638">
        <f t="shared" si="10"/>
        <v>48.617803499999994</v>
      </c>
      <c r="M58" s="638">
        <f t="shared" si="10"/>
        <v>58.099970249999998</v>
      </c>
      <c r="N58" s="638">
        <f t="shared" si="10"/>
        <v>59.1122455</v>
      </c>
      <c r="O58" s="638">
        <f t="shared" si="10"/>
        <v>61.010857250000001</v>
      </c>
      <c r="P58" s="638">
        <f t="shared" si="10"/>
        <v>70.618962749999994</v>
      </c>
      <c r="Q58" s="638">
        <f t="shared" ref="Q58:S58" si="11">(0.9*1.2*1/3*$F$10+Q56)*$I$2</f>
        <v>70.819800000000001</v>
      </c>
      <c r="R58" s="638">
        <f t="shared" si="11"/>
        <v>76.569800000000001</v>
      </c>
      <c r="S58" s="638">
        <f t="shared" si="11"/>
        <v>82.819800000000001</v>
      </c>
      <c r="T58" s="624"/>
      <c r="U58" s="624"/>
      <c r="V58" s="624"/>
    </row>
    <row r="59" spans="1:22" s="536" customFormat="1" ht="60.75" customHeight="1">
      <c r="B59" s="662"/>
      <c r="C59" s="663"/>
      <c r="D59" s="641">
        <f>ROUND(SUM(D53:D58),2)</f>
        <v>276.47000000000003</v>
      </c>
      <c r="E59" s="641">
        <f t="shared" ref="E59:P59" si="12">ROUND(SUM(E53:E58),2)</f>
        <v>281.24</v>
      </c>
      <c r="F59" s="641">
        <f t="shared" si="12"/>
        <v>287.26</v>
      </c>
      <c r="G59" s="641">
        <f t="shared" si="12"/>
        <v>300.32</v>
      </c>
      <c r="H59" s="641">
        <f t="shared" si="12"/>
        <v>313.27999999999997</v>
      </c>
      <c r="I59" s="641">
        <f t="shared" si="12"/>
        <v>318.37</v>
      </c>
      <c r="J59" s="641">
        <f>ROUND(SUM(J53:J58),2)</f>
        <v>385.58</v>
      </c>
      <c r="K59" s="641">
        <f t="shared" si="12"/>
        <v>395.57</v>
      </c>
      <c r="L59" s="641">
        <f t="shared" si="12"/>
        <v>405.71</v>
      </c>
      <c r="M59" s="641">
        <f t="shared" si="12"/>
        <v>484.83</v>
      </c>
      <c r="N59" s="641">
        <f t="shared" si="12"/>
        <v>493.28</v>
      </c>
      <c r="O59" s="641">
        <f t="shared" si="12"/>
        <v>509.13</v>
      </c>
      <c r="P59" s="641">
        <f t="shared" si="12"/>
        <v>589.29999999999995</v>
      </c>
      <c r="Q59" s="641">
        <f>ROUND(SUM(Q53:Q58),2)</f>
        <v>605.44000000000005</v>
      </c>
      <c r="R59" s="641">
        <f>ROUND(SUM(R53:R58),2)</f>
        <v>634.19000000000005</v>
      </c>
      <c r="S59" s="641">
        <f>ROUND(SUM(S53:S58),2)</f>
        <v>665.44</v>
      </c>
      <c r="T59" s="483"/>
      <c r="U59" s="483"/>
      <c r="V59" s="483"/>
    </row>
    <row r="60" spans="1:22" s="536" customFormat="1" ht="60.75" customHeight="1">
      <c r="B60" s="652"/>
      <c r="C60" s="1650">
        <v>0.25</v>
      </c>
      <c r="D60" s="713">
        <f>(((2/3*145.6)*0.7)+D56)*0.25</f>
        <v>26.736666666666665</v>
      </c>
      <c r="E60" s="713">
        <f t="shared" ref="E60:I60" si="13">(((2/3*145.6)*0.7)+E56)*0.25</f>
        <v>27.736666666666665</v>
      </c>
      <c r="F60" s="713">
        <f t="shared" si="13"/>
        <v>28.986666666666665</v>
      </c>
      <c r="G60" s="713">
        <f t="shared" si="13"/>
        <v>31.736666666666665</v>
      </c>
      <c r="H60" s="713">
        <f t="shared" si="13"/>
        <v>34.486666666666665</v>
      </c>
      <c r="I60" s="713">
        <f t="shared" si="13"/>
        <v>35.486666666666665</v>
      </c>
      <c r="J60" s="713">
        <f>(((2/3*145.6)*0.8*1.1)+J56)*0.25</f>
        <v>41.354666666666674</v>
      </c>
      <c r="K60" s="713">
        <f>(((2/3*145.6)*0.8*1.1)+K56)*0.25</f>
        <v>43.354666666666674</v>
      </c>
      <c r="L60" s="713">
        <f>(((2/3*145.6)*0.8*1.1)+L56)*0.25</f>
        <v>45.354666666666674</v>
      </c>
      <c r="M60" s="713">
        <f>(((2/3*145.6)*0.9*1.2)+M56)*0.25</f>
        <v>52.707999999999998</v>
      </c>
      <c r="N60" s="713">
        <f>(((2/3*145.6)*0.9*1.2)+N56)*0.25</f>
        <v>54.207999999999998</v>
      </c>
      <c r="O60" s="713">
        <f>(((2/3*145.6)*0.9*1.2)+O56)*0.25</f>
        <v>57.207999999999998</v>
      </c>
      <c r="P60" s="713">
        <f>(((2/3*145.6)*0.9*1.2)+P56)*0.25</f>
        <v>74.207999999999998</v>
      </c>
      <c r="Q60" s="490"/>
      <c r="R60" s="490"/>
      <c r="S60" s="490"/>
      <c r="T60" s="483"/>
      <c r="U60" s="483"/>
      <c r="V60" s="483"/>
    </row>
    <row r="61" spans="1:22" s="536" customFormat="1" ht="60.75" customHeight="1">
      <c r="B61" s="652"/>
      <c r="C61" s="1653" t="s">
        <v>591</v>
      </c>
      <c r="D61" s="1652">
        <f>D59+D60</f>
        <v>303.20666666666671</v>
      </c>
      <c r="E61" s="1652">
        <f t="shared" ref="E61:T61" si="14">E59+E60</f>
        <v>308.97666666666669</v>
      </c>
      <c r="F61" s="1652">
        <f t="shared" si="14"/>
        <v>316.24666666666667</v>
      </c>
      <c r="G61" s="1652">
        <f t="shared" si="14"/>
        <v>332.05666666666667</v>
      </c>
      <c r="H61" s="1652">
        <f t="shared" si="14"/>
        <v>347.76666666666665</v>
      </c>
      <c r="I61" s="1652">
        <f t="shared" si="14"/>
        <v>353.85666666666668</v>
      </c>
      <c r="J61" s="1652">
        <f t="shared" si="14"/>
        <v>426.93466666666666</v>
      </c>
      <c r="K61" s="1652">
        <f t="shared" si="14"/>
        <v>438.92466666666667</v>
      </c>
      <c r="L61" s="1652">
        <f t="shared" si="14"/>
        <v>451.06466666666665</v>
      </c>
      <c r="M61" s="1652">
        <f t="shared" si="14"/>
        <v>537.53800000000001</v>
      </c>
      <c r="N61" s="1652">
        <f t="shared" si="14"/>
        <v>547.48799999999994</v>
      </c>
      <c r="O61" s="1652">
        <f t="shared" si="14"/>
        <v>566.33799999999997</v>
      </c>
      <c r="P61" s="1652">
        <f t="shared" si="14"/>
        <v>663.50799999999992</v>
      </c>
      <c r="Q61" s="1652">
        <f t="shared" si="14"/>
        <v>605.44000000000005</v>
      </c>
      <c r="R61" s="1652">
        <f t="shared" si="14"/>
        <v>634.19000000000005</v>
      </c>
      <c r="S61" s="1652">
        <f t="shared" si="14"/>
        <v>665.44</v>
      </c>
      <c r="T61" s="1652">
        <f t="shared" si="14"/>
        <v>0</v>
      </c>
      <c r="U61" s="483"/>
      <c r="V61" s="483"/>
    </row>
    <row r="62" spans="1:22" ht="60.75" customHeight="1">
      <c r="B62" s="664"/>
      <c r="C62" s="644"/>
      <c r="D62" s="665"/>
      <c r="E62" s="665"/>
      <c r="F62" s="665"/>
      <c r="G62" s="665"/>
      <c r="H62" s="665"/>
      <c r="I62" s="665"/>
      <c r="J62" s="665"/>
      <c r="K62" s="665"/>
      <c r="L62" s="665"/>
      <c r="M62" s="665"/>
      <c r="N62" s="665"/>
      <c r="O62" s="665"/>
      <c r="P62" s="665"/>
      <c r="Q62" s="461"/>
      <c r="R62" s="461"/>
      <c r="S62" s="461"/>
      <c r="T62" s="461"/>
      <c r="U62" s="461"/>
      <c r="V62" s="461"/>
    </row>
    <row r="63" spans="1:22" ht="60.75" customHeight="1">
      <c r="B63" s="1952" t="s">
        <v>643</v>
      </c>
      <c r="C63" s="1953"/>
      <c r="D63" s="461"/>
      <c r="E63" s="461"/>
      <c r="F63" s="461"/>
      <c r="G63" s="609"/>
      <c r="H63" s="610"/>
      <c r="I63" s="461"/>
      <c r="J63" s="461"/>
      <c r="K63" s="608"/>
      <c r="L63" s="461"/>
      <c r="M63" s="461"/>
      <c r="N63" s="461"/>
      <c r="O63" s="461"/>
      <c r="P63" s="461"/>
      <c r="Q63" s="461"/>
      <c r="R63" s="461"/>
      <c r="S63" s="461"/>
      <c r="T63" s="461"/>
      <c r="U63" s="461"/>
      <c r="V63" s="461"/>
    </row>
    <row r="64" spans="1:22" ht="60.75" customHeight="1">
      <c r="A64" s="612">
        <v>3</v>
      </c>
      <c r="B64" s="1973" t="s">
        <v>644</v>
      </c>
      <c r="C64" s="1974"/>
      <c r="D64" s="1974"/>
      <c r="E64" s="1974"/>
      <c r="F64" s="1974"/>
      <c r="G64" s="1974"/>
      <c r="H64" s="1974"/>
      <c r="I64" s="1974"/>
      <c r="J64" s="1974"/>
      <c r="K64" s="1974"/>
      <c r="L64" s="1974"/>
      <c r="M64" s="461"/>
      <c r="N64" s="461"/>
      <c r="O64" s="461"/>
      <c r="P64" s="461"/>
      <c r="Q64" s="461"/>
      <c r="R64" s="461"/>
      <c r="S64" s="461"/>
      <c r="T64" s="461"/>
      <c r="U64" s="461"/>
      <c r="V64" s="461"/>
    </row>
    <row r="65" spans="1:22" ht="60.75" customHeight="1">
      <c r="B65" s="1838" t="s">
        <v>579</v>
      </c>
      <c r="C65" s="1863"/>
      <c r="D65" s="1981" t="s">
        <v>645</v>
      </c>
      <c r="E65" s="1982"/>
      <c r="F65" s="1965"/>
      <c r="G65" s="1963" t="s">
        <v>646</v>
      </c>
      <c r="H65" s="1963" t="s">
        <v>647</v>
      </c>
      <c r="I65" s="1963" t="s">
        <v>648</v>
      </c>
      <c r="J65" s="1963" t="s">
        <v>649</v>
      </c>
      <c r="K65" s="1963" t="s">
        <v>650</v>
      </c>
      <c r="L65" s="1963" t="s">
        <v>651</v>
      </c>
      <c r="M65" s="1963" t="s">
        <v>652</v>
      </c>
      <c r="N65" s="461"/>
      <c r="O65" s="461"/>
      <c r="P65" s="461"/>
      <c r="Q65" s="461"/>
      <c r="R65" s="461"/>
      <c r="S65" s="461"/>
      <c r="T65" s="461"/>
      <c r="U65" s="461"/>
      <c r="V65" s="461"/>
    </row>
    <row r="66" spans="1:22" ht="60.75" customHeight="1" thickBot="1">
      <c r="B66" s="1840"/>
      <c r="C66" s="1864"/>
      <c r="D66" s="1983"/>
      <c r="E66" s="1984"/>
      <c r="F66" s="1966"/>
      <c r="G66" s="1964"/>
      <c r="H66" s="1964"/>
      <c r="I66" s="1964"/>
      <c r="J66" s="1964"/>
      <c r="K66" s="1964"/>
      <c r="L66" s="1964"/>
      <c r="M66" s="1964"/>
      <c r="N66" s="461"/>
      <c r="O66" s="461"/>
      <c r="P66" s="461"/>
      <c r="Q66" s="461"/>
      <c r="R66" s="461"/>
      <c r="S66" s="461"/>
      <c r="T66" s="461"/>
      <c r="U66" s="461"/>
      <c r="V66" s="461"/>
    </row>
    <row r="67" spans="1:22" ht="60.75" customHeight="1">
      <c r="B67" s="666" t="s">
        <v>583</v>
      </c>
      <c r="C67" s="667"/>
      <c r="D67" s="613">
        <v>350</v>
      </c>
      <c r="E67" s="613">
        <v>400</v>
      </c>
      <c r="F67" s="613">
        <v>450</v>
      </c>
      <c r="G67" s="613">
        <v>500</v>
      </c>
      <c r="H67" s="613">
        <v>600</v>
      </c>
      <c r="I67" s="613">
        <v>700</v>
      </c>
      <c r="J67" s="613">
        <v>800</v>
      </c>
      <c r="K67" s="613">
        <v>900</v>
      </c>
      <c r="L67" s="613">
        <v>1000</v>
      </c>
      <c r="M67" s="613">
        <v>1400</v>
      </c>
      <c r="N67" s="461"/>
      <c r="O67" s="461"/>
      <c r="P67" s="461"/>
      <c r="Q67" s="461"/>
      <c r="R67" s="461"/>
      <c r="S67" s="461"/>
      <c r="T67" s="461"/>
      <c r="U67" s="461"/>
      <c r="V67" s="461"/>
    </row>
    <row r="68" spans="1:22" ht="60.75" customHeight="1">
      <c r="B68" s="461"/>
      <c r="C68" s="461"/>
      <c r="D68" s="617"/>
      <c r="E68" s="617"/>
      <c r="F68" s="617"/>
      <c r="G68" s="617"/>
      <c r="H68" s="617"/>
      <c r="I68" s="617"/>
      <c r="J68" s="617"/>
      <c r="K68" s="617"/>
      <c r="L68" s="617"/>
      <c r="M68" s="617"/>
      <c r="N68" s="461"/>
      <c r="O68" s="461"/>
      <c r="P68" s="461"/>
      <c r="Q68" s="461"/>
      <c r="R68" s="461"/>
      <c r="S68" s="461"/>
      <c r="T68" s="461"/>
      <c r="U68" s="461"/>
      <c r="V68" s="461"/>
    </row>
    <row r="69" spans="1:22" s="627" customFormat="1" ht="60.75" customHeight="1">
      <c r="A69" s="619">
        <v>1</v>
      </c>
      <c r="B69" s="620" t="s">
        <v>631</v>
      </c>
      <c r="C69" s="621"/>
      <c r="D69" s="622">
        <f>1*1.4*E12</f>
        <v>253.53999999999996</v>
      </c>
      <c r="E69" s="622">
        <f>1*1.4*E12</f>
        <v>253.53999999999996</v>
      </c>
      <c r="F69" s="622">
        <f>1*1.4*E12</f>
        <v>253.53999999999996</v>
      </c>
      <c r="G69" s="622">
        <f>1.1*1.6*E12</f>
        <v>318.73600000000005</v>
      </c>
      <c r="H69" s="622">
        <f>1.2*1.7*E12</f>
        <v>369.44400000000002</v>
      </c>
      <c r="I69" s="622">
        <f>1.3*1.8*E12</f>
        <v>423.77400000000006</v>
      </c>
      <c r="J69" s="622">
        <f>1.4*1.9*E12</f>
        <v>481.72599999999994</v>
      </c>
      <c r="K69" s="622">
        <f>1.5*2*E12</f>
        <v>543.29999999999995</v>
      </c>
      <c r="L69" s="623">
        <f>1.6*2.1*E12</f>
        <v>608.49600000000009</v>
      </c>
      <c r="M69" s="623">
        <f>2*2.6*E12</f>
        <v>941.72</v>
      </c>
      <c r="N69" s="624"/>
      <c r="O69" s="624"/>
      <c r="P69" s="624"/>
      <c r="Q69" s="624"/>
      <c r="R69" s="624"/>
      <c r="S69" s="624"/>
      <c r="T69" s="624"/>
      <c r="U69" s="624"/>
      <c r="V69" s="624"/>
    </row>
    <row r="70" spans="1:22" s="627" customFormat="1" ht="60.75" customHeight="1">
      <c r="A70" s="619">
        <v>2</v>
      </c>
      <c r="B70" s="628" t="s">
        <v>641</v>
      </c>
      <c r="C70" s="629"/>
      <c r="D70" s="630">
        <f>ROUND(1*1.4*P15/3*0.75,2)</f>
        <v>77.08</v>
      </c>
      <c r="E70" s="630">
        <f>ROUND(1*1.4*P15/3*0.75,2)</f>
        <v>77.08</v>
      </c>
      <c r="F70" s="630">
        <f>ROUND(1*1.4*P15/3*0.75,2)</f>
        <v>77.08</v>
      </c>
      <c r="G70" s="630">
        <f>ROUND(1.1*1.6*P15/3*0.75,2)</f>
        <v>96.9</v>
      </c>
      <c r="H70" s="630">
        <f>ROUND(1.2*1.7*P15/3*0.75,2)</f>
        <v>112.31</v>
      </c>
      <c r="I70" s="630">
        <f>ROUND(1.3*1.8*P15/3*0.75,2)</f>
        <v>128.83000000000001</v>
      </c>
      <c r="J70" s="630">
        <f>ROUND(1.4*1.9*P15/3*0.75,2)</f>
        <v>146.44999999999999</v>
      </c>
      <c r="K70" s="630">
        <f>ROUND(1.5*2*P15/3*0.75,2)</f>
        <v>165.17</v>
      </c>
      <c r="L70" s="631">
        <f>ROUND(1.6*2.1*P15/3*0.75,2)</f>
        <v>184.98</v>
      </c>
      <c r="M70" s="631">
        <f>ROUND(2*2.6*P15/3*0.75,2)</f>
        <v>286.29000000000002</v>
      </c>
      <c r="N70" s="624"/>
      <c r="O70" s="624"/>
      <c r="P70" s="624"/>
      <c r="Q70" s="624"/>
      <c r="R70" s="624"/>
      <c r="S70" s="624"/>
      <c r="T70" s="624"/>
      <c r="U70" s="624"/>
      <c r="V70" s="624"/>
    </row>
    <row r="71" spans="1:22" s="627" customFormat="1" ht="60.75" customHeight="1">
      <c r="A71" s="619">
        <v>3</v>
      </c>
      <c r="B71" s="628" t="s">
        <v>634</v>
      </c>
      <c r="C71" s="629"/>
      <c r="D71" s="630">
        <f>(F8+F7)*(1*1.4-PI()*(D67/1000)^2/4)</f>
        <v>0</v>
      </c>
      <c r="E71" s="630">
        <f>(F8+F7)*(1*1.4-PI()*(E67/1000)^2/4)</f>
        <v>0</v>
      </c>
      <c r="F71" s="630">
        <f>(F8+F7)*(1*1.4-PI()*(F67/1000)^2/4)</f>
        <v>0</v>
      </c>
      <c r="G71" s="630">
        <f>(F8+F7)*(1.1*1.6-PI()*(G67/1000)^2/4)</f>
        <v>0</v>
      </c>
      <c r="H71" s="630">
        <f>(F8+F7)*(1.2*1.7-PI()*(H67/1000)^2/4)</f>
        <v>0</v>
      </c>
      <c r="I71" s="630">
        <f>(F8+F7)*(1.3*1.8-PI()*(I67/1000)^2/4)</f>
        <v>0</v>
      </c>
      <c r="J71" s="630">
        <f>(F8+F7)*(1.4*1.9-PI()*(J67/1000)^2/4)</f>
        <v>0</v>
      </c>
      <c r="K71" s="630">
        <f>(F8+F7)*(1.5*2-PI()*(K67/1000)^2/4)</f>
        <v>0</v>
      </c>
      <c r="L71" s="631">
        <f>(F8+F7)*(1.6*2.1-PI()*(L67/1000)^2/4)</f>
        <v>0</v>
      </c>
      <c r="M71" s="631">
        <v>0</v>
      </c>
      <c r="N71" s="624"/>
      <c r="O71" s="624"/>
      <c r="P71" s="624"/>
      <c r="Q71" s="624"/>
      <c r="R71" s="624"/>
      <c r="S71" s="624"/>
      <c r="T71" s="624"/>
      <c r="U71" s="624"/>
      <c r="V71" s="624"/>
    </row>
    <row r="72" spans="1:22" s="627" customFormat="1" ht="60.75" customHeight="1">
      <c r="A72" s="619">
        <v>4</v>
      </c>
      <c r="B72" s="1969" t="s">
        <v>653</v>
      </c>
      <c r="C72" s="1970"/>
      <c r="D72" s="668">
        <v>213</v>
      </c>
      <c r="E72" s="668">
        <v>230</v>
      </c>
      <c r="F72" s="668">
        <v>266</v>
      </c>
      <c r="G72" s="668">
        <v>283</v>
      </c>
      <c r="H72" s="668">
        <v>348</v>
      </c>
      <c r="I72" s="668">
        <v>408</v>
      </c>
      <c r="J72" s="668">
        <v>462</v>
      </c>
      <c r="K72" s="668">
        <v>506</v>
      </c>
      <c r="L72" s="669">
        <v>584</v>
      </c>
      <c r="M72" s="669">
        <v>656</v>
      </c>
      <c r="N72" s="624"/>
      <c r="O72" s="624"/>
      <c r="P72" s="624"/>
      <c r="Q72" s="624"/>
      <c r="R72" s="624"/>
      <c r="S72" s="624"/>
      <c r="T72" s="624"/>
      <c r="U72" s="624"/>
      <c r="V72" s="624"/>
    </row>
    <row r="73" spans="1:22" s="627" customFormat="1" ht="60.75" customHeight="1">
      <c r="A73" s="619">
        <v>5</v>
      </c>
      <c r="B73" s="1948" t="s">
        <v>636</v>
      </c>
      <c r="C73" s="1949"/>
      <c r="D73" s="638" t="e">
        <f>SUM(D69:D72)*[123]data!$H$3</f>
        <v>#REF!</v>
      </c>
      <c r="E73" s="638" t="e">
        <f>SUM(E69:E72)*[123]data!$H$3</f>
        <v>#REF!</v>
      </c>
      <c r="F73" s="638" t="e">
        <f>SUM(F69:F72)*[123]data!$H$3</f>
        <v>#REF!</v>
      </c>
      <c r="G73" s="638" t="e">
        <f>SUM(G69:G72)*[123]data!$H$3</f>
        <v>#REF!</v>
      </c>
      <c r="H73" s="638" t="e">
        <f>SUM(H69:H72)*[123]data!$H$3</f>
        <v>#REF!</v>
      </c>
      <c r="I73" s="638" t="e">
        <f>SUM(I69:I72)*[123]data!$H$3</f>
        <v>#REF!</v>
      </c>
      <c r="J73" s="638" t="e">
        <f>SUM(J69:J72)*[123]data!$H$3</f>
        <v>#REF!</v>
      </c>
      <c r="K73" s="638" t="e">
        <f>SUM(K69:K72)*[123]data!$H$3</f>
        <v>#REF!</v>
      </c>
      <c r="L73" s="638" t="e">
        <f>SUM(L69:L72)*[123]data!$H$3</f>
        <v>#REF!</v>
      </c>
      <c r="M73" s="638" t="e">
        <f>SUM(M69:M72)*[123]data!$H$3</f>
        <v>#REF!</v>
      </c>
      <c r="N73" s="638"/>
      <c r="O73" s="638"/>
      <c r="P73" s="638"/>
      <c r="Q73" s="624"/>
      <c r="R73" s="624"/>
      <c r="S73" s="624"/>
      <c r="T73" s="624"/>
      <c r="U73" s="624"/>
      <c r="V73" s="624"/>
    </row>
    <row r="74" spans="1:22" ht="60.75" customHeight="1" thickBot="1">
      <c r="A74" s="646">
        <v>5</v>
      </c>
      <c r="B74" s="670"/>
      <c r="C74" s="671" t="s">
        <v>42</v>
      </c>
      <c r="D74" s="672" t="e">
        <f>ROUND(SUM(D69:D73),2)</f>
        <v>#REF!</v>
      </c>
      <c r="E74" s="672">
        <f t="shared" ref="E74:L74" si="15">ROUND(SUM(E69:E72),2)</f>
        <v>560.62</v>
      </c>
      <c r="F74" s="672">
        <f t="shared" si="15"/>
        <v>596.62</v>
      </c>
      <c r="G74" s="672">
        <f t="shared" si="15"/>
        <v>698.64</v>
      </c>
      <c r="H74" s="672">
        <f t="shared" si="15"/>
        <v>829.75</v>
      </c>
      <c r="I74" s="672">
        <f t="shared" si="15"/>
        <v>960.6</v>
      </c>
      <c r="J74" s="672">
        <f t="shared" si="15"/>
        <v>1090.18</v>
      </c>
      <c r="K74" s="672">
        <f t="shared" si="15"/>
        <v>1214.47</v>
      </c>
      <c r="L74" s="673">
        <f t="shared" si="15"/>
        <v>1377.48</v>
      </c>
      <c r="M74" s="673">
        <f>ROUND(SUM(M69:M72),2)</f>
        <v>1884.01</v>
      </c>
      <c r="N74" s="461"/>
      <c r="O74" s="461"/>
      <c r="P74" s="461"/>
      <c r="Q74" s="461"/>
      <c r="R74" s="461"/>
      <c r="S74" s="461"/>
      <c r="T74" s="461"/>
      <c r="U74" s="461"/>
      <c r="V74" s="461"/>
    </row>
    <row r="75" spans="1:22" ht="60.75" customHeight="1">
      <c r="B75" s="461"/>
      <c r="C75" s="461"/>
      <c r="D75" s="460"/>
      <c r="E75" s="460"/>
      <c r="F75" s="460"/>
      <c r="G75" s="460"/>
      <c r="H75" s="460"/>
      <c r="I75" s="460"/>
      <c r="J75" s="460"/>
      <c r="K75" s="460"/>
      <c r="L75" s="460"/>
      <c r="M75" s="460"/>
      <c r="N75" s="461"/>
      <c r="O75" s="461"/>
      <c r="P75" s="461"/>
      <c r="Q75" s="461"/>
      <c r="R75" s="461"/>
      <c r="S75" s="461"/>
      <c r="T75" s="461"/>
      <c r="U75" s="461"/>
      <c r="V75" s="461"/>
    </row>
    <row r="76" spans="1:22" ht="60.75" customHeight="1">
      <c r="B76" s="1952" t="s">
        <v>654</v>
      </c>
      <c r="C76" s="1953"/>
      <c r="D76" s="461"/>
      <c r="E76" s="461"/>
      <c r="F76" s="461"/>
      <c r="G76" s="609"/>
      <c r="H76" s="610"/>
      <c r="I76" s="461"/>
      <c r="J76" s="461"/>
      <c r="K76" s="608"/>
      <c r="L76" s="461"/>
      <c r="M76" s="461"/>
      <c r="N76" s="461"/>
      <c r="O76" s="461"/>
      <c r="P76" s="461"/>
      <c r="Q76" s="461"/>
      <c r="R76" s="461"/>
      <c r="S76" s="461"/>
      <c r="T76" s="461"/>
      <c r="U76" s="461"/>
      <c r="V76" s="461"/>
    </row>
    <row r="77" spans="1:22" ht="60.75" customHeight="1">
      <c r="A77" s="612">
        <v>4</v>
      </c>
      <c r="B77" s="1973" t="s">
        <v>655</v>
      </c>
      <c r="C77" s="1974"/>
      <c r="D77" s="1974"/>
      <c r="E77" s="1974"/>
      <c r="F77" s="1974"/>
      <c r="G77" s="1974"/>
      <c r="H77" s="1974"/>
      <c r="I77" s="1974"/>
      <c r="J77" s="1974"/>
      <c r="K77" s="1974"/>
      <c r="L77" s="1974"/>
      <c r="M77" s="461"/>
      <c r="N77" s="461"/>
      <c r="O77" s="461"/>
      <c r="P77" s="461"/>
      <c r="Q77" s="461"/>
      <c r="R77" s="461"/>
      <c r="S77" s="461"/>
      <c r="T77" s="461"/>
      <c r="U77" s="461"/>
      <c r="V77" s="461"/>
    </row>
    <row r="78" spans="1:22" ht="60.75" customHeight="1">
      <c r="B78" s="1838" t="s">
        <v>579</v>
      </c>
      <c r="C78" s="1863"/>
      <c r="D78" s="1967" t="s">
        <v>645</v>
      </c>
      <c r="E78" s="1975"/>
      <c r="F78" s="1975"/>
      <c r="G78" s="1963" t="s">
        <v>656</v>
      </c>
      <c r="H78" s="1963" t="s">
        <v>646</v>
      </c>
      <c r="I78" s="1963" t="s">
        <v>647</v>
      </c>
      <c r="J78" s="1963" t="s">
        <v>657</v>
      </c>
      <c r="K78" s="1963" t="s">
        <v>649</v>
      </c>
      <c r="L78" s="1963" t="s">
        <v>658</v>
      </c>
      <c r="M78" s="1963" t="s">
        <v>659</v>
      </c>
      <c r="N78" s="1965" t="s">
        <v>660</v>
      </c>
      <c r="O78" s="1965" t="s">
        <v>661</v>
      </c>
      <c r="P78" s="461"/>
      <c r="Q78" s="461"/>
      <c r="R78" s="461"/>
      <c r="S78" s="461"/>
      <c r="T78" s="461"/>
      <c r="U78" s="461"/>
      <c r="V78" s="461"/>
    </row>
    <row r="79" spans="1:22" ht="60.75" customHeight="1">
      <c r="B79" s="1840"/>
      <c r="C79" s="1864"/>
      <c r="D79" s="1968"/>
      <c r="E79" s="1976"/>
      <c r="F79" s="1976"/>
      <c r="G79" s="1964"/>
      <c r="H79" s="1964"/>
      <c r="I79" s="1964"/>
      <c r="J79" s="1964"/>
      <c r="K79" s="1964"/>
      <c r="L79" s="1964"/>
      <c r="M79" s="1964"/>
      <c r="N79" s="1966"/>
      <c r="O79" s="1966"/>
      <c r="P79" s="461"/>
      <c r="Q79" s="461"/>
      <c r="R79" s="461"/>
      <c r="S79" s="461"/>
      <c r="T79" s="461"/>
      <c r="U79" s="461"/>
      <c r="V79" s="461"/>
    </row>
    <row r="80" spans="1:22" ht="60.75" customHeight="1">
      <c r="A80" s="536"/>
      <c r="B80" s="674" t="s">
        <v>583</v>
      </c>
      <c r="C80" s="675"/>
      <c r="D80" s="613">
        <v>300</v>
      </c>
      <c r="E80" s="613">
        <v>350</v>
      </c>
      <c r="F80" s="613">
        <v>400</v>
      </c>
      <c r="G80" s="613">
        <v>450</v>
      </c>
      <c r="H80" s="613">
        <v>500</v>
      </c>
      <c r="I80" s="613">
        <v>600</v>
      </c>
      <c r="J80" s="613">
        <v>700</v>
      </c>
      <c r="K80" s="613">
        <v>800</v>
      </c>
      <c r="L80" s="613">
        <v>900</v>
      </c>
      <c r="M80" s="613">
        <v>1000</v>
      </c>
      <c r="N80" s="613" t="s">
        <v>662</v>
      </c>
      <c r="O80" s="613" t="s">
        <v>663</v>
      </c>
      <c r="P80" s="461"/>
      <c r="Q80" s="461"/>
      <c r="R80" s="461"/>
      <c r="S80" s="461"/>
      <c r="T80" s="461"/>
      <c r="U80" s="461"/>
      <c r="V80" s="461"/>
    </row>
    <row r="81" spans="1:22" ht="60.75" customHeight="1">
      <c r="A81" s="536"/>
      <c r="B81" s="461"/>
      <c r="C81" s="461"/>
      <c r="D81" s="617"/>
      <c r="E81" s="617"/>
      <c r="F81" s="617"/>
      <c r="G81" s="617"/>
      <c r="H81" s="617"/>
      <c r="I81" s="617"/>
      <c r="J81" s="617"/>
      <c r="K81" s="617"/>
      <c r="L81" s="617"/>
      <c r="M81" s="617"/>
      <c r="N81" s="461"/>
      <c r="O81" s="461"/>
      <c r="P81" s="461"/>
      <c r="Q81" s="461"/>
      <c r="R81" s="461"/>
      <c r="S81" s="461"/>
      <c r="T81" s="461"/>
      <c r="U81" s="461"/>
      <c r="V81" s="461"/>
    </row>
    <row r="82" spans="1:22" s="536" customFormat="1" ht="60.75" customHeight="1">
      <c r="A82" s="646">
        <v>1</v>
      </c>
      <c r="B82" s="676" t="s">
        <v>631</v>
      </c>
      <c r="C82" s="677"/>
      <c r="D82" s="678">
        <f>1*1.4*E12</f>
        <v>253.53999999999996</v>
      </c>
      <c r="E82" s="678">
        <f>1*1.4*E12</f>
        <v>253.53999999999996</v>
      </c>
      <c r="F82" s="678">
        <f>1*1.4*E12</f>
        <v>253.53999999999996</v>
      </c>
      <c r="G82" s="678">
        <f>1*1.4*E12</f>
        <v>253.53999999999996</v>
      </c>
      <c r="H82" s="678">
        <f>1.1*1.6*E12</f>
        <v>318.73600000000005</v>
      </c>
      <c r="I82" s="678">
        <f>1.2*1.7*E12</f>
        <v>369.44400000000002</v>
      </c>
      <c r="J82" s="678">
        <f>1.3*1.8*E12</f>
        <v>423.77400000000006</v>
      </c>
      <c r="K82" s="678">
        <f>1.4*1.9*E12</f>
        <v>481.72599999999994</v>
      </c>
      <c r="L82" s="678">
        <f>1.5*2*E12</f>
        <v>543.29999999999995</v>
      </c>
      <c r="M82" s="678">
        <f>1.6*2*E12</f>
        <v>579.52</v>
      </c>
      <c r="N82" s="679">
        <f>1.7*2.2*E12</f>
        <v>677.31399999999996</v>
      </c>
      <c r="O82" s="679">
        <f>1.8*2.4*E12</f>
        <v>782.35199999999998</v>
      </c>
      <c r="P82" s="483"/>
      <c r="Q82" s="483"/>
      <c r="R82" s="483"/>
      <c r="S82" s="483"/>
      <c r="T82" s="483"/>
      <c r="U82" s="483"/>
      <c r="V82" s="483"/>
    </row>
    <row r="83" spans="1:22" s="536" customFormat="1" ht="60.75" customHeight="1">
      <c r="A83" s="646">
        <v>2</v>
      </c>
      <c r="B83" s="506" t="s">
        <v>641</v>
      </c>
      <c r="C83" s="480"/>
      <c r="D83" s="481">
        <f>ROUND(1*1.4*P15/3*0.75,2)</f>
        <v>77.08</v>
      </c>
      <c r="E83" s="481">
        <f>ROUND(1*1.4*P15/3*0.75,2)</f>
        <v>77.08</v>
      </c>
      <c r="F83" s="481">
        <f>ROUND(1*1.4*P15/3*0.75,2)</f>
        <v>77.08</v>
      </c>
      <c r="G83" s="481">
        <f>ROUND(1*1.4*P15/3*0.75,2)</f>
        <v>77.08</v>
      </c>
      <c r="H83" s="481">
        <f>ROUND(1.1*1.6*P15/3*0.75,2)</f>
        <v>96.9</v>
      </c>
      <c r="I83" s="481">
        <f>ROUND(1.2*1.7*P15/3*0.75,2)</f>
        <v>112.31</v>
      </c>
      <c r="J83" s="481">
        <f>ROUND(1.3*1.8*P15/3*0.75,2)</f>
        <v>128.83000000000001</v>
      </c>
      <c r="K83" s="481">
        <f>ROUND(1.4*1.9*P15/3*0.75,2)</f>
        <v>146.44999999999999</v>
      </c>
      <c r="L83" s="481">
        <f>ROUND(1.5*2*P15/3*0.75,2)</f>
        <v>165.17</v>
      </c>
      <c r="M83" s="481">
        <f>ROUND(1.6*2.1*P15/3*0.75,2)</f>
        <v>184.98</v>
      </c>
      <c r="N83" s="679">
        <f>ROUND(2.3*1.7*P15/3*0.75,2)</f>
        <v>215.27</v>
      </c>
      <c r="O83" s="679">
        <f>ROUND(24*1.8*P15/3*0.75,2)</f>
        <v>2378.38</v>
      </c>
      <c r="P83" s="483"/>
      <c r="Q83" s="483"/>
      <c r="R83" s="483"/>
      <c r="S83" s="483"/>
      <c r="T83" s="483"/>
      <c r="U83" s="483"/>
      <c r="V83" s="483"/>
    </row>
    <row r="84" spans="1:22" s="536" customFormat="1" ht="60.75" customHeight="1">
      <c r="A84" s="646">
        <v>3</v>
      </c>
      <c r="B84" s="506" t="s">
        <v>634</v>
      </c>
      <c r="C84" s="480"/>
      <c r="D84" s="485">
        <f>(F8+F7)*(1*1.4-PI()*(D80/1000)^2/4)</f>
        <v>0</v>
      </c>
      <c r="E84" s="485">
        <f>(F8+F7)*(1*1.4-PI()*(E80/1000)^2/4)</f>
        <v>0</v>
      </c>
      <c r="F84" s="485">
        <f>(F8+F7)*(1*1.4-PI()*(F80/1000)^2/4)</f>
        <v>0</v>
      </c>
      <c r="G84" s="485">
        <f>(F8+F7)*(1*1.4-PI()*(G80/1000)^2/4)</f>
        <v>0</v>
      </c>
      <c r="H84" s="485">
        <f>(F8+F7)*(1.1*1.6-PI()*(H80/1000)^2/4)</f>
        <v>0</v>
      </c>
      <c r="I84" s="485">
        <f>(F8+F7)*(1.2*1.7-PI()*(I80/1000)^2/4)</f>
        <v>0</v>
      </c>
      <c r="J84" s="485">
        <f>(F8+F7)*(1.3*1.8-PI()*(J80/1000)^2/4)</f>
        <v>0</v>
      </c>
      <c r="K84" s="485">
        <f>(F8+F7)*(1.4*1.9-PI()*(K80/1000)^2/4)</f>
        <v>0</v>
      </c>
      <c r="L84" s="485">
        <f>(F8+F7)*(1.5*2-PI()*(L80/1000)^2/4)</f>
        <v>0</v>
      </c>
      <c r="M84" s="680">
        <v>0</v>
      </c>
      <c r="N84" s="680">
        <v>0</v>
      </c>
      <c r="O84" s="680">
        <v>0</v>
      </c>
      <c r="P84" s="483"/>
      <c r="Q84" s="483"/>
      <c r="R84" s="483"/>
      <c r="S84" s="483"/>
      <c r="T84" s="483"/>
      <c r="U84" s="483"/>
      <c r="V84" s="483"/>
    </row>
    <row r="85" spans="1:22" s="685" customFormat="1" ht="60.75" customHeight="1">
      <c r="A85" s="681"/>
      <c r="B85" s="1971" t="s">
        <v>664</v>
      </c>
      <c r="C85" s="1972"/>
      <c r="D85" s="682">
        <v>306</v>
      </c>
      <c r="E85" s="682">
        <v>360</v>
      </c>
      <c r="F85" s="682">
        <v>426</v>
      </c>
      <c r="G85" s="682">
        <v>476</v>
      </c>
      <c r="H85" s="682">
        <v>596</v>
      </c>
      <c r="I85" s="682">
        <v>733</v>
      </c>
      <c r="J85" s="682">
        <v>854</v>
      </c>
      <c r="K85" s="682">
        <v>971</v>
      </c>
      <c r="L85" s="682">
        <v>1142</v>
      </c>
      <c r="M85" s="682">
        <v>1262</v>
      </c>
      <c r="N85" s="683">
        <v>1483</v>
      </c>
      <c r="O85" s="683">
        <v>1660</v>
      </c>
      <c r="P85" s="684"/>
      <c r="Q85" s="684"/>
      <c r="R85" s="684"/>
      <c r="S85" s="684"/>
      <c r="T85" s="684"/>
      <c r="U85" s="684"/>
      <c r="V85" s="684"/>
    </row>
    <row r="86" spans="1:22" s="536" customFormat="1" ht="60.75" customHeight="1">
      <c r="A86" s="646"/>
      <c r="B86" s="686"/>
      <c r="C86" s="686" t="s">
        <v>636</v>
      </c>
      <c r="D86" s="679">
        <f>(1*1.4*1/3*$F$10+D85)*$I$2</f>
        <v>102.19233333333334</v>
      </c>
      <c r="E86" s="679">
        <f>(1*1.4*1/3*$F$10+E85)*$I$2</f>
        <v>115.69233333333334</v>
      </c>
      <c r="F86" s="679">
        <f>(1*1.4*1/3*$F$10+F85)*$I$2</f>
        <v>132.19233333333332</v>
      </c>
      <c r="G86" s="679">
        <f>(1*1.4*1/3*$F$10+G85)*$I$2</f>
        <v>144.69233333333332</v>
      </c>
      <c r="H86" s="679">
        <f>(1.1*1.6*1/3*$F$10+H85)*$I$2</f>
        <v>181.29893333333334</v>
      </c>
      <c r="I86" s="679">
        <f>(1.2*1.7*1/3*$F$10+I85)*$I$2</f>
        <v>220.6874</v>
      </c>
      <c r="J86" s="679">
        <f>(1.3*1.8*1/3*$F$10+J85)*$I$2</f>
        <v>256.44290000000001</v>
      </c>
      <c r="K86" s="679">
        <f>(1.4*1.9*1/3*$F$10+K85)*$I$2</f>
        <v>291.56543333333332</v>
      </c>
      <c r="L86" s="679">
        <f>(1.5*2*1/3*$F$10+L85)*$I$2</f>
        <v>340.55500000000001</v>
      </c>
      <c r="M86" s="679">
        <f>(1.5*2*1/3*$F$10+M85)*$I$2</f>
        <v>370.55500000000001</v>
      </c>
      <c r="N86" s="680">
        <v>0</v>
      </c>
      <c r="O86" s="680">
        <v>0</v>
      </c>
      <c r="P86" s="483"/>
      <c r="Q86" s="483"/>
      <c r="R86" s="483"/>
      <c r="S86" s="483"/>
      <c r="T86" s="483"/>
      <c r="U86" s="483"/>
      <c r="V86" s="483"/>
    </row>
    <row r="87" spans="1:22" s="536" customFormat="1" ht="60.75" customHeight="1" thickBot="1">
      <c r="A87" s="646"/>
      <c r="B87" s="687"/>
      <c r="C87" s="688" t="s">
        <v>42</v>
      </c>
      <c r="D87" s="689">
        <f>ROUND(SUM(D82:D86),2)</f>
        <v>738.81</v>
      </c>
      <c r="E87" s="689">
        <f t="shared" ref="E87:J87" si="16">ROUND(SUM(E82:E86),2)</f>
        <v>806.31</v>
      </c>
      <c r="F87" s="689">
        <f t="shared" si="16"/>
        <v>888.81</v>
      </c>
      <c r="G87" s="689">
        <f t="shared" si="16"/>
        <v>951.31</v>
      </c>
      <c r="H87" s="689">
        <f t="shared" si="16"/>
        <v>1192.93</v>
      </c>
      <c r="I87" s="689">
        <f t="shared" si="16"/>
        <v>1435.44</v>
      </c>
      <c r="J87" s="689">
        <f t="shared" si="16"/>
        <v>1663.05</v>
      </c>
      <c r="K87" s="689">
        <f>ROUND(SUM(K82:K86),2)</f>
        <v>1890.74</v>
      </c>
      <c r="L87" s="689">
        <f>ROUND(SUM(L82:L86),2)</f>
        <v>2191.0300000000002</v>
      </c>
      <c r="M87" s="689">
        <f>ROUND(SUM(M82:M86),2)</f>
        <v>2397.06</v>
      </c>
      <c r="N87" s="689">
        <f>ROUND(SUM(N82:N86),2)</f>
        <v>2375.58</v>
      </c>
      <c r="O87" s="689">
        <f>ROUND(SUM(O82:O86),2)</f>
        <v>4820.7299999999996</v>
      </c>
      <c r="P87" s="483"/>
      <c r="Q87" s="483"/>
      <c r="R87" s="483"/>
      <c r="S87" s="483"/>
      <c r="T87" s="483"/>
      <c r="U87" s="483"/>
      <c r="V87" s="483"/>
    </row>
    <row r="88" spans="1:22" ht="60.75" customHeight="1">
      <c r="B88" s="461"/>
      <c r="C88" s="461"/>
      <c r="D88" s="461"/>
      <c r="E88" s="461"/>
      <c r="F88" s="460"/>
      <c r="G88" s="461"/>
      <c r="H88" s="461"/>
      <c r="I88" s="461"/>
      <c r="J88" s="461"/>
      <c r="K88" s="461"/>
      <c r="L88" s="461"/>
      <c r="M88" s="461"/>
      <c r="N88" s="461"/>
      <c r="O88" s="461"/>
      <c r="P88" s="461"/>
      <c r="Q88" s="461"/>
      <c r="R88" s="461"/>
      <c r="S88" s="461"/>
      <c r="T88" s="461"/>
      <c r="U88" s="461"/>
      <c r="V88" s="461"/>
    </row>
    <row r="89" spans="1:22" ht="60.75" customHeight="1">
      <c r="B89" s="1952" t="s">
        <v>665</v>
      </c>
      <c r="C89" s="1953"/>
      <c r="D89" s="461"/>
      <c r="E89" s="461"/>
      <c r="F89" s="461"/>
      <c r="G89" s="609"/>
      <c r="H89" s="610"/>
      <c r="I89" s="461"/>
      <c r="J89" s="461"/>
      <c r="K89" s="608"/>
      <c r="L89" s="461"/>
      <c r="M89" s="461"/>
      <c r="N89" s="461"/>
      <c r="O89" s="461"/>
      <c r="P89" s="461"/>
      <c r="Q89" s="461"/>
      <c r="R89" s="461"/>
      <c r="S89" s="461"/>
      <c r="T89" s="461"/>
      <c r="U89" s="461"/>
      <c r="V89" s="461"/>
    </row>
    <row r="90" spans="1:22" ht="60.75" customHeight="1">
      <c r="A90" s="612">
        <v>5</v>
      </c>
      <c r="B90" s="1973" t="s">
        <v>666</v>
      </c>
      <c r="C90" s="1973"/>
      <c r="D90" s="1973"/>
      <c r="E90" s="1973"/>
      <c r="F90" s="1973"/>
      <c r="G90" s="1973"/>
      <c r="H90" s="1973"/>
      <c r="I90" s="1973"/>
      <c r="J90" s="1973"/>
      <c r="K90" s="1973"/>
      <c r="L90" s="1973"/>
      <c r="M90" s="461"/>
      <c r="N90" s="461"/>
      <c r="O90" s="461"/>
      <c r="P90" s="461"/>
      <c r="Q90" s="461"/>
      <c r="R90" s="461"/>
      <c r="S90" s="461"/>
      <c r="T90" s="461"/>
      <c r="U90" s="461"/>
      <c r="V90" s="461"/>
    </row>
    <row r="91" spans="1:22" ht="60.75" customHeight="1">
      <c r="B91" s="1838" t="s">
        <v>579</v>
      </c>
      <c r="C91" s="1863"/>
      <c r="D91" s="1961" t="s">
        <v>667</v>
      </c>
      <c r="E91" s="1961" t="s">
        <v>668</v>
      </c>
      <c r="F91" s="1961" t="s">
        <v>669</v>
      </c>
      <c r="G91" s="1961" t="s">
        <v>670</v>
      </c>
      <c r="H91" s="1961" t="s">
        <v>671</v>
      </c>
      <c r="I91" s="1961" t="s">
        <v>672</v>
      </c>
      <c r="J91" s="1961" t="s">
        <v>673</v>
      </c>
      <c r="K91" s="1967" t="s">
        <v>674</v>
      </c>
      <c r="L91" s="1961" t="s">
        <v>675</v>
      </c>
      <c r="M91" s="1961" t="s">
        <v>675</v>
      </c>
      <c r="N91" s="461"/>
      <c r="O91" s="461"/>
      <c r="P91" s="461"/>
      <c r="Q91" s="461"/>
      <c r="R91" s="461"/>
      <c r="S91" s="461"/>
      <c r="T91" s="461"/>
      <c r="U91" s="461"/>
      <c r="V91" s="461"/>
    </row>
    <row r="92" spans="1:22" ht="60.75" customHeight="1">
      <c r="B92" s="1840"/>
      <c r="C92" s="1864"/>
      <c r="D92" s="1962"/>
      <c r="E92" s="1962"/>
      <c r="F92" s="1962"/>
      <c r="G92" s="1962"/>
      <c r="H92" s="1962"/>
      <c r="I92" s="1962"/>
      <c r="J92" s="1962"/>
      <c r="K92" s="1968"/>
      <c r="L92" s="1962"/>
      <c r="M92" s="1962"/>
      <c r="N92" s="461"/>
      <c r="O92" s="461"/>
      <c r="P92" s="461"/>
      <c r="Q92" s="461"/>
      <c r="R92" s="461"/>
      <c r="S92" s="461"/>
      <c r="T92" s="461"/>
      <c r="U92" s="461"/>
      <c r="V92" s="461"/>
    </row>
    <row r="93" spans="1:22" ht="60.75" customHeight="1">
      <c r="B93" s="674" t="s">
        <v>583</v>
      </c>
      <c r="C93" s="675"/>
      <c r="D93" s="613">
        <v>350</v>
      </c>
      <c r="E93" s="613">
        <v>400</v>
      </c>
      <c r="F93" s="613">
        <v>450</v>
      </c>
      <c r="G93" s="613">
        <v>500</v>
      </c>
      <c r="H93" s="613">
        <v>600</v>
      </c>
      <c r="I93" s="613">
        <v>700</v>
      </c>
      <c r="J93" s="613">
        <v>800</v>
      </c>
      <c r="K93" s="613">
        <v>900</v>
      </c>
      <c r="L93" s="690">
        <v>1000</v>
      </c>
      <c r="M93" s="690">
        <v>1000</v>
      </c>
      <c r="N93" s="461"/>
      <c r="O93" s="461"/>
      <c r="P93" s="461"/>
      <c r="Q93" s="461"/>
      <c r="R93" s="461"/>
      <c r="S93" s="461"/>
      <c r="T93" s="461"/>
      <c r="U93" s="461"/>
      <c r="V93" s="461"/>
    </row>
    <row r="94" spans="1:22" ht="60.75" customHeight="1">
      <c r="B94" s="461"/>
      <c r="C94" s="461"/>
      <c r="D94" s="617"/>
      <c r="E94" s="617"/>
      <c r="F94" s="617"/>
      <c r="G94" s="617"/>
      <c r="H94" s="617"/>
      <c r="I94" s="617"/>
      <c r="J94" s="617"/>
      <c r="K94" s="617"/>
      <c r="L94" s="691"/>
      <c r="M94" s="691"/>
      <c r="N94" s="461"/>
      <c r="O94" s="461"/>
      <c r="P94" s="461"/>
      <c r="Q94" s="461"/>
      <c r="R94" s="461"/>
      <c r="S94" s="461"/>
      <c r="T94" s="461"/>
      <c r="U94" s="461"/>
      <c r="V94" s="461"/>
    </row>
    <row r="95" spans="1:22" s="536" customFormat="1" ht="60.75" customHeight="1">
      <c r="A95" s="646">
        <v>1</v>
      </c>
      <c r="B95" s="676" t="s">
        <v>631</v>
      </c>
      <c r="C95" s="677"/>
      <c r="D95" s="678">
        <f>0.95*1.55*E12</f>
        <v>266.66974999999996</v>
      </c>
      <c r="E95" s="678">
        <f>1*1.6*E12</f>
        <v>289.76</v>
      </c>
      <c r="F95" s="678">
        <f>1.05*1.65*E12</f>
        <v>313.75574999999998</v>
      </c>
      <c r="G95" s="678">
        <f>1.7*1.1*E12</f>
        <v>338.65699999999998</v>
      </c>
      <c r="H95" s="678">
        <f>1.2*1.8*E12</f>
        <v>391.17599999999999</v>
      </c>
      <c r="I95" s="678">
        <f>1.3*1.9*E12</f>
        <v>447.31699999999995</v>
      </c>
      <c r="J95" s="678">
        <f>1.4*2*E12</f>
        <v>507.07999999999993</v>
      </c>
      <c r="K95" s="692">
        <f>1.5*2.1*E12</f>
        <v>570.46500000000003</v>
      </c>
      <c r="L95" s="693">
        <f>1.6*2.2*E12</f>
        <v>637.47200000000009</v>
      </c>
      <c r="M95" s="693" t="e">
        <f>1.6*2.2*F12</f>
        <v>#VALUE!</v>
      </c>
      <c r="N95" s="482"/>
      <c r="O95" s="482"/>
      <c r="P95" s="482"/>
      <c r="Q95" s="483"/>
      <c r="R95" s="483"/>
      <c r="S95" s="483"/>
      <c r="T95" s="483"/>
      <c r="U95" s="483"/>
      <c r="V95" s="483"/>
    </row>
    <row r="96" spans="1:22" s="536" customFormat="1" ht="60.75" customHeight="1">
      <c r="A96" s="646">
        <v>2</v>
      </c>
      <c r="B96" s="506" t="s">
        <v>641</v>
      </c>
      <c r="C96" s="480"/>
      <c r="D96" s="481">
        <f>ROUND(0.95*1.55*P15/3*0.75,2)</f>
        <v>81.069999999999993</v>
      </c>
      <c r="E96" s="481">
        <f>ROUND(1*1.6*P15/3*0.75,2)</f>
        <v>88.09</v>
      </c>
      <c r="F96" s="481">
        <f>ROUND(1.05*1.65*P15/3*0.75,2)</f>
        <v>95.38</v>
      </c>
      <c r="G96" s="481">
        <f>ROUND(1.1*1.7*P15/3*0.75,2)</f>
        <v>102.95</v>
      </c>
      <c r="H96" s="481">
        <f>ROUND(1.2*1.8*P15/3*0.75,2)</f>
        <v>118.92</v>
      </c>
      <c r="I96" s="481">
        <f>ROUND(1.3*1.9*P15/3*0.75,2)</f>
        <v>135.99</v>
      </c>
      <c r="J96" s="481">
        <f>ROUND(1.4*2*P15/3*0.75,2)</f>
        <v>154.15</v>
      </c>
      <c r="K96" s="694">
        <f>ROUND(1.5*2.1*P15/3*0.75,2)</f>
        <v>173.42</v>
      </c>
      <c r="L96" s="695">
        <f>ROUND(1.6*2.2*P15/3*0.75,2)</f>
        <v>193.79</v>
      </c>
      <c r="M96" s="695">
        <f>ROUND(1.6*2.2*Q15/3*0.75,2)</f>
        <v>0</v>
      </c>
      <c r="N96" s="482"/>
      <c r="O96" s="482"/>
      <c r="P96" s="482"/>
      <c r="Q96" s="483"/>
      <c r="R96" s="483"/>
      <c r="S96" s="483"/>
      <c r="T96" s="483"/>
      <c r="U96" s="483"/>
      <c r="V96" s="483"/>
    </row>
    <row r="97" spans="1:23" s="536" customFormat="1" ht="60.75" customHeight="1">
      <c r="A97" s="646">
        <v>3</v>
      </c>
      <c r="B97" s="506" t="s">
        <v>633</v>
      </c>
      <c r="C97" s="480"/>
      <c r="D97" s="481">
        <f>F9*(0.95*(0.6+D93/1000)-PI()*(D93/1000)^2/4)</f>
        <v>0</v>
      </c>
      <c r="E97" s="481">
        <f>F9*(1*(0.6+E93/1000)-PI()*(E93/1000)^2/4)</f>
        <v>0</v>
      </c>
      <c r="F97" s="481">
        <f>F9*(1.05*(0.6+F93/1000)-PI()*(F93/1000)^2/4)</f>
        <v>0</v>
      </c>
      <c r="G97" s="481">
        <f>F9*(1.1*(0.6+G93/1000)-PI()*(G93/1000)^2/4)</f>
        <v>0</v>
      </c>
      <c r="H97" s="481">
        <f>F9*(1.2*(0.6+H93/1000)-PI()*(H93/1000)^2/4)</f>
        <v>0</v>
      </c>
      <c r="I97" s="481">
        <f>F9*(1.3*(0.6+I93/1000)-PI()*(I93/1000)^2/4)</f>
        <v>0</v>
      </c>
      <c r="J97" s="481">
        <f>F9*(1.4*(0.6+J93/1000)-PI()*(J93/1000)^2/4)</f>
        <v>0</v>
      </c>
      <c r="K97" s="694">
        <f>F9*(1.5*(0.6+K93/1000)-PI()*(K93/1000)^2/4)</f>
        <v>0</v>
      </c>
      <c r="L97" s="695">
        <f>F9*(1.6*(0.6+L93/1000)-PI()*(L93/1000)^2/4)</f>
        <v>0</v>
      </c>
      <c r="M97" s="695" t="e">
        <f>G9*(1.6*(0.6+M93/1000)-PI()*(M93/1000)^2/4)</f>
        <v>#VALUE!</v>
      </c>
      <c r="N97" s="482"/>
      <c r="O97" s="482"/>
      <c r="P97" s="482"/>
      <c r="Q97" s="483"/>
      <c r="R97" s="483"/>
      <c r="S97" s="483"/>
      <c r="T97" s="483"/>
      <c r="U97" s="483"/>
      <c r="V97" s="483"/>
    </row>
    <row r="98" spans="1:23" s="536" customFormat="1" ht="60.75" customHeight="1">
      <c r="A98" s="646">
        <v>4</v>
      </c>
      <c r="B98" s="506" t="s">
        <v>634</v>
      </c>
      <c r="C98" s="480"/>
      <c r="D98" s="481">
        <f>(F8+F7)*(0.95*(1.55-0.6-D93/1000))</f>
        <v>0</v>
      </c>
      <c r="E98" s="481">
        <f>(F8+F7)*(1*(1.6-0.6-E93/1000))</f>
        <v>0</v>
      </c>
      <c r="F98" s="481">
        <f>(F8+F7)*(1.05*(1.65-0.6-F93/1000))</f>
        <v>0</v>
      </c>
      <c r="G98" s="481">
        <f>(F8+F7)*(1.1*(1.7-0.6-G93/1000))</f>
        <v>0</v>
      </c>
      <c r="H98" s="481">
        <f>(F8+F7)*(1.2*(1.8-0.6-H93/1000))</f>
        <v>0</v>
      </c>
      <c r="I98" s="481">
        <f>(F8+F7)*(1.3*(1.9-0.6-I93/1000))</f>
        <v>0</v>
      </c>
      <c r="J98" s="481">
        <f>(F8+F7)*(1.4*(2-0.6-J93/1000))</f>
        <v>0</v>
      </c>
      <c r="K98" s="694">
        <f>(F8+F7)*(1.5*(2.1-0.6-K93/1000))</f>
        <v>0</v>
      </c>
      <c r="L98" s="695">
        <f>(F8+F7)*(1.6*(2.2-0.6-L93/1000))</f>
        <v>0</v>
      </c>
      <c r="M98" s="695" t="e">
        <f>(G8+G7)*(1.6*(2.2-0.6-M93/1000))</f>
        <v>#VALUE!</v>
      </c>
      <c r="N98" s="482"/>
      <c r="O98" s="482"/>
      <c r="P98" s="482"/>
      <c r="Q98" s="483"/>
      <c r="R98" s="483"/>
      <c r="S98" s="483"/>
      <c r="T98" s="483"/>
      <c r="U98" s="483"/>
      <c r="V98" s="483"/>
    </row>
    <row r="99" spans="1:23" s="536" customFormat="1" ht="60.75" customHeight="1">
      <c r="A99" s="646">
        <v>5</v>
      </c>
      <c r="B99" s="1959" t="s">
        <v>653</v>
      </c>
      <c r="C99" s="1960"/>
      <c r="D99" s="696">
        <v>160</v>
      </c>
      <c r="E99" s="696">
        <v>240</v>
      </c>
      <c r="F99" s="696">
        <v>293</v>
      </c>
      <c r="G99" s="696">
        <v>373</v>
      </c>
      <c r="H99" s="696">
        <v>399</v>
      </c>
      <c r="I99" s="696">
        <v>452</v>
      </c>
      <c r="J99" s="697">
        <v>532</v>
      </c>
      <c r="K99" s="698">
        <v>585</v>
      </c>
      <c r="L99" s="698">
        <v>679</v>
      </c>
      <c r="M99" s="698">
        <v>679</v>
      </c>
      <c r="N99" s="482"/>
      <c r="O99" s="482"/>
      <c r="P99" s="482"/>
      <c r="Q99" s="483"/>
      <c r="R99" s="483"/>
      <c r="S99" s="483"/>
      <c r="T99" s="483"/>
      <c r="U99" s="483"/>
      <c r="V99" s="483"/>
    </row>
    <row r="100" spans="1:23" s="627" customFormat="1" ht="60.75" customHeight="1">
      <c r="A100" s="619">
        <v>6</v>
      </c>
      <c r="B100" s="1948" t="s">
        <v>636</v>
      </c>
      <c r="C100" s="1949"/>
      <c r="D100" s="638" t="e">
        <f>SUM(D95:D99)*[123]data!$H$3</f>
        <v>#REF!</v>
      </c>
      <c r="E100" s="638" t="e">
        <f>SUM(E95:E99)*[123]data!$H$3</f>
        <v>#REF!</v>
      </c>
      <c r="F100" s="638" t="e">
        <f>SUM(F95:F99)*[123]data!$H$3</f>
        <v>#REF!</v>
      </c>
      <c r="G100" s="638" t="e">
        <f>SUM(G95:G99)*[123]data!$H$3</f>
        <v>#REF!</v>
      </c>
      <c r="H100" s="638" t="e">
        <f>SUM(H95:H99)*[123]data!$H$3</f>
        <v>#REF!</v>
      </c>
      <c r="I100" s="638" t="e">
        <f>SUM(I95:I99)*[123]data!$H$3</f>
        <v>#REF!</v>
      </c>
      <c r="J100" s="638" t="e">
        <f>SUM(J95:J99)*[123]data!$H$3</f>
        <v>#REF!</v>
      </c>
      <c r="K100" s="638" t="e">
        <f>SUM(K95:K99)*[123]data!$H$3</f>
        <v>#REF!</v>
      </c>
      <c r="L100" s="638" t="e">
        <f>SUM(L95:L99)*[123]data!$H$3</f>
        <v>#REF!</v>
      </c>
      <c r="M100" s="638" t="e">
        <f>SUM(M95:M99)*[123]data!$H$3</f>
        <v>#VALUE!</v>
      </c>
      <c r="N100" s="638"/>
      <c r="O100" s="638"/>
      <c r="P100" s="638"/>
      <c r="Q100" s="624"/>
      <c r="R100" s="624"/>
      <c r="S100" s="624"/>
      <c r="T100" s="624"/>
      <c r="U100" s="624"/>
      <c r="V100" s="624"/>
    </row>
    <row r="101" spans="1:23" s="536" customFormat="1" ht="60.75" customHeight="1" thickBot="1">
      <c r="B101" s="687"/>
      <c r="C101" s="688" t="s">
        <v>42</v>
      </c>
      <c r="D101" s="699" t="e">
        <f>SUM(D95:D100)</f>
        <v>#REF!</v>
      </c>
      <c r="E101" s="699" t="e">
        <f t="shared" ref="E101:M101" si="17">SUM(E95:E100)</f>
        <v>#REF!</v>
      </c>
      <c r="F101" s="699" t="e">
        <f t="shared" si="17"/>
        <v>#REF!</v>
      </c>
      <c r="G101" s="699" t="e">
        <f t="shared" si="17"/>
        <v>#REF!</v>
      </c>
      <c r="H101" s="699" t="e">
        <f t="shared" si="17"/>
        <v>#REF!</v>
      </c>
      <c r="I101" s="699" t="e">
        <f t="shared" si="17"/>
        <v>#REF!</v>
      </c>
      <c r="J101" s="699" t="e">
        <f t="shared" si="17"/>
        <v>#REF!</v>
      </c>
      <c r="K101" s="699" t="e">
        <f t="shared" si="17"/>
        <v>#REF!</v>
      </c>
      <c r="L101" s="699" t="e">
        <f t="shared" si="17"/>
        <v>#REF!</v>
      </c>
      <c r="M101" s="699" t="e">
        <f t="shared" si="17"/>
        <v>#VALUE!</v>
      </c>
      <c r="N101" s="482"/>
      <c r="O101" s="482"/>
      <c r="P101" s="482"/>
      <c r="Q101" s="483"/>
      <c r="R101" s="483"/>
      <c r="S101" s="483"/>
      <c r="T101" s="483"/>
      <c r="U101" s="483"/>
      <c r="V101" s="483"/>
    </row>
    <row r="102" spans="1:23" ht="60.75" customHeight="1">
      <c r="B102" s="461"/>
      <c r="C102" s="461"/>
      <c r="D102" s="460"/>
      <c r="E102" s="460"/>
      <c r="F102" s="460"/>
      <c r="G102" s="460"/>
      <c r="H102" s="460"/>
      <c r="I102" s="460"/>
      <c r="J102" s="460"/>
      <c r="K102" s="460"/>
      <c r="L102" s="460"/>
      <c r="M102" s="460"/>
      <c r="N102" s="460"/>
      <c r="O102" s="460"/>
      <c r="P102" s="461"/>
      <c r="Q102" s="461"/>
      <c r="R102" s="461"/>
      <c r="S102" s="461"/>
      <c r="T102" s="461"/>
      <c r="U102" s="461"/>
      <c r="V102" s="461"/>
    </row>
    <row r="103" spans="1:23" ht="60.75" customHeight="1">
      <c r="A103" s="612">
        <v>6</v>
      </c>
      <c r="B103" s="1952" t="s">
        <v>676</v>
      </c>
      <c r="C103" s="1953"/>
      <c r="D103" s="461"/>
      <c r="E103" s="461"/>
      <c r="F103" s="461"/>
      <c r="G103" s="609"/>
      <c r="H103" s="610"/>
      <c r="I103" s="461"/>
      <c r="J103" s="461"/>
      <c r="K103" s="608"/>
      <c r="L103" s="461"/>
      <c r="M103" s="461"/>
      <c r="N103" s="461"/>
      <c r="O103" s="461"/>
      <c r="P103" s="461"/>
      <c r="Q103" s="461"/>
      <c r="R103" s="461"/>
      <c r="S103" s="461"/>
      <c r="T103" s="461"/>
      <c r="U103" s="461"/>
      <c r="V103" s="461"/>
    </row>
    <row r="104" spans="1:23" ht="60.75" customHeight="1">
      <c r="B104" s="1954" t="s">
        <v>677</v>
      </c>
      <c r="C104" s="1958"/>
      <c r="D104" s="1958"/>
      <c r="E104" s="1958"/>
      <c r="F104" s="1958"/>
      <c r="G104" s="1958"/>
      <c r="H104" s="1958"/>
      <c r="I104" s="1958"/>
      <c r="J104" s="1958"/>
      <c r="K104" s="1958"/>
      <c r="L104" s="1958"/>
      <c r="M104" s="1958"/>
      <c r="N104" s="1958"/>
      <c r="O104" s="1958"/>
      <c r="P104" s="624"/>
      <c r="Q104" s="624"/>
      <c r="R104" s="624"/>
      <c r="S104" s="624"/>
      <c r="T104" s="461"/>
      <c r="U104" s="461"/>
      <c r="V104" s="461"/>
    </row>
    <row r="105" spans="1:23" ht="60.75" customHeight="1">
      <c r="B105" s="700" t="s">
        <v>579</v>
      </c>
      <c r="C105" s="461"/>
      <c r="D105" s="1955" t="s">
        <v>678</v>
      </c>
      <c r="E105" s="1956"/>
      <c r="F105" s="1956"/>
      <c r="G105" s="1957"/>
      <c r="H105" s="1955" t="s">
        <v>679</v>
      </c>
      <c r="I105" s="1956"/>
      <c r="J105" s="1957"/>
      <c r="K105" s="1955" t="s">
        <v>680</v>
      </c>
      <c r="L105" s="1956"/>
      <c r="M105" s="1957"/>
      <c r="N105" s="701" t="s">
        <v>681</v>
      </c>
      <c r="O105" s="702" t="s">
        <v>682</v>
      </c>
      <c r="P105" s="702" t="s">
        <v>683</v>
      </c>
      <c r="Q105" s="702" t="s">
        <v>684</v>
      </c>
      <c r="R105" s="702" t="s">
        <v>684</v>
      </c>
      <c r="S105" s="702" t="s">
        <v>685</v>
      </c>
      <c r="T105" s="702" t="s">
        <v>685</v>
      </c>
      <c r="U105" s="702" t="s">
        <v>686</v>
      </c>
      <c r="V105" s="461"/>
    </row>
    <row r="106" spans="1:23" ht="60.75" customHeight="1" thickBot="1">
      <c r="B106" s="700"/>
      <c r="C106" s="461"/>
      <c r="D106" s="461"/>
      <c r="E106" s="461"/>
      <c r="F106" s="461"/>
      <c r="G106" s="461"/>
      <c r="H106" s="703"/>
      <c r="I106" s="461"/>
      <c r="J106" s="461"/>
      <c r="K106" s="703"/>
      <c r="L106" s="461"/>
      <c r="M106" s="461"/>
      <c r="N106" s="461"/>
      <c r="O106" s="461"/>
      <c r="P106" s="461"/>
      <c r="Q106" s="461"/>
      <c r="R106" s="461"/>
      <c r="S106" s="461"/>
      <c r="T106" s="461"/>
      <c r="U106" s="461"/>
      <c r="V106" s="461"/>
    </row>
    <row r="107" spans="1:23" s="536" customFormat="1" ht="60.75" customHeight="1">
      <c r="B107" s="704" t="s">
        <v>583</v>
      </c>
      <c r="C107" s="705"/>
      <c r="D107" s="706">
        <v>80</v>
      </c>
      <c r="E107" s="706">
        <v>100</v>
      </c>
      <c r="F107" s="706">
        <v>125</v>
      </c>
      <c r="G107" s="706">
        <v>150</v>
      </c>
      <c r="H107" s="706">
        <v>200</v>
      </c>
      <c r="I107" s="706">
        <v>250</v>
      </c>
      <c r="J107" s="706">
        <v>300</v>
      </c>
      <c r="K107" s="706">
        <v>350</v>
      </c>
      <c r="L107" s="706">
        <v>400</v>
      </c>
      <c r="M107" s="706">
        <v>450</v>
      </c>
      <c r="N107" s="706">
        <v>500</v>
      </c>
      <c r="O107" s="707">
        <v>600</v>
      </c>
      <c r="P107" s="707">
        <v>700</v>
      </c>
      <c r="Q107" s="707">
        <v>750</v>
      </c>
      <c r="R107" s="707">
        <v>800</v>
      </c>
      <c r="S107" s="707">
        <v>850</v>
      </c>
      <c r="T107" s="707">
        <v>900</v>
      </c>
      <c r="U107" s="707">
        <v>1000</v>
      </c>
      <c r="V107" s="707"/>
      <c r="W107" s="707"/>
    </row>
    <row r="108" spans="1:23" s="536" customFormat="1" ht="60.75" customHeight="1">
      <c r="B108" s="676"/>
      <c r="C108" s="677"/>
      <c r="D108" s="708"/>
      <c r="E108" s="708"/>
      <c r="F108" s="708"/>
      <c r="G108" s="708"/>
      <c r="H108" s="708"/>
      <c r="I108" s="708"/>
      <c r="J108" s="708"/>
      <c r="K108" s="708"/>
      <c r="L108" s="708"/>
      <c r="M108" s="708"/>
      <c r="N108" s="708"/>
      <c r="O108" s="709"/>
      <c r="P108" s="483"/>
      <c r="Q108" s="483"/>
      <c r="R108" s="483"/>
      <c r="S108" s="483"/>
      <c r="T108" s="483"/>
      <c r="U108" s="483"/>
      <c r="V108" s="483"/>
    </row>
    <row r="109" spans="1:23" s="536" customFormat="1" ht="60.75" customHeight="1">
      <c r="A109" s="646">
        <v>1</v>
      </c>
      <c r="B109" s="506" t="s">
        <v>631</v>
      </c>
      <c r="C109" s="480"/>
      <c r="D109" s="481">
        <f>0.9*1.2*E12</f>
        <v>195.58799999999999</v>
      </c>
      <c r="E109" s="481">
        <f>0.9*1.2*E12</f>
        <v>195.58799999999999</v>
      </c>
      <c r="F109" s="481">
        <f>0.9*1.2*E12</f>
        <v>195.58799999999999</v>
      </c>
      <c r="G109" s="481">
        <f>0.9*1.2*E12</f>
        <v>195.58799999999999</v>
      </c>
      <c r="H109" s="481">
        <f>0.9*1.3*E12</f>
        <v>211.88700000000003</v>
      </c>
      <c r="I109" s="481">
        <f>0.9*1.3*E12</f>
        <v>211.88700000000003</v>
      </c>
      <c r="J109" s="481">
        <f>0.9*1.3*E12</f>
        <v>211.88700000000003</v>
      </c>
      <c r="K109" s="481">
        <f>1*1.4*E12</f>
        <v>253.53999999999996</v>
      </c>
      <c r="L109" s="481">
        <f>1*1.4*E12</f>
        <v>253.53999999999996</v>
      </c>
      <c r="M109" s="481">
        <f>1*1.4*E12</f>
        <v>253.53999999999996</v>
      </c>
      <c r="N109" s="481">
        <f>1.1*1.6*E12</f>
        <v>318.73600000000005</v>
      </c>
      <c r="O109" s="489">
        <f>1.2*1.7*E12</f>
        <v>369.44400000000002</v>
      </c>
      <c r="P109" s="482">
        <f>1.3*1.8*E12</f>
        <v>423.77400000000006</v>
      </c>
      <c r="Q109" s="482">
        <f>1.4*2*E12</f>
        <v>507.07999999999993</v>
      </c>
      <c r="R109" s="482">
        <f>1.4*2*E12</f>
        <v>507.07999999999993</v>
      </c>
      <c r="S109" s="482">
        <f>1.5*2.1*E12</f>
        <v>570.46500000000003</v>
      </c>
      <c r="T109" s="482">
        <f>1.5*2.1*E12</f>
        <v>570.46500000000003</v>
      </c>
      <c r="U109" s="482">
        <f>1.6*2.3*E12</f>
        <v>666.44799999999998</v>
      </c>
      <c r="V109" s="483"/>
    </row>
    <row r="110" spans="1:23" s="536" customFormat="1" ht="60.75" customHeight="1">
      <c r="A110" s="646">
        <v>2</v>
      </c>
      <c r="B110" s="506" t="s">
        <v>641</v>
      </c>
      <c r="C110" s="480"/>
      <c r="D110" s="481">
        <f>ROUND(0.9*1.2*P15/3*0.75,2)</f>
        <v>59.46</v>
      </c>
      <c r="E110" s="481">
        <f>ROUND(0.9*1.2*P15/3*0.75,2)</f>
        <v>59.46</v>
      </c>
      <c r="F110" s="481">
        <f>ROUND(0.9*1.2*P15/3*0.75,2)</f>
        <v>59.46</v>
      </c>
      <c r="G110" s="481">
        <f>ROUND(0.9*1.2*P15/3*0.75,2)</f>
        <v>59.46</v>
      </c>
      <c r="H110" s="481">
        <f>ROUND(0.9*1.3*P15/3*0.75,2)</f>
        <v>64.41</v>
      </c>
      <c r="I110" s="481">
        <f>ROUND(0.9*1.3*P15/3*0.75,2)</f>
        <v>64.41</v>
      </c>
      <c r="J110" s="481">
        <f>ROUND(0.9*1.3*P15/3*0.75,2)</f>
        <v>64.41</v>
      </c>
      <c r="K110" s="481">
        <f>ROUND(1*1.4*P15/3*0.75,2)</f>
        <v>77.08</v>
      </c>
      <c r="L110" s="481">
        <f>ROUND(1*1.4*P15/3*0.75,2)</f>
        <v>77.08</v>
      </c>
      <c r="M110" s="481">
        <v>104.17637272807288</v>
      </c>
      <c r="N110" s="481">
        <f>ROUND(1.1*1.6*P15/3*0.75,2)</f>
        <v>96.9</v>
      </c>
      <c r="O110" s="489">
        <f>ROUND(1.2*1.7*P15/3*0.75,2)</f>
        <v>112.31</v>
      </c>
      <c r="P110" s="489">
        <f>ROUND(1.3*1.8*P15/3*0.75,2)</f>
        <v>128.83000000000001</v>
      </c>
      <c r="Q110" s="489">
        <f>ROUND(1.4*2*P15/3*0.75,2)</f>
        <v>154.15</v>
      </c>
      <c r="R110" s="489">
        <f>ROUND(1.4*2*P15/3*0.75,2)</f>
        <v>154.15</v>
      </c>
      <c r="S110" s="489">
        <f>ROUND(1.5*2.1*P15/3*0.75,2)</f>
        <v>173.42</v>
      </c>
      <c r="T110" s="489">
        <f>ROUND(1.5*2.1*P15/3*0.75,2)</f>
        <v>173.42</v>
      </c>
      <c r="U110" s="489">
        <f>ROUND(1.6*2.3*P15/3*0.75,2)</f>
        <v>202.6</v>
      </c>
      <c r="V110" s="483"/>
    </row>
    <row r="111" spans="1:23" s="536" customFormat="1" ht="60.75" customHeight="1">
      <c r="A111" s="646">
        <v>3</v>
      </c>
      <c r="B111" s="506" t="s">
        <v>633</v>
      </c>
      <c r="C111" s="480"/>
      <c r="D111" s="481">
        <f>0.9*0.15*F9</f>
        <v>0</v>
      </c>
      <c r="E111" s="481">
        <f>0.9*0.15*F9</f>
        <v>0</v>
      </c>
      <c r="F111" s="481">
        <f>0.9*0.15*F9</f>
        <v>0</v>
      </c>
      <c r="G111" s="481">
        <f>0.9*0.15*F9</f>
        <v>0</v>
      </c>
      <c r="H111" s="481">
        <f>0.9*0.15*F9</f>
        <v>0</v>
      </c>
      <c r="I111" s="481">
        <f>0.9*0.15*F9</f>
        <v>0</v>
      </c>
      <c r="J111" s="481">
        <f>0.9*0.15*F9</f>
        <v>0</v>
      </c>
      <c r="K111" s="481">
        <f>1*0.15*F9</f>
        <v>0</v>
      </c>
      <c r="L111" s="481">
        <f>1*0.15*F9</f>
        <v>0</v>
      </c>
      <c r="M111" s="481">
        <f>1*0.15*F9</f>
        <v>0</v>
      </c>
      <c r="N111" s="481">
        <f>1.1*0.15*F9</f>
        <v>0</v>
      </c>
      <c r="O111" s="489">
        <f>1.2*0.15*F9</f>
        <v>0</v>
      </c>
      <c r="P111" s="489">
        <f>1.3*0.15*F9</f>
        <v>0</v>
      </c>
      <c r="Q111" s="489">
        <f>1.4*0.15*F9</f>
        <v>0</v>
      </c>
      <c r="R111" s="489">
        <f>1.4*0.15*F9</f>
        <v>0</v>
      </c>
      <c r="S111" s="489">
        <f>1.5*0.15*F9</f>
        <v>0</v>
      </c>
      <c r="T111" s="489">
        <f>1.5*0.15*F9</f>
        <v>0</v>
      </c>
      <c r="U111" s="489">
        <f>1.6*0.15*F9</f>
        <v>0</v>
      </c>
      <c r="V111" s="490"/>
    </row>
    <row r="112" spans="1:23" s="536" customFormat="1" ht="60.75" customHeight="1">
      <c r="A112" s="646">
        <v>4</v>
      </c>
      <c r="B112" s="710" t="s">
        <v>634</v>
      </c>
      <c r="C112" s="498"/>
      <c r="D112" s="499">
        <f>(F8+F7)*(0.9*1.05-PI()*(D107/1000)^2/4)</f>
        <v>0</v>
      </c>
      <c r="E112" s="499">
        <f>(F8+F7)*(0.9*1.05-PI()*(E107/1000)^2/4)</f>
        <v>0</v>
      </c>
      <c r="F112" s="499">
        <f>(F8+F7)*(0.9*1.05-PI()*(F107/1000)^2/4)</f>
        <v>0</v>
      </c>
      <c r="G112" s="499">
        <f>(F8+F7)*(0.9*1.05-PI()*(G107/1000)^2/4)</f>
        <v>0</v>
      </c>
      <c r="H112" s="499">
        <f>(F8+F7)*(0.9*1.15-PI()*(H107/1000)^2/4)</f>
        <v>0</v>
      </c>
      <c r="I112" s="499">
        <f>(F8+F7)*(0.9*1.15-PI()*(I107/1000)^2/4)</f>
        <v>0</v>
      </c>
      <c r="J112" s="499">
        <f>(F8+F7)*(0.9*1.15-PI()*(J107/1000)^2/4)</f>
        <v>0</v>
      </c>
      <c r="K112" s="499">
        <f>(F8+F7)*(1*1.25-PI()*(K107/1000)^2/4)</f>
        <v>0</v>
      </c>
      <c r="L112" s="499">
        <f>(F8+F7)*(1*1.25-PI()*(L107/1000)^2/4)</f>
        <v>0</v>
      </c>
      <c r="M112" s="499">
        <v>0</v>
      </c>
      <c r="N112" s="499">
        <f>(F8+F7)*(1.1*1.45-PI()*(N107/1000)^2/4)</f>
        <v>0</v>
      </c>
      <c r="O112" s="500">
        <f>(F8+F7)*(1.2*1.55-PI()*(O107/1000)^2/4)</f>
        <v>0</v>
      </c>
      <c r="P112" s="500">
        <f>(F8+F7)*(1.3*1.65-PI()*(P107/1000)^2/4)</f>
        <v>0</v>
      </c>
      <c r="Q112" s="500">
        <f>(F8+F7)*(1.4*1.55-PI()*(Q107/1000)^2/4)</f>
        <v>0</v>
      </c>
      <c r="R112" s="500">
        <f>(F8+F7)*(1.4*1.85-PI()*(R107/1000)^2/4)</f>
        <v>0</v>
      </c>
      <c r="S112" s="500">
        <f>(F8+F7)*(1.5*1.95-PI()*(S107/1000)^2/4)</f>
        <v>0</v>
      </c>
      <c r="T112" s="500">
        <f>(F8+F7)*(1.5*1.95-PI()*(T107/1000)^2/4)</f>
        <v>0</v>
      </c>
      <c r="U112" s="500">
        <f>(F8+F7)*(1.6*2.15-PI()*(U107/1000)^2/4)</f>
        <v>0</v>
      </c>
      <c r="V112" s="483"/>
    </row>
    <row r="113" spans="1:22" s="536" customFormat="1" ht="60.75" customHeight="1">
      <c r="A113" s="646"/>
      <c r="B113" s="711"/>
      <c r="C113" s="712" t="s">
        <v>687</v>
      </c>
      <c r="D113" s="499">
        <f>SUM(D109:D112)</f>
        <v>255.048</v>
      </c>
      <c r="E113" s="499">
        <f t="shared" ref="E113:U113" si="18">SUM(E109:E112)</f>
        <v>255.048</v>
      </c>
      <c r="F113" s="499">
        <f t="shared" si="18"/>
        <v>255.048</v>
      </c>
      <c r="G113" s="499">
        <f t="shared" si="18"/>
        <v>255.048</v>
      </c>
      <c r="H113" s="499">
        <f t="shared" si="18"/>
        <v>276.29700000000003</v>
      </c>
      <c r="I113" s="499">
        <f t="shared" si="18"/>
        <v>276.29700000000003</v>
      </c>
      <c r="J113" s="499">
        <f t="shared" si="18"/>
        <v>276.29700000000003</v>
      </c>
      <c r="K113" s="499">
        <f t="shared" si="18"/>
        <v>330.61999999999995</v>
      </c>
      <c r="L113" s="499">
        <f t="shared" si="18"/>
        <v>330.61999999999995</v>
      </c>
      <c r="M113" s="499">
        <f t="shared" si="18"/>
        <v>357.71637272807283</v>
      </c>
      <c r="N113" s="499">
        <f t="shared" si="18"/>
        <v>415.63600000000008</v>
      </c>
      <c r="O113" s="499">
        <f t="shared" si="18"/>
        <v>481.75400000000002</v>
      </c>
      <c r="P113" s="499">
        <f t="shared" si="18"/>
        <v>552.60400000000004</v>
      </c>
      <c r="Q113" s="499">
        <f t="shared" si="18"/>
        <v>661.2299999999999</v>
      </c>
      <c r="R113" s="499">
        <f t="shared" si="18"/>
        <v>661.2299999999999</v>
      </c>
      <c r="S113" s="499">
        <f t="shared" si="18"/>
        <v>743.88499999999999</v>
      </c>
      <c r="T113" s="499">
        <f t="shared" si="18"/>
        <v>743.88499999999999</v>
      </c>
      <c r="U113" s="499">
        <f t="shared" si="18"/>
        <v>869.048</v>
      </c>
      <c r="V113" s="483"/>
    </row>
    <row r="114" spans="1:22" s="536" customFormat="1" ht="60.75" customHeight="1">
      <c r="A114" s="646">
        <v>5</v>
      </c>
      <c r="B114" s="1948" t="s">
        <v>688</v>
      </c>
      <c r="C114" s="1949"/>
      <c r="D114" s="499"/>
      <c r="E114" s="499"/>
      <c r="F114" s="499"/>
      <c r="G114" s="499"/>
      <c r="H114" s="499"/>
      <c r="I114" s="499"/>
      <c r="J114" s="499"/>
      <c r="K114" s="499"/>
      <c r="L114" s="499"/>
      <c r="M114" s="499"/>
      <c r="N114" s="499"/>
      <c r="O114" s="500"/>
      <c r="P114" s="482"/>
      <c r="Q114" s="482"/>
      <c r="R114" s="482"/>
      <c r="S114" s="482"/>
      <c r="T114" s="483"/>
      <c r="U114" s="483"/>
      <c r="V114" s="483"/>
    </row>
    <row r="115" spans="1:22" s="536" customFormat="1" ht="60.75" customHeight="1">
      <c r="A115" s="646"/>
      <c r="B115" s="1950"/>
      <c r="C115" s="1951"/>
      <c r="D115" s="713">
        <v>35</v>
      </c>
      <c r="E115" s="713">
        <v>52</v>
      </c>
      <c r="F115" s="713">
        <v>57</v>
      </c>
      <c r="G115" s="713">
        <v>68</v>
      </c>
      <c r="H115" s="713">
        <v>89</v>
      </c>
      <c r="I115" s="713">
        <v>107</v>
      </c>
      <c r="J115" s="713">
        <v>132</v>
      </c>
      <c r="K115" s="713">
        <v>224</v>
      </c>
      <c r="L115" s="713">
        <v>336</v>
      </c>
      <c r="M115" s="713">
        <v>409</v>
      </c>
      <c r="N115" s="713">
        <v>520</v>
      </c>
      <c r="O115" s="714">
        <v>559</v>
      </c>
      <c r="P115" s="482">
        <v>624</v>
      </c>
      <c r="Q115" s="482">
        <v>694</v>
      </c>
      <c r="R115" s="482">
        <v>730</v>
      </c>
      <c r="S115" s="482">
        <v>779</v>
      </c>
      <c r="T115" s="482">
        <v>850</v>
      </c>
      <c r="U115" s="482">
        <v>875</v>
      </c>
      <c r="V115" s="483"/>
    </row>
    <row r="116" spans="1:22" s="536" customFormat="1" ht="60.75" customHeight="1">
      <c r="A116" s="646"/>
      <c r="B116" s="715"/>
      <c r="C116" s="716" t="s">
        <v>636</v>
      </c>
      <c r="D116" s="713">
        <f>(0.9*1.2*1/3*$F$10+D115)*$I$2</f>
        <v>28.569800000000004</v>
      </c>
      <c r="E116" s="713">
        <f>(0.9*1.2*1/3*$F$10+E115)*$I$2</f>
        <v>32.819800000000001</v>
      </c>
      <c r="F116" s="713">
        <f>(0.9*1.2*1/3*$F$10+F115)*$I$2</f>
        <v>34.069800000000001</v>
      </c>
      <c r="G116" s="713">
        <f>(0.9*1.2*1/3*$F$10+G115)*$I$2</f>
        <v>36.819800000000001</v>
      </c>
      <c r="H116" s="713">
        <f>(0.9*1.3*1/3*$F$10+H115)*$I$2</f>
        <v>43.721450000000004</v>
      </c>
      <c r="I116" s="713">
        <f>(0.9*1.3*1/3*$F$10+I115)*$I$2</f>
        <v>48.221450000000004</v>
      </c>
      <c r="J116" s="713">
        <f>(0.9*1.3*1/3*$F$10+J115)*$I$2</f>
        <v>54.471450000000004</v>
      </c>
      <c r="K116" s="713">
        <f>(1*1.4*1/3*$F$10+K115)*$I$2</f>
        <v>81.692333333333337</v>
      </c>
      <c r="L116" s="713">
        <f>(1*1.4*1/3*$F$10+L115)*$I$2</f>
        <v>109.69233333333334</v>
      </c>
      <c r="M116" s="713">
        <f>(1*1.4*1/3*$F$10+M115)*$I$2</f>
        <v>127.94233333333334</v>
      </c>
      <c r="N116" s="713">
        <f>(1.1*1.6*1/3*$F$10+N115)*$I$2</f>
        <v>162.29893333333334</v>
      </c>
      <c r="O116" s="713">
        <f>(1.2*1.7*1/3*$F$10+O115)*$I$2</f>
        <v>177.1874</v>
      </c>
      <c r="P116" s="713">
        <f>(1.3*1.8*1/3*$F$10+P115)*$I$2</f>
        <v>198.94290000000001</v>
      </c>
      <c r="Q116" s="713">
        <f>(1.4*2*1/3*$F$10+Q115)*$I$2</f>
        <v>224.88466666666667</v>
      </c>
      <c r="R116" s="713">
        <f>(1.4*2*1/3*$F$10+R115)*$I$2</f>
        <v>233.88466666666667</v>
      </c>
      <c r="S116" s="713">
        <f>(1.5*2.1*1/3*$F$10+S115)*$I$2</f>
        <v>252.55775</v>
      </c>
      <c r="T116" s="713">
        <f>(1.5*2.1*1/3*$F$10+T115)*$I$2</f>
        <v>270.30775</v>
      </c>
      <c r="U116" s="713">
        <f>(1.6*2.3*1/3*$F$10+U115)*$I$2</f>
        <v>286.28413333333333</v>
      </c>
      <c r="V116" s="483"/>
    </row>
    <row r="117" spans="1:22" s="536" customFormat="1" ht="60.75" customHeight="1" thickBot="1">
      <c r="A117" s="646"/>
      <c r="B117" s="717"/>
      <c r="C117" s="718" t="s">
        <v>42</v>
      </c>
      <c r="D117" s="719">
        <f>D113+D115+D116</f>
        <v>318.61779999999999</v>
      </c>
      <c r="E117" s="719">
        <f t="shared" ref="E117:U117" si="19">E113+E115+E116</f>
        <v>339.86779999999999</v>
      </c>
      <c r="F117" s="719">
        <f t="shared" si="19"/>
        <v>346.11779999999999</v>
      </c>
      <c r="G117" s="719">
        <f t="shared" si="19"/>
        <v>359.86779999999999</v>
      </c>
      <c r="H117" s="719">
        <f t="shared" si="19"/>
        <v>409.01845000000003</v>
      </c>
      <c r="I117" s="719">
        <f t="shared" si="19"/>
        <v>431.51845000000003</v>
      </c>
      <c r="J117" s="719">
        <f t="shared" si="19"/>
        <v>462.76845000000003</v>
      </c>
      <c r="K117" s="719">
        <f t="shared" si="19"/>
        <v>636.31233333333319</v>
      </c>
      <c r="L117" s="719">
        <f t="shared" si="19"/>
        <v>776.31233333333319</v>
      </c>
      <c r="M117" s="719">
        <f t="shared" si="19"/>
        <v>894.65870606140618</v>
      </c>
      <c r="N117" s="719">
        <f t="shared" si="19"/>
        <v>1097.9349333333334</v>
      </c>
      <c r="O117" s="719">
        <f t="shared" si="19"/>
        <v>1217.9413999999999</v>
      </c>
      <c r="P117" s="719">
        <f t="shared" si="19"/>
        <v>1375.5469000000001</v>
      </c>
      <c r="Q117" s="719">
        <f t="shared" si="19"/>
        <v>1580.1146666666666</v>
      </c>
      <c r="R117" s="719">
        <f t="shared" si="19"/>
        <v>1625.1146666666666</v>
      </c>
      <c r="S117" s="719">
        <f t="shared" si="19"/>
        <v>1775.4427499999999</v>
      </c>
      <c r="T117" s="719">
        <f t="shared" si="19"/>
        <v>1864.1927499999999</v>
      </c>
      <c r="U117" s="719">
        <f t="shared" si="19"/>
        <v>2030.3321333333333</v>
      </c>
      <c r="V117" s="483"/>
    </row>
    <row r="118" spans="1:22" ht="60.75" customHeight="1" thickBot="1">
      <c r="B118" s="720"/>
      <c r="C118" s="721"/>
      <c r="D118" s="721"/>
      <c r="E118" s="721"/>
      <c r="F118" s="721"/>
      <c r="G118" s="721"/>
      <c r="H118" s="721"/>
      <c r="I118" s="721"/>
      <c r="J118" s="721"/>
      <c r="K118" s="721"/>
      <c r="L118" s="721"/>
      <c r="M118" s="721"/>
      <c r="N118" s="721"/>
      <c r="O118" s="722"/>
      <c r="P118" s="461"/>
      <c r="Q118" s="461"/>
      <c r="R118" s="461"/>
      <c r="S118" s="461"/>
      <c r="T118" s="461"/>
      <c r="U118" s="461"/>
      <c r="V118" s="461"/>
    </row>
    <row r="121" spans="1:22" ht="60.75" customHeight="1">
      <c r="C121" s="1952" t="s">
        <v>689</v>
      </c>
      <c r="D121" s="1953"/>
    </row>
    <row r="122" spans="1:22" ht="60.75" customHeight="1">
      <c r="C122" s="1954" t="s">
        <v>690</v>
      </c>
      <c r="D122" s="1954"/>
      <c r="E122" s="1954"/>
      <c r="F122" s="1954"/>
      <c r="G122" s="1954"/>
      <c r="H122" s="1954"/>
      <c r="I122" s="1954"/>
      <c r="J122" s="1954"/>
      <c r="K122" s="1954"/>
      <c r="L122" s="1954"/>
      <c r="M122" s="1954"/>
      <c r="N122" s="1954"/>
      <c r="O122" s="1954"/>
      <c r="P122" s="1954"/>
    </row>
    <row r="123" spans="1:22" ht="60.75" customHeight="1" thickBot="1">
      <c r="B123" s="700" t="s">
        <v>579</v>
      </c>
      <c r="C123" s="461"/>
      <c r="D123" s="1955" t="s">
        <v>678</v>
      </c>
      <c r="E123" s="1956"/>
      <c r="F123" s="1956"/>
      <c r="G123" s="1957"/>
      <c r="H123" s="1955" t="s">
        <v>679</v>
      </c>
      <c r="I123" s="1956"/>
      <c r="J123" s="1957"/>
      <c r="K123" s="1955" t="s">
        <v>680</v>
      </c>
      <c r="L123" s="1956"/>
      <c r="M123" s="1957"/>
      <c r="N123" s="701" t="s">
        <v>681</v>
      </c>
      <c r="O123" s="702" t="s">
        <v>682</v>
      </c>
    </row>
    <row r="124" spans="1:22" ht="60.75" customHeight="1">
      <c r="D124" s="706">
        <v>80</v>
      </c>
      <c r="E124" s="706">
        <v>100</v>
      </c>
      <c r="F124" s="706">
        <v>125</v>
      </c>
      <c r="G124" s="706">
        <v>150</v>
      </c>
      <c r="H124" s="706">
        <v>200</v>
      </c>
      <c r="I124" s="706">
        <v>250</v>
      </c>
      <c r="J124" s="706">
        <v>300</v>
      </c>
      <c r="K124" s="706">
        <v>350</v>
      </c>
      <c r="L124" s="706">
        <v>400</v>
      </c>
      <c r="M124" s="706">
        <v>450</v>
      </c>
      <c r="N124" s="706">
        <v>500</v>
      </c>
      <c r="O124" s="707">
        <v>600</v>
      </c>
      <c r="P124" s="515">
        <v>700</v>
      </c>
      <c r="Q124" s="515">
        <v>800</v>
      </c>
      <c r="R124" s="515">
        <v>900</v>
      </c>
      <c r="S124" s="515">
        <v>1000</v>
      </c>
    </row>
    <row r="125" spans="1:22" ht="60.75" customHeight="1">
      <c r="B125" s="646">
        <v>1</v>
      </c>
      <c r="C125" s="506" t="s">
        <v>631</v>
      </c>
      <c r="D125" s="481">
        <f>D109</f>
        <v>195.58799999999999</v>
      </c>
      <c r="E125" s="481">
        <f>E109</f>
        <v>195.58799999999999</v>
      </c>
      <c r="F125" s="723">
        <f>F109</f>
        <v>195.58799999999999</v>
      </c>
      <c r="G125" s="481">
        <f t="shared" ref="G125:I128" si="20">G109</f>
        <v>195.58799999999999</v>
      </c>
      <c r="H125" s="481">
        <f t="shared" si="20"/>
        <v>211.88700000000003</v>
      </c>
      <c r="I125" s="481">
        <f t="shared" si="20"/>
        <v>211.88700000000003</v>
      </c>
      <c r="J125" s="481">
        <f>1*1.4*E12</f>
        <v>253.53999999999996</v>
      </c>
      <c r="K125" s="481">
        <f t="shared" ref="K125:O128" si="21">K109</f>
        <v>253.53999999999996</v>
      </c>
      <c r="L125" s="481">
        <f t="shared" si="21"/>
        <v>253.53999999999996</v>
      </c>
      <c r="M125" s="481">
        <f>M109</f>
        <v>253.53999999999996</v>
      </c>
      <c r="N125" s="481">
        <f t="shared" si="21"/>
        <v>318.73600000000005</v>
      </c>
      <c r="O125" s="481">
        <f t="shared" si="21"/>
        <v>369.44400000000002</v>
      </c>
    </row>
    <row r="126" spans="1:22" ht="60.75" customHeight="1">
      <c r="B126" s="646">
        <v>2</v>
      </c>
      <c r="C126" s="506" t="s">
        <v>641</v>
      </c>
      <c r="D126" s="481">
        <f t="shared" ref="D126:F128" si="22">D110</f>
        <v>59.46</v>
      </c>
      <c r="E126" s="481">
        <f t="shared" si="22"/>
        <v>59.46</v>
      </c>
      <c r="F126" s="723">
        <v>21.66</v>
      </c>
      <c r="G126" s="481">
        <f t="shared" si="20"/>
        <v>59.46</v>
      </c>
      <c r="H126" s="481">
        <f t="shared" si="20"/>
        <v>64.41</v>
      </c>
      <c r="I126" s="481">
        <f t="shared" si="20"/>
        <v>64.41</v>
      </c>
      <c r="J126" s="481">
        <v>21.66</v>
      </c>
      <c r="K126" s="481">
        <f t="shared" si="21"/>
        <v>77.08</v>
      </c>
      <c r="L126" s="481">
        <f t="shared" si="21"/>
        <v>77.08</v>
      </c>
      <c r="M126" s="481">
        <f t="shared" si="21"/>
        <v>104.17637272807288</v>
      </c>
      <c r="N126" s="481">
        <f t="shared" si="21"/>
        <v>96.9</v>
      </c>
      <c r="O126" s="481">
        <f t="shared" si="21"/>
        <v>112.31</v>
      </c>
    </row>
    <row r="127" spans="1:22" ht="60.75" customHeight="1">
      <c r="B127" s="646">
        <v>3</v>
      </c>
      <c r="C127" s="506" t="s">
        <v>633</v>
      </c>
      <c r="D127" s="481">
        <f t="shared" si="22"/>
        <v>0</v>
      </c>
      <c r="E127" s="481">
        <f t="shared" si="22"/>
        <v>0</v>
      </c>
      <c r="F127" s="723">
        <f t="shared" si="22"/>
        <v>0</v>
      </c>
      <c r="G127" s="481">
        <f t="shared" si="20"/>
        <v>0</v>
      </c>
      <c r="H127" s="481">
        <f t="shared" si="20"/>
        <v>0</v>
      </c>
      <c r="I127" s="481">
        <f t="shared" si="20"/>
        <v>0</v>
      </c>
      <c r="J127" s="481">
        <v>49.76</v>
      </c>
      <c r="K127" s="481">
        <f t="shared" si="21"/>
        <v>0</v>
      </c>
      <c r="L127" s="481">
        <f t="shared" si="21"/>
        <v>0</v>
      </c>
      <c r="M127" s="481">
        <f>M111</f>
        <v>0</v>
      </c>
      <c r="N127" s="481">
        <f t="shared" si="21"/>
        <v>0</v>
      </c>
      <c r="O127" s="481">
        <f t="shared" si="21"/>
        <v>0</v>
      </c>
    </row>
    <row r="128" spans="1:22" ht="60.75" customHeight="1">
      <c r="B128" s="646">
        <v>4</v>
      </c>
      <c r="C128" s="710" t="s">
        <v>634</v>
      </c>
      <c r="D128" s="481">
        <f t="shared" si="22"/>
        <v>0</v>
      </c>
      <c r="E128" s="481">
        <f t="shared" si="22"/>
        <v>0</v>
      </c>
      <c r="F128" s="723">
        <f t="shared" si="22"/>
        <v>0</v>
      </c>
      <c r="G128" s="481">
        <f t="shared" si="20"/>
        <v>0</v>
      </c>
      <c r="H128" s="481">
        <f t="shared" si="20"/>
        <v>0</v>
      </c>
      <c r="I128" s="481">
        <f t="shared" si="20"/>
        <v>0</v>
      </c>
      <c r="J128" s="481">
        <v>0</v>
      </c>
      <c r="K128" s="481">
        <f t="shared" si="21"/>
        <v>0</v>
      </c>
      <c r="L128" s="481">
        <f t="shared" si="21"/>
        <v>0</v>
      </c>
      <c r="M128" s="481">
        <f>M112</f>
        <v>0</v>
      </c>
      <c r="N128" s="481">
        <f t="shared" si="21"/>
        <v>0</v>
      </c>
      <c r="O128" s="481">
        <f t="shared" si="21"/>
        <v>0</v>
      </c>
    </row>
    <row r="129" spans="1:23" ht="60.75" customHeight="1">
      <c r="B129" s="646">
        <v>5</v>
      </c>
      <c r="C129" s="724" t="s">
        <v>688</v>
      </c>
      <c r="D129" s="481">
        <v>46.29</v>
      </c>
      <c r="E129" s="481">
        <v>57.59</v>
      </c>
      <c r="F129" s="723"/>
      <c r="G129" s="481">
        <v>73.040000000000006</v>
      </c>
      <c r="H129" s="481">
        <v>86.97</v>
      </c>
      <c r="I129" s="481">
        <v>113.65</v>
      </c>
      <c r="J129" s="481">
        <v>120.12</v>
      </c>
      <c r="K129" s="481">
        <v>134.47999999999999</v>
      </c>
      <c r="L129" s="481">
        <v>149.16999999999999</v>
      </c>
      <c r="M129" s="481">
        <v>164.84</v>
      </c>
      <c r="N129" s="481">
        <v>191.15</v>
      </c>
      <c r="O129" s="481">
        <v>224.18</v>
      </c>
      <c r="P129" s="515">
        <v>292</v>
      </c>
      <c r="Q129" s="515">
        <v>350</v>
      </c>
      <c r="R129" s="515">
        <v>420</v>
      </c>
      <c r="S129" s="515">
        <v>503</v>
      </c>
    </row>
    <row r="130" spans="1:23" ht="60.75" customHeight="1">
      <c r="B130" s="619">
        <v>6</v>
      </c>
      <c r="C130" s="725" t="s">
        <v>636</v>
      </c>
      <c r="D130" s="485" t="e">
        <f>SUM(D125:D129)*[123]data!$H$3</f>
        <v>#REF!</v>
      </c>
      <c r="E130" s="485" t="e">
        <f>SUM(E125:E129)*[123]data!$H$3</f>
        <v>#REF!</v>
      </c>
      <c r="F130" s="485" t="e">
        <f>SUM(F125:F129)*[123]data!$H$3</f>
        <v>#REF!</v>
      </c>
      <c r="G130" s="485" t="e">
        <f>SUM(G125:G129)*[123]data!$H$3</f>
        <v>#REF!</v>
      </c>
      <c r="H130" s="485" t="e">
        <f>SUM(H125:H129)*[123]data!$H$3</f>
        <v>#REF!</v>
      </c>
      <c r="I130" s="485" t="e">
        <f>SUM(I125:I129)*[123]data!$H$3</f>
        <v>#REF!</v>
      </c>
      <c r="J130" s="485" t="e">
        <f>SUM(J125:J129)*[123]data!$H$3</f>
        <v>#REF!</v>
      </c>
      <c r="K130" s="485" t="e">
        <f>SUM(K125:K129)*[123]data!$H$3</f>
        <v>#REF!</v>
      </c>
      <c r="L130" s="485" t="e">
        <f>SUM(L125:L129)*[123]data!$H$3</f>
        <v>#REF!</v>
      </c>
      <c r="M130" s="485" t="e">
        <f>SUM(M125:M129)*[123]data!$H$3</f>
        <v>#REF!</v>
      </c>
      <c r="N130" s="485" t="e">
        <f>SUM(N125:N129)*[123]data!$H$3</f>
        <v>#REF!</v>
      </c>
      <c r="O130" s="485" t="e">
        <f>SUM(O125:O129)*[123]data!$H$3</f>
        <v>#REF!</v>
      </c>
    </row>
    <row r="131" spans="1:23" ht="60.75" customHeight="1" thickBot="1">
      <c r="B131" s="536"/>
      <c r="C131" s="687" t="s">
        <v>42</v>
      </c>
      <c r="D131" s="719" t="e">
        <f>SUM(D125:D130)</f>
        <v>#REF!</v>
      </c>
      <c r="E131" s="719" t="e">
        <f t="shared" ref="E131:O131" si="23">SUM(E125:E130)</f>
        <v>#REF!</v>
      </c>
      <c r="F131" s="719" t="e">
        <f t="shared" si="23"/>
        <v>#REF!</v>
      </c>
      <c r="G131" s="719" t="e">
        <f t="shared" si="23"/>
        <v>#REF!</v>
      </c>
      <c r="H131" s="719" t="e">
        <f t="shared" si="23"/>
        <v>#REF!</v>
      </c>
      <c r="I131" s="719" t="e">
        <f t="shared" si="23"/>
        <v>#REF!</v>
      </c>
      <c r="J131" s="719" t="e">
        <f t="shared" si="23"/>
        <v>#REF!</v>
      </c>
      <c r="K131" s="719" t="e">
        <f t="shared" si="23"/>
        <v>#REF!</v>
      </c>
      <c r="L131" s="719" t="e">
        <f t="shared" si="23"/>
        <v>#REF!</v>
      </c>
      <c r="M131" s="719" t="e">
        <f t="shared" si="23"/>
        <v>#REF!</v>
      </c>
      <c r="N131" s="719" t="e">
        <f t="shared" si="23"/>
        <v>#REF!</v>
      </c>
      <c r="O131" s="719" t="e">
        <f t="shared" si="23"/>
        <v>#REF!</v>
      </c>
      <c r="P131" s="481"/>
      <c r="Q131" s="481"/>
      <c r="R131" s="481"/>
    </row>
    <row r="133" spans="1:23" ht="60.75" customHeight="1">
      <c r="B133" s="726" t="s">
        <v>691</v>
      </c>
      <c r="C133" s="726"/>
    </row>
    <row r="134" spans="1:23" ht="60.75" customHeight="1">
      <c r="A134" s="515">
        <v>4</v>
      </c>
      <c r="B134" s="515" t="s">
        <v>655</v>
      </c>
    </row>
    <row r="135" spans="1:23" ht="60.75" customHeight="1">
      <c r="B135" s="515" t="s">
        <v>579</v>
      </c>
      <c r="F135" s="515" t="s">
        <v>645</v>
      </c>
      <c r="G135" s="515" t="s">
        <v>656</v>
      </c>
      <c r="H135" s="515" t="s">
        <v>646</v>
      </c>
      <c r="I135" s="515" t="s">
        <v>647</v>
      </c>
      <c r="J135" s="515" t="s">
        <v>657</v>
      </c>
      <c r="K135" s="515" t="s">
        <v>649</v>
      </c>
      <c r="L135" s="515" t="s">
        <v>658</v>
      </c>
      <c r="M135" s="515" t="s">
        <v>659</v>
      </c>
      <c r="N135" s="515" t="s">
        <v>692</v>
      </c>
      <c r="O135" s="515" t="s">
        <v>693</v>
      </c>
      <c r="P135" s="515" t="s">
        <v>694</v>
      </c>
      <c r="Q135" s="515" t="s">
        <v>695</v>
      </c>
      <c r="R135" s="515" t="s">
        <v>696</v>
      </c>
      <c r="S135" s="515" t="s">
        <v>697</v>
      </c>
      <c r="T135" s="515" t="s">
        <v>698</v>
      </c>
      <c r="U135" s="515" t="s">
        <v>699</v>
      </c>
      <c r="V135" s="515" t="s">
        <v>700</v>
      </c>
      <c r="W135" s="515" t="s">
        <v>701</v>
      </c>
    </row>
    <row r="137" spans="1:23" ht="60.75" customHeight="1">
      <c r="B137" s="515" t="s">
        <v>583</v>
      </c>
      <c r="D137" s="727">
        <v>300</v>
      </c>
      <c r="E137" s="727">
        <v>350</v>
      </c>
      <c r="F137" s="515" t="s">
        <v>630</v>
      </c>
      <c r="G137" s="515" t="s">
        <v>702</v>
      </c>
      <c r="H137" s="515" t="s">
        <v>703</v>
      </c>
      <c r="I137" s="515" t="s">
        <v>704</v>
      </c>
      <c r="J137" s="515" t="s">
        <v>705</v>
      </c>
      <c r="K137" s="515" t="s">
        <v>706</v>
      </c>
      <c r="L137" s="515" t="s">
        <v>707</v>
      </c>
      <c r="M137" s="515" t="s">
        <v>708</v>
      </c>
      <c r="N137" s="515" t="s">
        <v>662</v>
      </c>
      <c r="O137" s="515" t="s">
        <v>663</v>
      </c>
      <c r="P137" s="515" t="s">
        <v>709</v>
      </c>
      <c r="Q137" s="515" t="s">
        <v>710</v>
      </c>
      <c r="R137" s="515" t="s">
        <v>711</v>
      </c>
      <c r="S137" s="515" t="s">
        <v>712</v>
      </c>
      <c r="T137" s="515" t="s">
        <v>713</v>
      </c>
      <c r="U137" s="515" t="s">
        <v>714</v>
      </c>
      <c r="V137" s="515" t="s">
        <v>715</v>
      </c>
      <c r="W137" s="515" t="s">
        <v>716</v>
      </c>
    </row>
    <row r="138" spans="1:23" ht="60.75" customHeight="1">
      <c r="D138" s="727"/>
      <c r="E138" s="727"/>
    </row>
    <row r="139" spans="1:23" ht="60.75" customHeight="1">
      <c r="A139" s="515">
        <v>1</v>
      </c>
      <c r="B139" s="515" t="s">
        <v>631</v>
      </c>
      <c r="D139" s="727">
        <f>1*1.4*E12</f>
        <v>253.53999999999996</v>
      </c>
      <c r="E139" s="727">
        <f>1*1.4*E12</f>
        <v>253.53999999999996</v>
      </c>
      <c r="F139" s="515">
        <f>1*1.4*E12</f>
        <v>253.53999999999996</v>
      </c>
      <c r="G139" s="515">
        <f>1*1.4*E12</f>
        <v>253.53999999999996</v>
      </c>
      <c r="H139" s="515">
        <f>1.1*1.6*E12</f>
        <v>318.73600000000005</v>
      </c>
      <c r="I139" s="515">
        <f>1.2*1.7*E12</f>
        <v>369.44400000000002</v>
      </c>
      <c r="J139" s="515">
        <f>1.3*1.8*E12</f>
        <v>423.77400000000006</v>
      </c>
      <c r="K139" s="515">
        <f>1.4*1.9*E12</f>
        <v>481.72599999999994</v>
      </c>
      <c r="L139" s="515">
        <f>1.5*2*E12</f>
        <v>543.29999999999995</v>
      </c>
      <c r="M139" s="515">
        <f>1.6*2*E12</f>
        <v>579.52</v>
      </c>
      <c r="N139" s="515">
        <f>1.7*2.2*E12</f>
        <v>677.31399999999996</v>
      </c>
      <c r="O139" s="515">
        <f>1.8*2.4*E12</f>
        <v>782.35199999999998</v>
      </c>
      <c r="P139" s="515">
        <f>1.9*2.5*E12</f>
        <v>860.22500000000002</v>
      </c>
      <c r="Q139" s="515">
        <f>2*2.6*E12</f>
        <v>941.72</v>
      </c>
      <c r="R139" s="515">
        <f>2.1*2.7*E12</f>
        <v>1026.8370000000002</v>
      </c>
      <c r="S139" s="515">
        <f>2.2*2.8*E12</f>
        <v>1115.576</v>
      </c>
      <c r="T139" s="515">
        <f>2.3*2.9*E12</f>
        <v>1207.9369999999999</v>
      </c>
      <c r="U139" s="515">
        <f>2.4*3*E12</f>
        <v>1303.9199999999998</v>
      </c>
      <c r="V139" s="515">
        <f>2.5*3.1*E12</f>
        <v>1403.5249999999999</v>
      </c>
      <c r="W139" s="515">
        <f>2.6*3.2*E12</f>
        <v>1506.752</v>
      </c>
    </row>
    <row r="140" spans="1:23" ht="60.75" customHeight="1">
      <c r="A140" s="515">
        <v>2</v>
      </c>
      <c r="B140" s="515" t="s">
        <v>641</v>
      </c>
      <c r="D140" s="727">
        <f>ROUND(1*1.4*P15/3*0.75,2)</f>
        <v>77.08</v>
      </c>
      <c r="E140" s="727">
        <f>ROUND(1*1.4*P15/3*0.75,2)</f>
        <v>77.08</v>
      </c>
      <c r="F140" s="515">
        <f>ROUND(1*1.4*P15/3*0.75,2)</f>
        <v>77.08</v>
      </c>
      <c r="G140" s="515">
        <f>ROUND(1*1.4*P15/3*0.75,2)</f>
        <v>77.08</v>
      </c>
      <c r="H140" s="515">
        <f>ROUND(1.1*1.6*P15/3*0.75,2)</f>
        <v>96.9</v>
      </c>
      <c r="I140" s="515">
        <f>ROUND(1.2*1.7*P15/3*0.75,2)</f>
        <v>112.31</v>
      </c>
      <c r="J140" s="515">
        <f>ROUND(1.3*1.8*P15/3*0.75,2)</f>
        <v>128.83000000000001</v>
      </c>
      <c r="K140" s="515">
        <f>ROUND(1.4*1.9*P15/3*0.75,2)</f>
        <v>146.44999999999999</v>
      </c>
      <c r="L140" s="515">
        <f>ROUND(1.5*2*P15/3*0.75,2)</f>
        <v>165.17</v>
      </c>
      <c r="M140" s="515">
        <f>ROUND(1.6*2.1*P15/3*0.75,2)</f>
        <v>184.98</v>
      </c>
      <c r="N140" s="515">
        <f>ROUND(2.3*1.7*P15/3*0.75,2)</f>
        <v>215.27</v>
      </c>
      <c r="O140" s="515">
        <f>ROUND(24*1.8*P15/3*0.75,2)</f>
        <v>2378.38</v>
      </c>
      <c r="P140" s="515">
        <f>ROUND(24*1.8*P15/3*0.75,2)</f>
        <v>2378.38</v>
      </c>
      <c r="Q140" s="515">
        <f>ROUND(24*1.8*P15/3*0.75,2)</f>
        <v>2378.38</v>
      </c>
      <c r="R140" s="515">
        <f>ROUND(24*1.8*P15/3*0.75,2)</f>
        <v>2378.38</v>
      </c>
      <c r="S140" s="515">
        <f>ROUND(24*1.8*P15/3*0.75,2)</f>
        <v>2378.38</v>
      </c>
      <c r="T140" s="515">
        <f>ROUND(24*1.8*P15/3*0.75,2)</f>
        <v>2378.38</v>
      </c>
      <c r="U140" s="515">
        <f>ROUND(24*1.8*P15/3*0.75,2)</f>
        <v>2378.38</v>
      </c>
      <c r="V140" s="515">
        <f>ROUND(24*1.8*P15/3*0.75,2)</f>
        <v>2378.38</v>
      </c>
      <c r="W140" s="515">
        <f>ROUND(24*1.8*P15/3*0.75,2)</f>
        <v>2378.38</v>
      </c>
    </row>
    <row r="141" spans="1:23" ht="60.75" customHeight="1">
      <c r="A141" s="515">
        <v>3</v>
      </c>
      <c r="B141" s="515" t="s">
        <v>634</v>
      </c>
      <c r="D141" s="727">
        <v>0</v>
      </c>
      <c r="E141" s="727">
        <v>0</v>
      </c>
      <c r="F141" s="515">
        <v>0</v>
      </c>
      <c r="G141" s="515">
        <v>0</v>
      </c>
      <c r="H141" s="515">
        <v>0</v>
      </c>
      <c r="I141" s="515">
        <v>0</v>
      </c>
      <c r="J141" s="515">
        <v>0</v>
      </c>
      <c r="K141" s="515">
        <v>0</v>
      </c>
      <c r="L141" s="515">
        <v>0</v>
      </c>
      <c r="M141" s="515">
        <v>0</v>
      </c>
      <c r="N141" s="515">
        <v>0</v>
      </c>
      <c r="O141" s="515">
        <v>0</v>
      </c>
      <c r="P141" s="515">
        <v>0</v>
      </c>
      <c r="Q141" s="515">
        <v>0</v>
      </c>
      <c r="R141" s="515">
        <v>0</v>
      </c>
      <c r="S141" s="515">
        <v>0</v>
      </c>
      <c r="T141" s="515">
        <v>0</v>
      </c>
      <c r="U141" s="515">
        <v>0</v>
      </c>
      <c r="V141" s="515">
        <v>0</v>
      </c>
      <c r="W141" s="515">
        <v>0</v>
      </c>
    </row>
    <row r="142" spans="1:23" ht="60.75" customHeight="1">
      <c r="B142" s="515" t="s">
        <v>664</v>
      </c>
      <c r="D142" s="727">
        <v>306</v>
      </c>
      <c r="E142" s="727">
        <v>360</v>
      </c>
      <c r="F142" s="515">
        <v>449</v>
      </c>
      <c r="G142" s="515">
        <v>528</v>
      </c>
      <c r="H142" s="515">
        <v>575</v>
      </c>
      <c r="I142" s="515">
        <v>673</v>
      </c>
      <c r="J142" s="515">
        <v>767</v>
      </c>
      <c r="K142" s="515">
        <v>880</v>
      </c>
      <c r="L142" s="515">
        <v>992</v>
      </c>
      <c r="M142" s="515">
        <v>1087</v>
      </c>
      <c r="N142" s="515">
        <v>1232</v>
      </c>
      <c r="O142" s="515">
        <v>1344</v>
      </c>
      <c r="P142" s="515">
        <v>1439</v>
      </c>
      <c r="Q142" s="515">
        <v>1584</v>
      </c>
      <c r="R142" s="515">
        <v>1758</v>
      </c>
      <c r="S142" s="515">
        <v>1903</v>
      </c>
      <c r="T142" s="515">
        <v>2143</v>
      </c>
      <c r="U142" s="515">
        <v>2272</v>
      </c>
      <c r="V142" s="515">
        <v>2478</v>
      </c>
      <c r="W142" s="515">
        <v>2638</v>
      </c>
    </row>
    <row r="143" spans="1:23" ht="60.75" customHeight="1">
      <c r="C143" s="515" t="s">
        <v>636</v>
      </c>
      <c r="D143" s="727">
        <f>(1*1.4*1/3*$F$10+D142)*$I$2</f>
        <v>102.19233333333334</v>
      </c>
      <c r="E143" s="727">
        <f>(1*1.4*1/3*$F$10+E142)*$I$2</f>
        <v>115.69233333333334</v>
      </c>
      <c r="F143" s="515">
        <f>(1*1.4*1/3*$F$10+F142)*$I$2</f>
        <v>137.94233333333332</v>
      </c>
      <c r="G143" s="515">
        <f>(1*1.4*1/3*$F$10+G142)*$I$2</f>
        <v>157.69233333333332</v>
      </c>
      <c r="H143" s="515">
        <f>(1.1*1.6*1/3*$F$10+H142)*$I$2</f>
        <v>176.04893333333334</v>
      </c>
      <c r="I143" s="515">
        <f>(1.2*1.7*1/3*$F$10+I142)*$I$2</f>
        <v>205.6874</v>
      </c>
      <c r="J143" s="515">
        <f>(1.3*1.8*1/3*$F$10+J142)*$I$2</f>
        <v>234.69290000000001</v>
      </c>
      <c r="K143" s="515">
        <f>(1.4*1.9*1/3*$F$10+K142)*$I$2</f>
        <v>268.81543333333332</v>
      </c>
      <c r="L143" s="515">
        <f>(1.5*2*1/3*$F$10+L142)*$I$2</f>
        <v>303.05500000000001</v>
      </c>
      <c r="M143" s="515">
        <f>(1.5*2*1/3*$F$10+M142)*$I$2</f>
        <v>326.80500000000001</v>
      </c>
      <c r="N143" s="515">
        <v>0</v>
      </c>
      <c r="O143" s="515">
        <v>0</v>
      </c>
      <c r="P143" s="515">
        <v>0</v>
      </c>
      <c r="Q143" s="515">
        <v>0</v>
      </c>
      <c r="R143" s="515">
        <v>0</v>
      </c>
      <c r="S143" s="515">
        <v>0</v>
      </c>
      <c r="T143" s="515">
        <v>0</v>
      </c>
      <c r="U143" s="515">
        <v>0</v>
      </c>
      <c r="V143" s="515">
        <v>0</v>
      </c>
      <c r="W143" s="515">
        <v>0</v>
      </c>
    </row>
    <row r="144" spans="1:23" ht="60.75" customHeight="1">
      <c r="C144" s="515" t="s">
        <v>42</v>
      </c>
      <c r="D144" s="727">
        <f>ROUND(SUM(D139:D143),2)</f>
        <v>738.81</v>
      </c>
      <c r="E144" s="727">
        <f t="shared" ref="E144:J144" si="24">ROUND(SUM(E139:E143),2)</f>
        <v>806.31</v>
      </c>
      <c r="F144" s="728">
        <f t="shared" si="24"/>
        <v>917.56</v>
      </c>
      <c r="G144" s="728">
        <f t="shared" si="24"/>
        <v>1016.31</v>
      </c>
      <c r="H144" s="728">
        <f t="shared" si="24"/>
        <v>1166.68</v>
      </c>
      <c r="I144" s="728">
        <f t="shared" si="24"/>
        <v>1360.44</v>
      </c>
      <c r="J144" s="728">
        <f t="shared" si="24"/>
        <v>1554.3</v>
      </c>
      <c r="K144" s="728">
        <f>ROUND(SUM(K139:K143),2)</f>
        <v>1776.99</v>
      </c>
      <c r="L144" s="728">
        <f>ROUND(SUM(L139:L143),2)</f>
        <v>2003.53</v>
      </c>
      <c r="M144" s="728">
        <f>ROUND(SUM(M139:M143),2)</f>
        <v>2178.31</v>
      </c>
      <c r="N144" s="728">
        <f>ROUND(SUM(N139:N143),2)</f>
        <v>2124.58</v>
      </c>
      <c r="O144" s="728">
        <f>ROUND(SUM(O139:O143),2)</f>
        <v>4504.7299999999996</v>
      </c>
      <c r="P144" s="728">
        <f t="shared" ref="P144:W144" si="25">ROUND(SUM(P139:P143),2)</f>
        <v>4677.6099999999997</v>
      </c>
      <c r="Q144" s="728">
        <f t="shared" si="25"/>
        <v>4904.1000000000004</v>
      </c>
      <c r="R144" s="728">
        <f t="shared" si="25"/>
        <v>5163.22</v>
      </c>
      <c r="S144" s="728">
        <f t="shared" si="25"/>
        <v>5396.96</v>
      </c>
      <c r="T144" s="728">
        <f t="shared" si="25"/>
        <v>5729.32</v>
      </c>
      <c r="U144" s="728">
        <f t="shared" si="25"/>
        <v>5954.3</v>
      </c>
      <c r="V144" s="728">
        <f t="shared" si="25"/>
        <v>6259.91</v>
      </c>
      <c r="W144" s="728">
        <f t="shared" si="25"/>
        <v>6523.13</v>
      </c>
    </row>
  </sheetData>
  <mergeCells count="74">
    <mergeCell ref="B1:O1"/>
    <mergeCell ref="F2:H2"/>
    <mergeCell ref="G8:H8"/>
    <mergeCell ref="B24:P24"/>
    <mergeCell ref="B25:C26"/>
    <mergeCell ref="D25:I26"/>
    <mergeCell ref="J25:L26"/>
    <mergeCell ref="M25:P26"/>
    <mergeCell ref="B49:C50"/>
    <mergeCell ref="D49:I50"/>
    <mergeCell ref="J49:L50"/>
    <mergeCell ref="M49:P50"/>
    <mergeCell ref="Q49:T50"/>
    <mergeCell ref="Q25:R26"/>
    <mergeCell ref="B33:C33"/>
    <mergeCell ref="B34:C34"/>
    <mergeCell ref="B35:C35"/>
    <mergeCell ref="B48:P48"/>
    <mergeCell ref="H65:H66"/>
    <mergeCell ref="I65:I66"/>
    <mergeCell ref="B56:C56"/>
    <mergeCell ref="B57:C57"/>
    <mergeCell ref="B58:C58"/>
    <mergeCell ref="B63:C63"/>
    <mergeCell ref="B64:L64"/>
    <mergeCell ref="J65:J66"/>
    <mergeCell ref="K65:K66"/>
    <mergeCell ref="L65:L66"/>
    <mergeCell ref="B65:C66"/>
    <mergeCell ref="D65:F66"/>
    <mergeCell ref="G65:G66"/>
    <mergeCell ref="M65:M66"/>
    <mergeCell ref="B72:C72"/>
    <mergeCell ref="B85:C85"/>
    <mergeCell ref="B89:C89"/>
    <mergeCell ref="B90:L90"/>
    <mergeCell ref="B76:C76"/>
    <mergeCell ref="B77:L77"/>
    <mergeCell ref="B78:C79"/>
    <mergeCell ref="D78:F79"/>
    <mergeCell ref="G78:G79"/>
    <mergeCell ref="H78:H79"/>
    <mergeCell ref="I78:I79"/>
    <mergeCell ref="J78:J79"/>
    <mergeCell ref="K78:K79"/>
    <mergeCell ref="L78:L79"/>
    <mergeCell ref="B73:C73"/>
    <mergeCell ref="G91:G92"/>
    <mergeCell ref="H91:H92"/>
    <mergeCell ref="M78:M79"/>
    <mergeCell ref="N78:N79"/>
    <mergeCell ref="O78:O79"/>
    <mergeCell ref="I91:I92"/>
    <mergeCell ref="J91:J92"/>
    <mergeCell ref="K91:K92"/>
    <mergeCell ref="L91:L92"/>
    <mergeCell ref="M91:M92"/>
    <mergeCell ref="B99:C99"/>
    <mergeCell ref="B91:C92"/>
    <mergeCell ref="D91:D92"/>
    <mergeCell ref="E91:E92"/>
    <mergeCell ref="F91:F92"/>
    <mergeCell ref="B100:C100"/>
    <mergeCell ref="B103:C103"/>
    <mergeCell ref="B104:O104"/>
    <mergeCell ref="D105:G105"/>
    <mergeCell ref="H105:J105"/>
    <mergeCell ref="K105:M105"/>
    <mergeCell ref="B114:C115"/>
    <mergeCell ref="C121:D121"/>
    <mergeCell ref="C122:P122"/>
    <mergeCell ref="D123:G123"/>
    <mergeCell ref="H123:J123"/>
    <mergeCell ref="K123:M123"/>
  </mergeCells>
  <printOptions horizontalCentered="1"/>
  <pageMargins left="0.25" right="0.25" top="0.75" bottom="0.75" header="0.3" footer="0.3"/>
  <pageSetup paperSize="9" scale="82" orientation="landscape" r:id="rId1"/>
  <headerFooter alignWithMargins="0"/>
  <rowBreaks count="2" manualBreakCount="2">
    <brk id="16" max="16" man="1"/>
    <brk id="88" max="16383" man="1"/>
  </rowBreaks>
  <colBreaks count="1" manualBreakCount="1">
    <brk id="16" max="1048575" man="1"/>
  </colBreaks>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0000"/>
  </sheetPr>
  <dimension ref="A1:W144"/>
  <sheetViews>
    <sheetView view="pageBreakPreview" topLeftCell="A50" zoomScale="85" zoomScaleSheetLayoutView="85" workbookViewId="0">
      <selection activeCell="D60" sqref="D60"/>
    </sheetView>
  </sheetViews>
  <sheetFormatPr defaultRowHeight="15"/>
  <cols>
    <col min="1" max="1" width="2.7109375" style="515" customWidth="1"/>
    <col min="2" max="2" width="3.140625" style="515" customWidth="1"/>
    <col min="3" max="3" width="27" style="515" customWidth="1"/>
    <col min="4" max="4" width="9.5703125" style="515" customWidth="1"/>
    <col min="5" max="5" width="10.28515625" style="515" customWidth="1"/>
    <col min="6" max="6" width="10.5703125" style="515" customWidth="1"/>
    <col min="7" max="13" width="10.7109375" style="515" customWidth="1"/>
    <col min="14" max="14" width="10.28515625" style="515" customWidth="1"/>
    <col min="15" max="15" width="9.85546875" style="515" customWidth="1"/>
    <col min="16" max="16" width="9.5703125" style="515" customWidth="1"/>
    <col min="17" max="18" width="9.28515625" style="515" hidden="1" customWidth="1"/>
    <col min="19" max="19" width="10.140625" style="515" hidden="1" customWidth="1"/>
    <col min="20" max="20" width="12.85546875" style="515" hidden="1" customWidth="1"/>
    <col min="21" max="21" width="11.42578125" style="515" bestFit="1" customWidth="1"/>
    <col min="22" max="23" width="9.28515625" style="515" bestFit="1" customWidth="1"/>
    <col min="24" max="256" width="9.140625" style="515"/>
    <col min="257" max="257" width="2.7109375" style="515" customWidth="1"/>
    <col min="258" max="258" width="3.140625" style="515" customWidth="1"/>
    <col min="259" max="259" width="27" style="515" customWidth="1"/>
    <col min="260" max="260" width="9.5703125" style="515" customWidth="1"/>
    <col min="261" max="261" width="10.28515625" style="515" customWidth="1"/>
    <col min="262" max="262" width="10.5703125" style="515" customWidth="1"/>
    <col min="263" max="269" width="10.7109375" style="515" customWidth="1"/>
    <col min="270" max="270" width="10.28515625" style="515" customWidth="1"/>
    <col min="271" max="271" width="9.85546875" style="515" customWidth="1"/>
    <col min="272" max="272" width="9.5703125" style="515" customWidth="1"/>
    <col min="273" max="274" width="9.28515625" style="515" customWidth="1"/>
    <col min="275" max="275" width="10.140625" style="515" customWidth="1"/>
    <col min="276" max="276" width="12.7109375" style="515" bestFit="1" customWidth="1"/>
    <col min="277" max="277" width="10.42578125" style="515" bestFit="1" customWidth="1"/>
    <col min="278" max="512" width="9.140625" style="515"/>
    <col min="513" max="513" width="2.7109375" style="515" customWidth="1"/>
    <col min="514" max="514" width="3.140625" style="515" customWidth="1"/>
    <col min="515" max="515" width="27" style="515" customWidth="1"/>
    <col min="516" max="516" width="9.5703125" style="515" customWidth="1"/>
    <col min="517" max="517" width="10.28515625" style="515" customWidth="1"/>
    <col min="518" max="518" width="10.5703125" style="515" customWidth="1"/>
    <col min="519" max="525" width="10.7109375" style="515" customWidth="1"/>
    <col min="526" max="526" width="10.28515625" style="515" customWidth="1"/>
    <col min="527" max="527" width="9.85546875" style="515" customWidth="1"/>
    <col min="528" max="528" width="9.5703125" style="515" customWidth="1"/>
    <col min="529" max="530" width="9.28515625" style="515" customWidth="1"/>
    <col min="531" max="531" width="10.140625" style="515" customWidth="1"/>
    <col min="532" max="532" width="12.7109375" style="515" bestFit="1" customWidth="1"/>
    <col min="533" max="533" width="10.42578125" style="515" bestFit="1" customWidth="1"/>
    <col min="534" max="768" width="9.140625" style="515"/>
    <col min="769" max="769" width="2.7109375" style="515" customWidth="1"/>
    <col min="770" max="770" width="3.140625" style="515" customWidth="1"/>
    <col min="771" max="771" width="27" style="515" customWidth="1"/>
    <col min="772" max="772" width="9.5703125" style="515" customWidth="1"/>
    <col min="773" max="773" width="10.28515625" style="515" customWidth="1"/>
    <col min="774" max="774" width="10.5703125" style="515" customWidth="1"/>
    <col min="775" max="781" width="10.7109375" style="515" customWidth="1"/>
    <col min="782" max="782" width="10.28515625" style="515" customWidth="1"/>
    <col min="783" max="783" width="9.85546875" style="515" customWidth="1"/>
    <col min="784" max="784" width="9.5703125" style="515" customWidth="1"/>
    <col min="785" max="786" width="9.28515625" style="515" customWidth="1"/>
    <col min="787" max="787" width="10.140625" style="515" customWidth="1"/>
    <col min="788" max="788" width="12.7109375" style="515" bestFit="1" customWidth="1"/>
    <col min="789" max="789" width="10.42578125" style="515" bestFit="1" customWidth="1"/>
    <col min="790" max="1024" width="9.140625" style="515"/>
    <col min="1025" max="1025" width="2.7109375" style="515" customWidth="1"/>
    <col min="1026" max="1026" width="3.140625" style="515" customWidth="1"/>
    <col min="1027" max="1027" width="27" style="515" customWidth="1"/>
    <col min="1028" max="1028" width="9.5703125" style="515" customWidth="1"/>
    <col min="1029" max="1029" width="10.28515625" style="515" customWidth="1"/>
    <col min="1030" max="1030" width="10.5703125" style="515" customWidth="1"/>
    <col min="1031" max="1037" width="10.7109375" style="515" customWidth="1"/>
    <col min="1038" max="1038" width="10.28515625" style="515" customWidth="1"/>
    <col min="1039" max="1039" width="9.85546875" style="515" customWidth="1"/>
    <col min="1040" max="1040" width="9.5703125" style="515" customWidth="1"/>
    <col min="1041" max="1042" width="9.28515625" style="515" customWidth="1"/>
    <col min="1043" max="1043" width="10.140625" style="515" customWidth="1"/>
    <col min="1044" max="1044" width="12.7109375" style="515" bestFit="1" customWidth="1"/>
    <col min="1045" max="1045" width="10.42578125" style="515" bestFit="1" customWidth="1"/>
    <col min="1046" max="1280" width="9.140625" style="515"/>
    <col min="1281" max="1281" width="2.7109375" style="515" customWidth="1"/>
    <col min="1282" max="1282" width="3.140625" style="515" customWidth="1"/>
    <col min="1283" max="1283" width="27" style="515" customWidth="1"/>
    <col min="1284" max="1284" width="9.5703125" style="515" customWidth="1"/>
    <col min="1285" max="1285" width="10.28515625" style="515" customWidth="1"/>
    <col min="1286" max="1286" width="10.5703125" style="515" customWidth="1"/>
    <col min="1287" max="1293" width="10.7109375" style="515" customWidth="1"/>
    <col min="1294" max="1294" width="10.28515625" style="515" customWidth="1"/>
    <col min="1295" max="1295" width="9.85546875" style="515" customWidth="1"/>
    <col min="1296" max="1296" width="9.5703125" style="515" customWidth="1"/>
    <col min="1297" max="1298" width="9.28515625" style="515" customWidth="1"/>
    <col min="1299" max="1299" width="10.140625" style="515" customWidth="1"/>
    <col min="1300" max="1300" width="12.7109375" style="515" bestFit="1" customWidth="1"/>
    <col min="1301" max="1301" width="10.42578125" style="515" bestFit="1" customWidth="1"/>
    <col min="1302" max="1536" width="9.140625" style="515"/>
    <col min="1537" max="1537" width="2.7109375" style="515" customWidth="1"/>
    <col min="1538" max="1538" width="3.140625" style="515" customWidth="1"/>
    <col min="1539" max="1539" width="27" style="515" customWidth="1"/>
    <col min="1540" max="1540" width="9.5703125" style="515" customWidth="1"/>
    <col min="1541" max="1541" width="10.28515625" style="515" customWidth="1"/>
    <col min="1542" max="1542" width="10.5703125" style="515" customWidth="1"/>
    <col min="1543" max="1549" width="10.7109375" style="515" customWidth="1"/>
    <col min="1550" max="1550" width="10.28515625" style="515" customWidth="1"/>
    <col min="1551" max="1551" width="9.85546875" style="515" customWidth="1"/>
    <col min="1552" max="1552" width="9.5703125" style="515" customWidth="1"/>
    <col min="1553" max="1554" width="9.28515625" style="515" customWidth="1"/>
    <col min="1555" max="1555" width="10.140625" style="515" customWidth="1"/>
    <col min="1556" max="1556" width="12.7109375" style="515" bestFit="1" customWidth="1"/>
    <col min="1557" max="1557" width="10.42578125" style="515" bestFit="1" customWidth="1"/>
    <col min="1558" max="1792" width="9.140625" style="515"/>
    <col min="1793" max="1793" width="2.7109375" style="515" customWidth="1"/>
    <col min="1794" max="1794" width="3.140625" style="515" customWidth="1"/>
    <col min="1795" max="1795" width="27" style="515" customWidth="1"/>
    <col min="1796" max="1796" width="9.5703125" style="515" customWidth="1"/>
    <col min="1797" max="1797" width="10.28515625" style="515" customWidth="1"/>
    <col min="1798" max="1798" width="10.5703125" style="515" customWidth="1"/>
    <col min="1799" max="1805" width="10.7109375" style="515" customWidth="1"/>
    <col min="1806" max="1806" width="10.28515625" style="515" customWidth="1"/>
    <col min="1807" max="1807" width="9.85546875" style="515" customWidth="1"/>
    <col min="1808" max="1808" width="9.5703125" style="515" customWidth="1"/>
    <col min="1809" max="1810" width="9.28515625" style="515" customWidth="1"/>
    <col min="1811" max="1811" width="10.140625" style="515" customWidth="1"/>
    <col min="1812" max="1812" width="12.7109375" style="515" bestFit="1" customWidth="1"/>
    <col min="1813" max="1813" width="10.42578125" style="515" bestFit="1" customWidth="1"/>
    <col min="1814" max="2048" width="9.140625" style="515"/>
    <col min="2049" max="2049" width="2.7109375" style="515" customWidth="1"/>
    <col min="2050" max="2050" width="3.140625" style="515" customWidth="1"/>
    <col min="2051" max="2051" width="27" style="515" customWidth="1"/>
    <col min="2052" max="2052" width="9.5703125" style="515" customWidth="1"/>
    <col min="2053" max="2053" width="10.28515625" style="515" customWidth="1"/>
    <col min="2054" max="2054" width="10.5703125" style="515" customWidth="1"/>
    <col min="2055" max="2061" width="10.7109375" style="515" customWidth="1"/>
    <col min="2062" max="2062" width="10.28515625" style="515" customWidth="1"/>
    <col min="2063" max="2063" width="9.85546875" style="515" customWidth="1"/>
    <col min="2064" max="2064" width="9.5703125" style="515" customWidth="1"/>
    <col min="2065" max="2066" width="9.28515625" style="515" customWidth="1"/>
    <col min="2067" max="2067" width="10.140625" style="515" customWidth="1"/>
    <col min="2068" max="2068" width="12.7109375" style="515" bestFit="1" customWidth="1"/>
    <col min="2069" max="2069" width="10.42578125" style="515" bestFit="1" customWidth="1"/>
    <col min="2070" max="2304" width="9.140625" style="515"/>
    <col min="2305" max="2305" width="2.7109375" style="515" customWidth="1"/>
    <col min="2306" max="2306" width="3.140625" style="515" customWidth="1"/>
    <col min="2307" max="2307" width="27" style="515" customWidth="1"/>
    <col min="2308" max="2308" width="9.5703125" style="515" customWidth="1"/>
    <col min="2309" max="2309" width="10.28515625" style="515" customWidth="1"/>
    <col min="2310" max="2310" width="10.5703125" style="515" customWidth="1"/>
    <col min="2311" max="2317" width="10.7109375" style="515" customWidth="1"/>
    <col min="2318" max="2318" width="10.28515625" style="515" customWidth="1"/>
    <col min="2319" max="2319" width="9.85546875" style="515" customWidth="1"/>
    <col min="2320" max="2320" width="9.5703125" style="515" customWidth="1"/>
    <col min="2321" max="2322" width="9.28515625" style="515" customWidth="1"/>
    <col min="2323" max="2323" width="10.140625" style="515" customWidth="1"/>
    <col min="2324" max="2324" width="12.7109375" style="515" bestFit="1" customWidth="1"/>
    <col min="2325" max="2325" width="10.42578125" style="515" bestFit="1" customWidth="1"/>
    <col min="2326" max="2560" width="9.140625" style="515"/>
    <col min="2561" max="2561" width="2.7109375" style="515" customWidth="1"/>
    <col min="2562" max="2562" width="3.140625" style="515" customWidth="1"/>
    <col min="2563" max="2563" width="27" style="515" customWidth="1"/>
    <col min="2564" max="2564" width="9.5703125" style="515" customWidth="1"/>
    <col min="2565" max="2565" width="10.28515625" style="515" customWidth="1"/>
    <col min="2566" max="2566" width="10.5703125" style="515" customWidth="1"/>
    <col min="2567" max="2573" width="10.7109375" style="515" customWidth="1"/>
    <col min="2574" max="2574" width="10.28515625" style="515" customWidth="1"/>
    <col min="2575" max="2575" width="9.85546875" style="515" customWidth="1"/>
    <col min="2576" max="2576" width="9.5703125" style="515" customWidth="1"/>
    <col min="2577" max="2578" width="9.28515625" style="515" customWidth="1"/>
    <col min="2579" max="2579" width="10.140625" style="515" customWidth="1"/>
    <col min="2580" max="2580" width="12.7109375" style="515" bestFit="1" customWidth="1"/>
    <col min="2581" max="2581" width="10.42578125" style="515" bestFit="1" customWidth="1"/>
    <col min="2582" max="2816" width="9.140625" style="515"/>
    <col min="2817" max="2817" width="2.7109375" style="515" customWidth="1"/>
    <col min="2818" max="2818" width="3.140625" style="515" customWidth="1"/>
    <col min="2819" max="2819" width="27" style="515" customWidth="1"/>
    <col min="2820" max="2820" width="9.5703125" style="515" customWidth="1"/>
    <col min="2821" max="2821" width="10.28515625" style="515" customWidth="1"/>
    <col min="2822" max="2822" width="10.5703125" style="515" customWidth="1"/>
    <col min="2823" max="2829" width="10.7109375" style="515" customWidth="1"/>
    <col min="2830" max="2830" width="10.28515625" style="515" customWidth="1"/>
    <col min="2831" max="2831" width="9.85546875" style="515" customWidth="1"/>
    <col min="2832" max="2832" width="9.5703125" style="515" customWidth="1"/>
    <col min="2833" max="2834" width="9.28515625" style="515" customWidth="1"/>
    <col min="2835" max="2835" width="10.140625" style="515" customWidth="1"/>
    <col min="2836" max="2836" width="12.7109375" style="515" bestFit="1" customWidth="1"/>
    <col min="2837" max="2837" width="10.42578125" style="515" bestFit="1" customWidth="1"/>
    <col min="2838" max="3072" width="9.140625" style="515"/>
    <col min="3073" max="3073" width="2.7109375" style="515" customWidth="1"/>
    <col min="3074" max="3074" width="3.140625" style="515" customWidth="1"/>
    <col min="3075" max="3075" width="27" style="515" customWidth="1"/>
    <col min="3076" max="3076" width="9.5703125" style="515" customWidth="1"/>
    <col min="3077" max="3077" width="10.28515625" style="515" customWidth="1"/>
    <col min="3078" max="3078" width="10.5703125" style="515" customWidth="1"/>
    <col min="3079" max="3085" width="10.7109375" style="515" customWidth="1"/>
    <col min="3086" max="3086" width="10.28515625" style="515" customWidth="1"/>
    <col min="3087" max="3087" width="9.85546875" style="515" customWidth="1"/>
    <col min="3088" max="3088" width="9.5703125" style="515" customWidth="1"/>
    <col min="3089" max="3090" width="9.28515625" style="515" customWidth="1"/>
    <col min="3091" max="3091" width="10.140625" style="515" customWidth="1"/>
    <col min="3092" max="3092" width="12.7109375" style="515" bestFit="1" customWidth="1"/>
    <col min="3093" max="3093" width="10.42578125" style="515" bestFit="1" customWidth="1"/>
    <col min="3094" max="3328" width="9.140625" style="515"/>
    <col min="3329" max="3329" width="2.7109375" style="515" customWidth="1"/>
    <col min="3330" max="3330" width="3.140625" style="515" customWidth="1"/>
    <col min="3331" max="3331" width="27" style="515" customWidth="1"/>
    <col min="3332" max="3332" width="9.5703125" style="515" customWidth="1"/>
    <col min="3333" max="3333" width="10.28515625" style="515" customWidth="1"/>
    <col min="3334" max="3334" width="10.5703125" style="515" customWidth="1"/>
    <col min="3335" max="3341" width="10.7109375" style="515" customWidth="1"/>
    <col min="3342" max="3342" width="10.28515625" style="515" customWidth="1"/>
    <col min="3343" max="3343" width="9.85546875" style="515" customWidth="1"/>
    <col min="3344" max="3344" width="9.5703125" style="515" customWidth="1"/>
    <col min="3345" max="3346" width="9.28515625" style="515" customWidth="1"/>
    <col min="3347" max="3347" width="10.140625" style="515" customWidth="1"/>
    <col min="3348" max="3348" width="12.7109375" style="515" bestFit="1" customWidth="1"/>
    <col min="3349" max="3349" width="10.42578125" style="515" bestFit="1" customWidth="1"/>
    <col min="3350" max="3584" width="9.140625" style="515"/>
    <col min="3585" max="3585" width="2.7109375" style="515" customWidth="1"/>
    <col min="3586" max="3586" width="3.140625" style="515" customWidth="1"/>
    <col min="3587" max="3587" width="27" style="515" customWidth="1"/>
    <col min="3588" max="3588" width="9.5703125" style="515" customWidth="1"/>
    <col min="3589" max="3589" width="10.28515625" style="515" customWidth="1"/>
    <col min="3590" max="3590" width="10.5703125" style="515" customWidth="1"/>
    <col min="3591" max="3597" width="10.7109375" style="515" customWidth="1"/>
    <col min="3598" max="3598" width="10.28515625" style="515" customWidth="1"/>
    <col min="3599" max="3599" width="9.85546875" style="515" customWidth="1"/>
    <col min="3600" max="3600" width="9.5703125" style="515" customWidth="1"/>
    <col min="3601" max="3602" width="9.28515625" style="515" customWidth="1"/>
    <col min="3603" max="3603" width="10.140625" style="515" customWidth="1"/>
    <col min="3604" max="3604" width="12.7109375" style="515" bestFit="1" customWidth="1"/>
    <col min="3605" max="3605" width="10.42578125" style="515" bestFit="1" customWidth="1"/>
    <col min="3606" max="3840" width="9.140625" style="515"/>
    <col min="3841" max="3841" width="2.7109375" style="515" customWidth="1"/>
    <col min="3842" max="3842" width="3.140625" style="515" customWidth="1"/>
    <col min="3843" max="3843" width="27" style="515" customWidth="1"/>
    <col min="3844" max="3844" width="9.5703125" style="515" customWidth="1"/>
    <col min="3845" max="3845" width="10.28515625" style="515" customWidth="1"/>
    <col min="3846" max="3846" width="10.5703125" style="515" customWidth="1"/>
    <col min="3847" max="3853" width="10.7109375" style="515" customWidth="1"/>
    <col min="3854" max="3854" width="10.28515625" style="515" customWidth="1"/>
    <col min="3855" max="3855" width="9.85546875" style="515" customWidth="1"/>
    <col min="3856" max="3856" width="9.5703125" style="515" customWidth="1"/>
    <col min="3857" max="3858" width="9.28515625" style="515" customWidth="1"/>
    <col min="3859" max="3859" width="10.140625" style="515" customWidth="1"/>
    <col min="3860" max="3860" width="12.7109375" style="515" bestFit="1" customWidth="1"/>
    <col min="3861" max="3861" width="10.42578125" style="515" bestFit="1" customWidth="1"/>
    <col min="3862" max="4096" width="9.140625" style="515"/>
    <col min="4097" max="4097" width="2.7109375" style="515" customWidth="1"/>
    <col min="4098" max="4098" width="3.140625" style="515" customWidth="1"/>
    <col min="4099" max="4099" width="27" style="515" customWidth="1"/>
    <col min="4100" max="4100" width="9.5703125" style="515" customWidth="1"/>
    <col min="4101" max="4101" width="10.28515625" style="515" customWidth="1"/>
    <col min="4102" max="4102" width="10.5703125" style="515" customWidth="1"/>
    <col min="4103" max="4109" width="10.7109375" style="515" customWidth="1"/>
    <col min="4110" max="4110" width="10.28515625" style="515" customWidth="1"/>
    <col min="4111" max="4111" width="9.85546875" style="515" customWidth="1"/>
    <col min="4112" max="4112" width="9.5703125" style="515" customWidth="1"/>
    <col min="4113" max="4114" width="9.28515625" style="515" customWidth="1"/>
    <col min="4115" max="4115" width="10.140625" style="515" customWidth="1"/>
    <col min="4116" max="4116" width="12.7109375" style="515" bestFit="1" customWidth="1"/>
    <col min="4117" max="4117" width="10.42578125" style="515" bestFit="1" customWidth="1"/>
    <col min="4118" max="4352" width="9.140625" style="515"/>
    <col min="4353" max="4353" width="2.7109375" style="515" customWidth="1"/>
    <col min="4354" max="4354" width="3.140625" style="515" customWidth="1"/>
    <col min="4355" max="4355" width="27" style="515" customWidth="1"/>
    <col min="4356" max="4356" width="9.5703125" style="515" customWidth="1"/>
    <col min="4357" max="4357" width="10.28515625" style="515" customWidth="1"/>
    <col min="4358" max="4358" width="10.5703125" style="515" customWidth="1"/>
    <col min="4359" max="4365" width="10.7109375" style="515" customWidth="1"/>
    <col min="4366" max="4366" width="10.28515625" style="515" customWidth="1"/>
    <col min="4367" max="4367" width="9.85546875" style="515" customWidth="1"/>
    <col min="4368" max="4368" width="9.5703125" style="515" customWidth="1"/>
    <col min="4369" max="4370" width="9.28515625" style="515" customWidth="1"/>
    <col min="4371" max="4371" width="10.140625" style="515" customWidth="1"/>
    <col min="4372" max="4372" width="12.7109375" style="515" bestFit="1" customWidth="1"/>
    <col min="4373" max="4373" width="10.42578125" style="515" bestFit="1" customWidth="1"/>
    <col min="4374" max="4608" width="9.140625" style="515"/>
    <col min="4609" max="4609" width="2.7109375" style="515" customWidth="1"/>
    <col min="4610" max="4610" width="3.140625" style="515" customWidth="1"/>
    <col min="4611" max="4611" width="27" style="515" customWidth="1"/>
    <col min="4612" max="4612" width="9.5703125" style="515" customWidth="1"/>
    <col min="4613" max="4613" width="10.28515625" style="515" customWidth="1"/>
    <col min="4614" max="4614" width="10.5703125" style="515" customWidth="1"/>
    <col min="4615" max="4621" width="10.7109375" style="515" customWidth="1"/>
    <col min="4622" max="4622" width="10.28515625" style="515" customWidth="1"/>
    <col min="4623" max="4623" width="9.85546875" style="515" customWidth="1"/>
    <col min="4624" max="4624" width="9.5703125" style="515" customWidth="1"/>
    <col min="4625" max="4626" width="9.28515625" style="515" customWidth="1"/>
    <col min="4627" max="4627" width="10.140625" style="515" customWidth="1"/>
    <col min="4628" max="4628" width="12.7109375" style="515" bestFit="1" customWidth="1"/>
    <col min="4629" max="4629" width="10.42578125" style="515" bestFit="1" customWidth="1"/>
    <col min="4630" max="4864" width="9.140625" style="515"/>
    <col min="4865" max="4865" width="2.7109375" style="515" customWidth="1"/>
    <col min="4866" max="4866" width="3.140625" style="515" customWidth="1"/>
    <col min="4867" max="4867" width="27" style="515" customWidth="1"/>
    <col min="4868" max="4868" width="9.5703125" style="515" customWidth="1"/>
    <col min="4869" max="4869" width="10.28515625" style="515" customWidth="1"/>
    <col min="4870" max="4870" width="10.5703125" style="515" customWidth="1"/>
    <col min="4871" max="4877" width="10.7109375" style="515" customWidth="1"/>
    <col min="4878" max="4878" width="10.28515625" style="515" customWidth="1"/>
    <col min="4879" max="4879" width="9.85546875" style="515" customWidth="1"/>
    <col min="4880" max="4880" width="9.5703125" style="515" customWidth="1"/>
    <col min="4881" max="4882" width="9.28515625" style="515" customWidth="1"/>
    <col min="4883" max="4883" width="10.140625" style="515" customWidth="1"/>
    <col min="4884" max="4884" width="12.7109375" style="515" bestFit="1" customWidth="1"/>
    <col min="4885" max="4885" width="10.42578125" style="515" bestFit="1" customWidth="1"/>
    <col min="4886" max="5120" width="9.140625" style="515"/>
    <col min="5121" max="5121" width="2.7109375" style="515" customWidth="1"/>
    <col min="5122" max="5122" width="3.140625" style="515" customWidth="1"/>
    <col min="5123" max="5123" width="27" style="515" customWidth="1"/>
    <col min="5124" max="5124" width="9.5703125" style="515" customWidth="1"/>
    <col min="5125" max="5125" width="10.28515625" style="515" customWidth="1"/>
    <col min="5126" max="5126" width="10.5703125" style="515" customWidth="1"/>
    <col min="5127" max="5133" width="10.7109375" style="515" customWidth="1"/>
    <col min="5134" max="5134" width="10.28515625" style="515" customWidth="1"/>
    <col min="5135" max="5135" width="9.85546875" style="515" customWidth="1"/>
    <col min="5136" max="5136" width="9.5703125" style="515" customWidth="1"/>
    <col min="5137" max="5138" width="9.28515625" style="515" customWidth="1"/>
    <col min="5139" max="5139" width="10.140625" style="515" customWidth="1"/>
    <col min="5140" max="5140" width="12.7109375" style="515" bestFit="1" customWidth="1"/>
    <col min="5141" max="5141" width="10.42578125" style="515" bestFit="1" customWidth="1"/>
    <col min="5142" max="5376" width="9.140625" style="515"/>
    <col min="5377" max="5377" width="2.7109375" style="515" customWidth="1"/>
    <col min="5378" max="5378" width="3.140625" style="515" customWidth="1"/>
    <col min="5379" max="5379" width="27" style="515" customWidth="1"/>
    <col min="5380" max="5380" width="9.5703125" style="515" customWidth="1"/>
    <col min="5381" max="5381" width="10.28515625" style="515" customWidth="1"/>
    <col min="5382" max="5382" width="10.5703125" style="515" customWidth="1"/>
    <col min="5383" max="5389" width="10.7109375" style="515" customWidth="1"/>
    <col min="5390" max="5390" width="10.28515625" style="515" customWidth="1"/>
    <col min="5391" max="5391" width="9.85546875" style="515" customWidth="1"/>
    <col min="5392" max="5392" width="9.5703125" style="515" customWidth="1"/>
    <col min="5393" max="5394" width="9.28515625" style="515" customWidth="1"/>
    <col min="5395" max="5395" width="10.140625" style="515" customWidth="1"/>
    <col min="5396" max="5396" width="12.7109375" style="515" bestFit="1" customWidth="1"/>
    <col min="5397" max="5397" width="10.42578125" style="515" bestFit="1" customWidth="1"/>
    <col min="5398" max="5632" width="9.140625" style="515"/>
    <col min="5633" max="5633" width="2.7109375" style="515" customWidth="1"/>
    <col min="5634" max="5634" width="3.140625" style="515" customWidth="1"/>
    <col min="5635" max="5635" width="27" style="515" customWidth="1"/>
    <col min="5636" max="5636" width="9.5703125" style="515" customWidth="1"/>
    <col min="5637" max="5637" width="10.28515625" style="515" customWidth="1"/>
    <col min="5638" max="5638" width="10.5703125" style="515" customWidth="1"/>
    <col min="5639" max="5645" width="10.7109375" style="515" customWidth="1"/>
    <col min="5646" max="5646" width="10.28515625" style="515" customWidth="1"/>
    <col min="5647" max="5647" width="9.85546875" style="515" customWidth="1"/>
    <col min="5648" max="5648" width="9.5703125" style="515" customWidth="1"/>
    <col min="5649" max="5650" width="9.28515625" style="515" customWidth="1"/>
    <col min="5651" max="5651" width="10.140625" style="515" customWidth="1"/>
    <col min="5652" max="5652" width="12.7109375" style="515" bestFit="1" customWidth="1"/>
    <col min="5653" max="5653" width="10.42578125" style="515" bestFit="1" customWidth="1"/>
    <col min="5654" max="5888" width="9.140625" style="515"/>
    <col min="5889" max="5889" width="2.7109375" style="515" customWidth="1"/>
    <col min="5890" max="5890" width="3.140625" style="515" customWidth="1"/>
    <col min="5891" max="5891" width="27" style="515" customWidth="1"/>
    <col min="5892" max="5892" width="9.5703125" style="515" customWidth="1"/>
    <col min="5893" max="5893" width="10.28515625" style="515" customWidth="1"/>
    <col min="5894" max="5894" width="10.5703125" style="515" customWidth="1"/>
    <col min="5895" max="5901" width="10.7109375" style="515" customWidth="1"/>
    <col min="5902" max="5902" width="10.28515625" style="515" customWidth="1"/>
    <col min="5903" max="5903" width="9.85546875" style="515" customWidth="1"/>
    <col min="5904" max="5904" width="9.5703125" style="515" customWidth="1"/>
    <col min="5905" max="5906" width="9.28515625" style="515" customWidth="1"/>
    <col min="5907" max="5907" width="10.140625" style="515" customWidth="1"/>
    <col min="5908" max="5908" width="12.7109375" style="515" bestFit="1" customWidth="1"/>
    <col min="5909" max="5909" width="10.42578125" style="515" bestFit="1" customWidth="1"/>
    <col min="5910" max="6144" width="9.140625" style="515"/>
    <col min="6145" max="6145" width="2.7109375" style="515" customWidth="1"/>
    <col min="6146" max="6146" width="3.140625" style="515" customWidth="1"/>
    <col min="6147" max="6147" width="27" style="515" customWidth="1"/>
    <col min="6148" max="6148" width="9.5703125" style="515" customWidth="1"/>
    <col min="6149" max="6149" width="10.28515625" style="515" customWidth="1"/>
    <col min="6150" max="6150" width="10.5703125" style="515" customWidth="1"/>
    <col min="6151" max="6157" width="10.7109375" style="515" customWidth="1"/>
    <col min="6158" max="6158" width="10.28515625" style="515" customWidth="1"/>
    <col min="6159" max="6159" width="9.85546875" style="515" customWidth="1"/>
    <col min="6160" max="6160" width="9.5703125" style="515" customWidth="1"/>
    <col min="6161" max="6162" width="9.28515625" style="515" customWidth="1"/>
    <col min="6163" max="6163" width="10.140625" style="515" customWidth="1"/>
    <col min="6164" max="6164" width="12.7109375" style="515" bestFit="1" customWidth="1"/>
    <col min="6165" max="6165" width="10.42578125" style="515" bestFit="1" customWidth="1"/>
    <col min="6166" max="6400" width="9.140625" style="515"/>
    <col min="6401" max="6401" width="2.7109375" style="515" customWidth="1"/>
    <col min="6402" max="6402" width="3.140625" style="515" customWidth="1"/>
    <col min="6403" max="6403" width="27" style="515" customWidth="1"/>
    <col min="6404" max="6404" width="9.5703125" style="515" customWidth="1"/>
    <col min="6405" max="6405" width="10.28515625" style="515" customWidth="1"/>
    <col min="6406" max="6406" width="10.5703125" style="515" customWidth="1"/>
    <col min="6407" max="6413" width="10.7109375" style="515" customWidth="1"/>
    <col min="6414" max="6414" width="10.28515625" style="515" customWidth="1"/>
    <col min="6415" max="6415" width="9.85546875" style="515" customWidth="1"/>
    <col min="6416" max="6416" width="9.5703125" style="515" customWidth="1"/>
    <col min="6417" max="6418" width="9.28515625" style="515" customWidth="1"/>
    <col min="6419" max="6419" width="10.140625" style="515" customWidth="1"/>
    <col min="6420" max="6420" width="12.7109375" style="515" bestFit="1" customWidth="1"/>
    <col min="6421" max="6421" width="10.42578125" style="515" bestFit="1" customWidth="1"/>
    <col min="6422" max="6656" width="9.140625" style="515"/>
    <col min="6657" max="6657" width="2.7109375" style="515" customWidth="1"/>
    <col min="6658" max="6658" width="3.140625" style="515" customWidth="1"/>
    <col min="6659" max="6659" width="27" style="515" customWidth="1"/>
    <col min="6660" max="6660" width="9.5703125" style="515" customWidth="1"/>
    <col min="6661" max="6661" width="10.28515625" style="515" customWidth="1"/>
    <col min="6662" max="6662" width="10.5703125" style="515" customWidth="1"/>
    <col min="6663" max="6669" width="10.7109375" style="515" customWidth="1"/>
    <col min="6670" max="6670" width="10.28515625" style="515" customWidth="1"/>
    <col min="6671" max="6671" width="9.85546875" style="515" customWidth="1"/>
    <col min="6672" max="6672" width="9.5703125" style="515" customWidth="1"/>
    <col min="6673" max="6674" width="9.28515625" style="515" customWidth="1"/>
    <col min="6675" max="6675" width="10.140625" style="515" customWidth="1"/>
    <col min="6676" max="6676" width="12.7109375" style="515" bestFit="1" customWidth="1"/>
    <col min="6677" max="6677" width="10.42578125" style="515" bestFit="1" customWidth="1"/>
    <col min="6678" max="6912" width="9.140625" style="515"/>
    <col min="6913" max="6913" width="2.7109375" style="515" customWidth="1"/>
    <col min="6914" max="6914" width="3.140625" style="515" customWidth="1"/>
    <col min="6915" max="6915" width="27" style="515" customWidth="1"/>
    <col min="6916" max="6916" width="9.5703125" style="515" customWidth="1"/>
    <col min="6917" max="6917" width="10.28515625" style="515" customWidth="1"/>
    <col min="6918" max="6918" width="10.5703125" style="515" customWidth="1"/>
    <col min="6919" max="6925" width="10.7109375" style="515" customWidth="1"/>
    <col min="6926" max="6926" width="10.28515625" style="515" customWidth="1"/>
    <col min="6927" max="6927" width="9.85546875" style="515" customWidth="1"/>
    <col min="6928" max="6928" width="9.5703125" style="515" customWidth="1"/>
    <col min="6929" max="6930" width="9.28515625" style="515" customWidth="1"/>
    <col min="6931" max="6931" width="10.140625" style="515" customWidth="1"/>
    <col min="6932" max="6932" width="12.7109375" style="515" bestFit="1" customWidth="1"/>
    <col min="6933" max="6933" width="10.42578125" style="515" bestFit="1" customWidth="1"/>
    <col min="6934" max="7168" width="9.140625" style="515"/>
    <col min="7169" max="7169" width="2.7109375" style="515" customWidth="1"/>
    <col min="7170" max="7170" width="3.140625" style="515" customWidth="1"/>
    <col min="7171" max="7171" width="27" style="515" customWidth="1"/>
    <col min="7172" max="7172" width="9.5703125" style="515" customWidth="1"/>
    <col min="7173" max="7173" width="10.28515625" style="515" customWidth="1"/>
    <col min="7174" max="7174" width="10.5703125" style="515" customWidth="1"/>
    <col min="7175" max="7181" width="10.7109375" style="515" customWidth="1"/>
    <col min="7182" max="7182" width="10.28515625" style="515" customWidth="1"/>
    <col min="7183" max="7183" width="9.85546875" style="515" customWidth="1"/>
    <col min="7184" max="7184" width="9.5703125" style="515" customWidth="1"/>
    <col min="7185" max="7186" width="9.28515625" style="515" customWidth="1"/>
    <col min="7187" max="7187" width="10.140625" style="515" customWidth="1"/>
    <col min="7188" max="7188" width="12.7109375" style="515" bestFit="1" customWidth="1"/>
    <col min="7189" max="7189" width="10.42578125" style="515" bestFit="1" customWidth="1"/>
    <col min="7190" max="7424" width="9.140625" style="515"/>
    <col min="7425" max="7425" width="2.7109375" style="515" customWidth="1"/>
    <col min="7426" max="7426" width="3.140625" style="515" customWidth="1"/>
    <col min="7427" max="7427" width="27" style="515" customWidth="1"/>
    <col min="7428" max="7428" width="9.5703125" style="515" customWidth="1"/>
    <col min="7429" max="7429" width="10.28515625" style="515" customWidth="1"/>
    <col min="7430" max="7430" width="10.5703125" style="515" customWidth="1"/>
    <col min="7431" max="7437" width="10.7109375" style="515" customWidth="1"/>
    <col min="7438" max="7438" width="10.28515625" style="515" customWidth="1"/>
    <col min="7439" max="7439" width="9.85546875" style="515" customWidth="1"/>
    <col min="7440" max="7440" width="9.5703125" style="515" customWidth="1"/>
    <col min="7441" max="7442" width="9.28515625" style="515" customWidth="1"/>
    <col min="7443" max="7443" width="10.140625" style="515" customWidth="1"/>
    <col min="7444" max="7444" width="12.7109375" style="515" bestFit="1" customWidth="1"/>
    <col min="7445" max="7445" width="10.42578125" style="515" bestFit="1" customWidth="1"/>
    <col min="7446" max="7680" width="9.140625" style="515"/>
    <col min="7681" max="7681" width="2.7109375" style="515" customWidth="1"/>
    <col min="7682" max="7682" width="3.140625" style="515" customWidth="1"/>
    <col min="7683" max="7683" width="27" style="515" customWidth="1"/>
    <col min="7684" max="7684" width="9.5703125" style="515" customWidth="1"/>
    <col min="7685" max="7685" width="10.28515625" style="515" customWidth="1"/>
    <col min="7686" max="7686" width="10.5703125" style="515" customWidth="1"/>
    <col min="7687" max="7693" width="10.7109375" style="515" customWidth="1"/>
    <col min="7694" max="7694" width="10.28515625" style="515" customWidth="1"/>
    <col min="7695" max="7695" width="9.85546875" style="515" customWidth="1"/>
    <col min="7696" max="7696" width="9.5703125" style="515" customWidth="1"/>
    <col min="7697" max="7698" width="9.28515625" style="515" customWidth="1"/>
    <col min="7699" max="7699" width="10.140625" style="515" customWidth="1"/>
    <col min="7700" max="7700" width="12.7109375" style="515" bestFit="1" customWidth="1"/>
    <col min="7701" max="7701" width="10.42578125" style="515" bestFit="1" customWidth="1"/>
    <col min="7702" max="7936" width="9.140625" style="515"/>
    <col min="7937" max="7937" width="2.7109375" style="515" customWidth="1"/>
    <col min="7938" max="7938" width="3.140625" style="515" customWidth="1"/>
    <col min="7939" max="7939" width="27" style="515" customWidth="1"/>
    <col min="7940" max="7940" width="9.5703125" style="515" customWidth="1"/>
    <col min="7941" max="7941" width="10.28515625" style="515" customWidth="1"/>
    <col min="7942" max="7942" width="10.5703125" style="515" customWidth="1"/>
    <col min="7943" max="7949" width="10.7109375" style="515" customWidth="1"/>
    <col min="7950" max="7950" width="10.28515625" style="515" customWidth="1"/>
    <col min="7951" max="7951" width="9.85546875" style="515" customWidth="1"/>
    <col min="7952" max="7952" width="9.5703125" style="515" customWidth="1"/>
    <col min="7953" max="7954" width="9.28515625" style="515" customWidth="1"/>
    <col min="7955" max="7955" width="10.140625" style="515" customWidth="1"/>
    <col min="7956" max="7956" width="12.7109375" style="515" bestFit="1" customWidth="1"/>
    <col min="7957" max="7957" width="10.42578125" style="515" bestFit="1" customWidth="1"/>
    <col min="7958" max="8192" width="9.140625" style="515"/>
    <col min="8193" max="8193" width="2.7109375" style="515" customWidth="1"/>
    <col min="8194" max="8194" width="3.140625" style="515" customWidth="1"/>
    <col min="8195" max="8195" width="27" style="515" customWidth="1"/>
    <col min="8196" max="8196" width="9.5703125" style="515" customWidth="1"/>
    <col min="8197" max="8197" width="10.28515625" style="515" customWidth="1"/>
    <col min="8198" max="8198" width="10.5703125" style="515" customWidth="1"/>
    <col min="8199" max="8205" width="10.7109375" style="515" customWidth="1"/>
    <col min="8206" max="8206" width="10.28515625" style="515" customWidth="1"/>
    <col min="8207" max="8207" width="9.85546875" style="515" customWidth="1"/>
    <col min="8208" max="8208" width="9.5703125" style="515" customWidth="1"/>
    <col min="8209" max="8210" width="9.28515625" style="515" customWidth="1"/>
    <col min="8211" max="8211" width="10.140625" style="515" customWidth="1"/>
    <col min="8212" max="8212" width="12.7109375" style="515" bestFit="1" customWidth="1"/>
    <col min="8213" max="8213" width="10.42578125" style="515" bestFit="1" customWidth="1"/>
    <col min="8214" max="8448" width="9.140625" style="515"/>
    <col min="8449" max="8449" width="2.7109375" style="515" customWidth="1"/>
    <col min="8450" max="8450" width="3.140625" style="515" customWidth="1"/>
    <col min="8451" max="8451" width="27" style="515" customWidth="1"/>
    <col min="8452" max="8452" width="9.5703125" style="515" customWidth="1"/>
    <col min="8453" max="8453" width="10.28515625" style="515" customWidth="1"/>
    <col min="8454" max="8454" width="10.5703125" style="515" customWidth="1"/>
    <col min="8455" max="8461" width="10.7109375" style="515" customWidth="1"/>
    <col min="8462" max="8462" width="10.28515625" style="515" customWidth="1"/>
    <col min="8463" max="8463" width="9.85546875" style="515" customWidth="1"/>
    <col min="8464" max="8464" width="9.5703125" style="515" customWidth="1"/>
    <col min="8465" max="8466" width="9.28515625" style="515" customWidth="1"/>
    <col min="8467" max="8467" width="10.140625" style="515" customWidth="1"/>
    <col min="8468" max="8468" width="12.7109375" style="515" bestFit="1" customWidth="1"/>
    <col min="8469" max="8469" width="10.42578125" style="515" bestFit="1" customWidth="1"/>
    <col min="8470" max="8704" width="9.140625" style="515"/>
    <col min="8705" max="8705" width="2.7109375" style="515" customWidth="1"/>
    <col min="8706" max="8706" width="3.140625" style="515" customWidth="1"/>
    <col min="8707" max="8707" width="27" style="515" customWidth="1"/>
    <col min="8708" max="8708" width="9.5703125" style="515" customWidth="1"/>
    <col min="8709" max="8709" width="10.28515625" style="515" customWidth="1"/>
    <col min="8710" max="8710" width="10.5703125" style="515" customWidth="1"/>
    <col min="8711" max="8717" width="10.7109375" style="515" customWidth="1"/>
    <col min="8718" max="8718" width="10.28515625" style="515" customWidth="1"/>
    <col min="8719" max="8719" width="9.85546875" style="515" customWidth="1"/>
    <col min="8720" max="8720" width="9.5703125" style="515" customWidth="1"/>
    <col min="8721" max="8722" width="9.28515625" style="515" customWidth="1"/>
    <col min="8723" max="8723" width="10.140625" style="515" customWidth="1"/>
    <col min="8724" max="8724" width="12.7109375" style="515" bestFit="1" customWidth="1"/>
    <col min="8725" max="8725" width="10.42578125" style="515" bestFit="1" customWidth="1"/>
    <col min="8726" max="8960" width="9.140625" style="515"/>
    <col min="8961" max="8961" width="2.7109375" style="515" customWidth="1"/>
    <col min="8962" max="8962" width="3.140625" style="515" customWidth="1"/>
    <col min="8963" max="8963" width="27" style="515" customWidth="1"/>
    <col min="8964" max="8964" width="9.5703125" style="515" customWidth="1"/>
    <col min="8965" max="8965" width="10.28515625" style="515" customWidth="1"/>
    <col min="8966" max="8966" width="10.5703125" style="515" customWidth="1"/>
    <col min="8967" max="8973" width="10.7109375" style="515" customWidth="1"/>
    <col min="8974" max="8974" width="10.28515625" style="515" customWidth="1"/>
    <col min="8975" max="8975" width="9.85546875" style="515" customWidth="1"/>
    <col min="8976" max="8976" width="9.5703125" style="515" customWidth="1"/>
    <col min="8977" max="8978" width="9.28515625" style="515" customWidth="1"/>
    <col min="8979" max="8979" width="10.140625" style="515" customWidth="1"/>
    <col min="8980" max="8980" width="12.7109375" style="515" bestFit="1" customWidth="1"/>
    <col min="8981" max="8981" width="10.42578125" style="515" bestFit="1" customWidth="1"/>
    <col min="8982" max="9216" width="9.140625" style="515"/>
    <col min="9217" max="9217" width="2.7109375" style="515" customWidth="1"/>
    <col min="9218" max="9218" width="3.140625" style="515" customWidth="1"/>
    <col min="9219" max="9219" width="27" style="515" customWidth="1"/>
    <col min="9220" max="9220" width="9.5703125" style="515" customWidth="1"/>
    <col min="9221" max="9221" width="10.28515625" style="515" customWidth="1"/>
    <col min="9222" max="9222" width="10.5703125" style="515" customWidth="1"/>
    <col min="9223" max="9229" width="10.7109375" style="515" customWidth="1"/>
    <col min="9230" max="9230" width="10.28515625" style="515" customWidth="1"/>
    <col min="9231" max="9231" width="9.85546875" style="515" customWidth="1"/>
    <col min="9232" max="9232" width="9.5703125" style="515" customWidth="1"/>
    <col min="9233" max="9234" width="9.28515625" style="515" customWidth="1"/>
    <col min="9235" max="9235" width="10.140625" style="515" customWidth="1"/>
    <col min="9236" max="9236" width="12.7109375" style="515" bestFit="1" customWidth="1"/>
    <col min="9237" max="9237" width="10.42578125" style="515" bestFit="1" customWidth="1"/>
    <col min="9238" max="9472" width="9.140625" style="515"/>
    <col min="9473" max="9473" width="2.7109375" style="515" customWidth="1"/>
    <col min="9474" max="9474" width="3.140625" style="515" customWidth="1"/>
    <col min="9475" max="9475" width="27" style="515" customWidth="1"/>
    <col min="9476" max="9476" width="9.5703125" style="515" customWidth="1"/>
    <col min="9477" max="9477" width="10.28515625" style="515" customWidth="1"/>
    <col min="9478" max="9478" width="10.5703125" style="515" customWidth="1"/>
    <col min="9479" max="9485" width="10.7109375" style="515" customWidth="1"/>
    <col min="9486" max="9486" width="10.28515625" style="515" customWidth="1"/>
    <col min="9487" max="9487" width="9.85546875" style="515" customWidth="1"/>
    <col min="9488" max="9488" width="9.5703125" style="515" customWidth="1"/>
    <col min="9489" max="9490" width="9.28515625" style="515" customWidth="1"/>
    <col min="9491" max="9491" width="10.140625" style="515" customWidth="1"/>
    <col min="9492" max="9492" width="12.7109375" style="515" bestFit="1" customWidth="1"/>
    <col min="9493" max="9493" width="10.42578125" style="515" bestFit="1" customWidth="1"/>
    <col min="9494" max="9728" width="9.140625" style="515"/>
    <col min="9729" max="9729" width="2.7109375" style="515" customWidth="1"/>
    <col min="9730" max="9730" width="3.140625" style="515" customWidth="1"/>
    <col min="9731" max="9731" width="27" style="515" customWidth="1"/>
    <col min="9732" max="9732" width="9.5703125" style="515" customWidth="1"/>
    <col min="9733" max="9733" width="10.28515625" style="515" customWidth="1"/>
    <col min="9734" max="9734" width="10.5703125" style="515" customWidth="1"/>
    <col min="9735" max="9741" width="10.7109375" style="515" customWidth="1"/>
    <col min="9742" max="9742" width="10.28515625" style="515" customWidth="1"/>
    <col min="9743" max="9743" width="9.85546875" style="515" customWidth="1"/>
    <col min="9744" max="9744" width="9.5703125" style="515" customWidth="1"/>
    <col min="9745" max="9746" width="9.28515625" style="515" customWidth="1"/>
    <col min="9747" max="9747" width="10.140625" style="515" customWidth="1"/>
    <col min="9748" max="9748" width="12.7109375" style="515" bestFit="1" customWidth="1"/>
    <col min="9749" max="9749" width="10.42578125" style="515" bestFit="1" customWidth="1"/>
    <col min="9750" max="9984" width="9.140625" style="515"/>
    <col min="9985" max="9985" width="2.7109375" style="515" customWidth="1"/>
    <col min="9986" max="9986" width="3.140625" style="515" customWidth="1"/>
    <col min="9987" max="9987" width="27" style="515" customWidth="1"/>
    <col min="9988" max="9988" width="9.5703125" style="515" customWidth="1"/>
    <col min="9989" max="9989" width="10.28515625" style="515" customWidth="1"/>
    <col min="9990" max="9990" width="10.5703125" style="515" customWidth="1"/>
    <col min="9991" max="9997" width="10.7109375" style="515" customWidth="1"/>
    <col min="9998" max="9998" width="10.28515625" style="515" customWidth="1"/>
    <col min="9999" max="9999" width="9.85546875" style="515" customWidth="1"/>
    <col min="10000" max="10000" width="9.5703125" style="515" customWidth="1"/>
    <col min="10001" max="10002" width="9.28515625" style="515" customWidth="1"/>
    <col min="10003" max="10003" width="10.140625" style="515" customWidth="1"/>
    <col min="10004" max="10004" width="12.7109375" style="515" bestFit="1" customWidth="1"/>
    <col min="10005" max="10005" width="10.42578125" style="515" bestFit="1" customWidth="1"/>
    <col min="10006" max="10240" width="9.140625" style="515"/>
    <col min="10241" max="10241" width="2.7109375" style="515" customWidth="1"/>
    <col min="10242" max="10242" width="3.140625" style="515" customWidth="1"/>
    <col min="10243" max="10243" width="27" style="515" customWidth="1"/>
    <col min="10244" max="10244" width="9.5703125" style="515" customWidth="1"/>
    <col min="10245" max="10245" width="10.28515625" style="515" customWidth="1"/>
    <col min="10246" max="10246" width="10.5703125" style="515" customWidth="1"/>
    <col min="10247" max="10253" width="10.7109375" style="515" customWidth="1"/>
    <col min="10254" max="10254" width="10.28515625" style="515" customWidth="1"/>
    <col min="10255" max="10255" width="9.85546875" style="515" customWidth="1"/>
    <col min="10256" max="10256" width="9.5703125" style="515" customWidth="1"/>
    <col min="10257" max="10258" width="9.28515625" style="515" customWidth="1"/>
    <col min="10259" max="10259" width="10.140625" style="515" customWidth="1"/>
    <col min="10260" max="10260" width="12.7109375" style="515" bestFit="1" customWidth="1"/>
    <col min="10261" max="10261" width="10.42578125" style="515" bestFit="1" customWidth="1"/>
    <col min="10262" max="10496" width="9.140625" style="515"/>
    <col min="10497" max="10497" width="2.7109375" style="515" customWidth="1"/>
    <col min="10498" max="10498" width="3.140625" style="515" customWidth="1"/>
    <col min="10499" max="10499" width="27" style="515" customWidth="1"/>
    <col min="10500" max="10500" width="9.5703125" style="515" customWidth="1"/>
    <col min="10501" max="10501" width="10.28515625" style="515" customWidth="1"/>
    <col min="10502" max="10502" width="10.5703125" style="515" customWidth="1"/>
    <col min="10503" max="10509" width="10.7109375" style="515" customWidth="1"/>
    <col min="10510" max="10510" width="10.28515625" style="515" customWidth="1"/>
    <col min="10511" max="10511" width="9.85546875" style="515" customWidth="1"/>
    <col min="10512" max="10512" width="9.5703125" style="515" customWidth="1"/>
    <col min="10513" max="10514" width="9.28515625" style="515" customWidth="1"/>
    <col min="10515" max="10515" width="10.140625" style="515" customWidth="1"/>
    <col min="10516" max="10516" width="12.7109375" style="515" bestFit="1" customWidth="1"/>
    <col min="10517" max="10517" width="10.42578125" style="515" bestFit="1" customWidth="1"/>
    <col min="10518" max="10752" width="9.140625" style="515"/>
    <col min="10753" max="10753" width="2.7109375" style="515" customWidth="1"/>
    <col min="10754" max="10754" width="3.140625" style="515" customWidth="1"/>
    <col min="10755" max="10755" width="27" style="515" customWidth="1"/>
    <col min="10756" max="10756" width="9.5703125" style="515" customWidth="1"/>
    <col min="10757" max="10757" width="10.28515625" style="515" customWidth="1"/>
    <col min="10758" max="10758" width="10.5703125" style="515" customWidth="1"/>
    <col min="10759" max="10765" width="10.7109375" style="515" customWidth="1"/>
    <col min="10766" max="10766" width="10.28515625" style="515" customWidth="1"/>
    <col min="10767" max="10767" width="9.85546875" style="515" customWidth="1"/>
    <col min="10768" max="10768" width="9.5703125" style="515" customWidth="1"/>
    <col min="10769" max="10770" width="9.28515625" style="515" customWidth="1"/>
    <col min="10771" max="10771" width="10.140625" style="515" customWidth="1"/>
    <col min="10772" max="10772" width="12.7109375" style="515" bestFit="1" customWidth="1"/>
    <col min="10773" max="10773" width="10.42578125" style="515" bestFit="1" customWidth="1"/>
    <col min="10774" max="11008" width="9.140625" style="515"/>
    <col min="11009" max="11009" width="2.7109375" style="515" customWidth="1"/>
    <col min="11010" max="11010" width="3.140625" style="515" customWidth="1"/>
    <col min="11011" max="11011" width="27" style="515" customWidth="1"/>
    <col min="11012" max="11012" width="9.5703125" style="515" customWidth="1"/>
    <col min="11013" max="11013" width="10.28515625" style="515" customWidth="1"/>
    <col min="11014" max="11014" width="10.5703125" style="515" customWidth="1"/>
    <col min="11015" max="11021" width="10.7109375" style="515" customWidth="1"/>
    <col min="11022" max="11022" width="10.28515625" style="515" customWidth="1"/>
    <col min="11023" max="11023" width="9.85546875" style="515" customWidth="1"/>
    <col min="11024" max="11024" width="9.5703125" style="515" customWidth="1"/>
    <col min="11025" max="11026" width="9.28515625" style="515" customWidth="1"/>
    <col min="11027" max="11027" width="10.140625" style="515" customWidth="1"/>
    <col min="11028" max="11028" width="12.7109375" style="515" bestFit="1" customWidth="1"/>
    <col min="11029" max="11029" width="10.42578125" style="515" bestFit="1" customWidth="1"/>
    <col min="11030" max="11264" width="9.140625" style="515"/>
    <col min="11265" max="11265" width="2.7109375" style="515" customWidth="1"/>
    <col min="11266" max="11266" width="3.140625" style="515" customWidth="1"/>
    <col min="11267" max="11267" width="27" style="515" customWidth="1"/>
    <col min="11268" max="11268" width="9.5703125" style="515" customWidth="1"/>
    <col min="11269" max="11269" width="10.28515625" style="515" customWidth="1"/>
    <col min="11270" max="11270" width="10.5703125" style="515" customWidth="1"/>
    <col min="11271" max="11277" width="10.7109375" style="515" customWidth="1"/>
    <col min="11278" max="11278" width="10.28515625" style="515" customWidth="1"/>
    <col min="11279" max="11279" width="9.85546875" style="515" customWidth="1"/>
    <col min="11280" max="11280" width="9.5703125" style="515" customWidth="1"/>
    <col min="11281" max="11282" width="9.28515625" style="515" customWidth="1"/>
    <col min="11283" max="11283" width="10.140625" style="515" customWidth="1"/>
    <col min="11284" max="11284" width="12.7109375" style="515" bestFit="1" customWidth="1"/>
    <col min="11285" max="11285" width="10.42578125" style="515" bestFit="1" customWidth="1"/>
    <col min="11286" max="11520" width="9.140625" style="515"/>
    <col min="11521" max="11521" width="2.7109375" style="515" customWidth="1"/>
    <col min="11522" max="11522" width="3.140625" style="515" customWidth="1"/>
    <col min="11523" max="11523" width="27" style="515" customWidth="1"/>
    <col min="11524" max="11524" width="9.5703125" style="515" customWidth="1"/>
    <col min="11525" max="11525" width="10.28515625" style="515" customWidth="1"/>
    <col min="11526" max="11526" width="10.5703125" style="515" customWidth="1"/>
    <col min="11527" max="11533" width="10.7109375" style="515" customWidth="1"/>
    <col min="11534" max="11534" width="10.28515625" style="515" customWidth="1"/>
    <col min="11535" max="11535" width="9.85546875" style="515" customWidth="1"/>
    <col min="11536" max="11536" width="9.5703125" style="515" customWidth="1"/>
    <col min="11537" max="11538" width="9.28515625" style="515" customWidth="1"/>
    <col min="11539" max="11539" width="10.140625" style="515" customWidth="1"/>
    <col min="11540" max="11540" width="12.7109375" style="515" bestFit="1" customWidth="1"/>
    <col min="11541" max="11541" width="10.42578125" style="515" bestFit="1" customWidth="1"/>
    <col min="11542" max="11776" width="9.140625" style="515"/>
    <col min="11777" max="11777" width="2.7109375" style="515" customWidth="1"/>
    <col min="11778" max="11778" width="3.140625" style="515" customWidth="1"/>
    <col min="11779" max="11779" width="27" style="515" customWidth="1"/>
    <col min="11780" max="11780" width="9.5703125" style="515" customWidth="1"/>
    <col min="11781" max="11781" width="10.28515625" style="515" customWidth="1"/>
    <col min="11782" max="11782" width="10.5703125" style="515" customWidth="1"/>
    <col min="11783" max="11789" width="10.7109375" style="515" customWidth="1"/>
    <col min="11790" max="11790" width="10.28515625" style="515" customWidth="1"/>
    <col min="11791" max="11791" width="9.85546875" style="515" customWidth="1"/>
    <col min="11792" max="11792" width="9.5703125" style="515" customWidth="1"/>
    <col min="11793" max="11794" width="9.28515625" style="515" customWidth="1"/>
    <col min="11795" max="11795" width="10.140625" style="515" customWidth="1"/>
    <col min="11796" max="11796" width="12.7109375" style="515" bestFit="1" customWidth="1"/>
    <col min="11797" max="11797" width="10.42578125" style="515" bestFit="1" customWidth="1"/>
    <col min="11798" max="12032" width="9.140625" style="515"/>
    <col min="12033" max="12033" width="2.7109375" style="515" customWidth="1"/>
    <col min="12034" max="12034" width="3.140625" style="515" customWidth="1"/>
    <col min="12035" max="12035" width="27" style="515" customWidth="1"/>
    <col min="12036" max="12036" width="9.5703125" style="515" customWidth="1"/>
    <col min="12037" max="12037" width="10.28515625" style="515" customWidth="1"/>
    <col min="12038" max="12038" width="10.5703125" style="515" customWidth="1"/>
    <col min="12039" max="12045" width="10.7109375" style="515" customWidth="1"/>
    <col min="12046" max="12046" width="10.28515625" style="515" customWidth="1"/>
    <col min="12047" max="12047" width="9.85546875" style="515" customWidth="1"/>
    <col min="12048" max="12048" width="9.5703125" style="515" customWidth="1"/>
    <col min="12049" max="12050" width="9.28515625" style="515" customWidth="1"/>
    <col min="12051" max="12051" width="10.140625" style="515" customWidth="1"/>
    <col min="12052" max="12052" width="12.7109375" style="515" bestFit="1" customWidth="1"/>
    <col min="12053" max="12053" width="10.42578125" style="515" bestFit="1" customWidth="1"/>
    <col min="12054" max="12288" width="9.140625" style="515"/>
    <col min="12289" max="12289" width="2.7109375" style="515" customWidth="1"/>
    <col min="12290" max="12290" width="3.140625" style="515" customWidth="1"/>
    <col min="12291" max="12291" width="27" style="515" customWidth="1"/>
    <col min="12292" max="12292" width="9.5703125" style="515" customWidth="1"/>
    <col min="12293" max="12293" width="10.28515625" style="515" customWidth="1"/>
    <col min="12294" max="12294" width="10.5703125" style="515" customWidth="1"/>
    <col min="12295" max="12301" width="10.7109375" style="515" customWidth="1"/>
    <col min="12302" max="12302" width="10.28515625" style="515" customWidth="1"/>
    <col min="12303" max="12303" width="9.85546875" style="515" customWidth="1"/>
    <col min="12304" max="12304" width="9.5703125" style="515" customWidth="1"/>
    <col min="12305" max="12306" width="9.28515625" style="515" customWidth="1"/>
    <col min="12307" max="12307" width="10.140625" style="515" customWidth="1"/>
    <col min="12308" max="12308" width="12.7109375" style="515" bestFit="1" customWidth="1"/>
    <col min="12309" max="12309" width="10.42578125" style="515" bestFit="1" customWidth="1"/>
    <col min="12310" max="12544" width="9.140625" style="515"/>
    <col min="12545" max="12545" width="2.7109375" style="515" customWidth="1"/>
    <col min="12546" max="12546" width="3.140625" style="515" customWidth="1"/>
    <col min="12547" max="12547" width="27" style="515" customWidth="1"/>
    <col min="12548" max="12548" width="9.5703125" style="515" customWidth="1"/>
    <col min="12549" max="12549" width="10.28515625" style="515" customWidth="1"/>
    <col min="12550" max="12550" width="10.5703125" style="515" customWidth="1"/>
    <col min="12551" max="12557" width="10.7109375" style="515" customWidth="1"/>
    <col min="12558" max="12558" width="10.28515625" style="515" customWidth="1"/>
    <col min="12559" max="12559" width="9.85546875" style="515" customWidth="1"/>
    <col min="12560" max="12560" width="9.5703125" style="515" customWidth="1"/>
    <col min="12561" max="12562" width="9.28515625" style="515" customWidth="1"/>
    <col min="12563" max="12563" width="10.140625" style="515" customWidth="1"/>
    <col min="12564" max="12564" width="12.7109375" style="515" bestFit="1" customWidth="1"/>
    <col min="12565" max="12565" width="10.42578125" style="515" bestFit="1" customWidth="1"/>
    <col min="12566" max="12800" width="9.140625" style="515"/>
    <col min="12801" max="12801" width="2.7109375" style="515" customWidth="1"/>
    <col min="12802" max="12802" width="3.140625" style="515" customWidth="1"/>
    <col min="12803" max="12803" width="27" style="515" customWidth="1"/>
    <col min="12804" max="12804" width="9.5703125" style="515" customWidth="1"/>
    <col min="12805" max="12805" width="10.28515625" style="515" customWidth="1"/>
    <col min="12806" max="12806" width="10.5703125" style="515" customWidth="1"/>
    <col min="12807" max="12813" width="10.7109375" style="515" customWidth="1"/>
    <col min="12814" max="12814" width="10.28515625" style="515" customWidth="1"/>
    <col min="12815" max="12815" width="9.85546875" style="515" customWidth="1"/>
    <col min="12816" max="12816" width="9.5703125" style="515" customWidth="1"/>
    <col min="12817" max="12818" width="9.28515625" style="515" customWidth="1"/>
    <col min="12819" max="12819" width="10.140625" style="515" customWidth="1"/>
    <col min="12820" max="12820" width="12.7109375" style="515" bestFit="1" customWidth="1"/>
    <col min="12821" max="12821" width="10.42578125" style="515" bestFit="1" customWidth="1"/>
    <col min="12822" max="13056" width="9.140625" style="515"/>
    <col min="13057" max="13057" width="2.7109375" style="515" customWidth="1"/>
    <col min="13058" max="13058" width="3.140625" style="515" customWidth="1"/>
    <col min="13059" max="13059" width="27" style="515" customWidth="1"/>
    <col min="13060" max="13060" width="9.5703125" style="515" customWidth="1"/>
    <col min="13061" max="13061" width="10.28515625" style="515" customWidth="1"/>
    <col min="13062" max="13062" width="10.5703125" style="515" customWidth="1"/>
    <col min="13063" max="13069" width="10.7109375" style="515" customWidth="1"/>
    <col min="13070" max="13070" width="10.28515625" style="515" customWidth="1"/>
    <col min="13071" max="13071" width="9.85546875" style="515" customWidth="1"/>
    <col min="13072" max="13072" width="9.5703125" style="515" customWidth="1"/>
    <col min="13073" max="13074" width="9.28515625" style="515" customWidth="1"/>
    <col min="13075" max="13075" width="10.140625" style="515" customWidth="1"/>
    <col min="13076" max="13076" width="12.7109375" style="515" bestFit="1" customWidth="1"/>
    <col min="13077" max="13077" width="10.42578125" style="515" bestFit="1" customWidth="1"/>
    <col min="13078" max="13312" width="9.140625" style="515"/>
    <col min="13313" max="13313" width="2.7109375" style="515" customWidth="1"/>
    <col min="13314" max="13314" width="3.140625" style="515" customWidth="1"/>
    <col min="13315" max="13315" width="27" style="515" customWidth="1"/>
    <col min="13316" max="13316" width="9.5703125" style="515" customWidth="1"/>
    <col min="13317" max="13317" width="10.28515625" style="515" customWidth="1"/>
    <col min="13318" max="13318" width="10.5703125" style="515" customWidth="1"/>
    <col min="13319" max="13325" width="10.7109375" style="515" customWidth="1"/>
    <col min="13326" max="13326" width="10.28515625" style="515" customWidth="1"/>
    <col min="13327" max="13327" width="9.85546875" style="515" customWidth="1"/>
    <col min="13328" max="13328" width="9.5703125" style="515" customWidth="1"/>
    <col min="13329" max="13330" width="9.28515625" style="515" customWidth="1"/>
    <col min="13331" max="13331" width="10.140625" style="515" customWidth="1"/>
    <col min="13332" max="13332" width="12.7109375" style="515" bestFit="1" customWidth="1"/>
    <col min="13333" max="13333" width="10.42578125" style="515" bestFit="1" customWidth="1"/>
    <col min="13334" max="13568" width="9.140625" style="515"/>
    <col min="13569" max="13569" width="2.7109375" style="515" customWidth="1"/>
    <col min="13570" max="13570" width="3.140625" style="515" customWidth="1"/>
    <col min="13571" max="13571" width="27" style="515" customWidth="1"/>
    <col min="13572" max="13572" width="9.5703125" style="515" customWidth="1"/>
    <col min="13573" max="13573" width="10.28515625" style="515" customWidth="1"/>
    <col min="13574" max="13574" width="10.5703125" style="515" customWidth="1"/>
    <col min="13575" max="13581" width="10.7109375" style="515" customWidth="1"/>
    <col min="13582" max="13582" width="10.28515625" style="515" customWidth="1"/>
    <col min="13583" max="13583" width="9.85546875" style="515" customWidth="1"/>
    <col min="13584" max="13584" width="9.5703125" style="515" customWidth="1"/>
    <col min="13585" max="13586" width="9.28515625" style="515" customWidth="1"/>
    <col min="13587" max="13587" width="10.140625" style="515" customWidth="1"/>
    <col min="13588" max="13588" width="12.7109375" style="515" bestFit="1" customWidth="1"/>
    <col min="13589" max="13589" width="10.42578125" style="515" bestFit="1" customWidth="1"/>
    <col min="13590" max="13824" width="9.140625" style="515"/>
    <col min="13825" max="13825" width="2.7109375" style="515" customWidth="1"/>
    <col min="13826" max="13826" width="3.140625" style="515" customWidth="1"/>
    <col min="13827" max="13827" width="27" style="515" customWidth="1"/>
    <col min="13828" max="13828" width="9.5703125" style="515" customWidth="1"/>
    <col min="13829" max="13829" width="10.28515625" style="515" customWidth="1"/>
    <col min="13830" max="13830" width="10.5703125" style="515" customWidth="1"/>
    <col min="13831" max="13837" width="10.7109375" style="515" customWidth="1"/>
    <col min="13838" max="13838" width="10.28515625" style="515" customWidth="1"/>
    <col min="13839" max="13839" width="9.85546875" style="515" customWidth="1"/>
    <col min="13840" max="13840" width="9.5703125" style="515" customWidth="1"/>
    <col min="13841" max="13842" width="9.28515625" style="515" customWidth="1"/>
    <col min="13843" max="13843" width="10.140625" style="515" customWidth="1"/>
    <col min="13844" max="13844" width="12.7109375" style="515" bestFit="1" customWidth="1"/>
    <col min="13845" max="13845" width="10.42578125" style="515" bestFit="1" customWidth="1"/>
    <col min="13846" max="14080" width="9.140625" style="515"/>
    <col min="14081" max="14081" width="2.7109375" style="515" customWidth="1"/>
    <col min="14082" max="14082" width="3.140625" style="515" customWidth="1"/>
    <col min="14083" max="14083" width="27" style="515" customWidth="1"/>
    <col min="14084" max="14084" width="9.5703125" style="515" customWidth="1"/>
    <col min="14085" max="14085" width="10.28515625" style="515" customWidth="1"/>
    <col min="14086" max="14086" width="10.5703125" style="515" customWidth="1"/>
    <col min="14087" max="14093" width="10.7109375" style="515" customWidth="1"/>
    <col min="14094" max="14094" width="10.28515625" style="515" customWidth="1"/>
    <col min="14095" max="14095" width="9.85546875" style="515" customWidth="1"/>
    <col min="14096" max="14096" width="9.5703125" style="515" customWidth="1"/>
    <col min="14097" max="14098" width="9.28515625" style="515" customWidth="1"/>
    <col min="14099" max="14099" width="10.140625" style="515" customWidth="1"/>
    <col min="14100" max="14100" width="12.7109375" style="515" bestFit="1" customWidth="1"/>
    <col min="14101" max="14101" width="10.42578125" style="515" bestFit="1" customWidth="1"/>
    <col min="14102" max="14336" width="9.140625" style="515"/>
    <col min="14337" max="14337" width="2.7109375" style="515" customWidth="1"/>
    <col min="14338" max="14338" width="3.140625" style="515" customWidth="1"/>
    <col min="14339" max="14339" width="27" style="515" customWidth="1"/>
    <col min="14340" max="14340" width="9.5703125" style="515" customWidth="1"/>
    <col min="14341" max="14341" width="10.28515625" style="515" customWidth="1"/>
    <col min="14342" max="14342" width="10.5703125" style="515" customWidth="1"/>
    <col min="14343" max="14349" width="10.7109375" style="515" customWidth="1"/>
    <col min="14350" max="14350" width="10.28515625" style="515" customWidth="1"/>
    <col min="14351" max="14351" width="9.85546875" style="515" customWidth="1"/>
    <col min="14352" max="14352" width="9.5703125" style="515" customWidth="1"/>
    <col min="14353" max="14354" width="9.28515625" style="515" customWidth="1"/>
    <col min="14355" max="14355" width="10.140625" style="515" customWidth="1"/>
    <col min="14356" max="14356" width="12.7109375" style="515" bestFit="1" customWidth="1"/>
    <col min="14357" max="14357" width="10.42578125" style="515" bestFit="1" customWidth="1"/>
    <col min="14358" max="14592" width="9.140625" style="515"/>
    <col min="14593" max="14593" width="2.7109375" style="515" customWidth="1"/>
    <col min="14594" max="14594" width="3.140625" style="515" customWidth="1"/>
    <col min="14595" max="14595" width="27" style="515" customWidth="1"/>
    <col min="14596" max="14596" width="9.5703125" style="515" customWidth="1"/>
    <col min="14597" max="14597" width="10.28515625" style="515" customWidth="1"/>
    <col min="14598" max="14598" width="10.5703125" style="515" customWidth="1"/>
    <col min="14599" max="14605" width="10.7109375" style="515" customWidth="1"/>
    <col min="14606" max="14606" width="10.28515625" style="515" customWidth="1"/>
    <col min="14607" max="14607" width="9.85546875" style="515" customWidth="1"/>
    <col min="14608" max="14608" width="9.5703125" style="515" customWidth="1"/>
    <col min="14609" max="14610" width="9.28515625" style="515" customWidth="1"/>
    <col min="14611" max="14611" width="10.140625" style="515" customWidth="1"/>
    <col min="14612" max="14612" width="12.7109375" style="515" bestFit="1" customWidth="1"/>
    <col min="14613" max="14613" width="10.42578125" style="515" bestFit="1" customWidth="1"/>
    <col min="14614" max="14848" width="9.140625" style="515"/>
    <col min="14849" max="14849" width="2.7109375" style="515" customWidth="1"/>
    <col min="14850" max="14850" width="3.140625" style="515" customWidth="1"/>
    <col min="14851" max="14851" width="27" style="515" customWidth="1"/>
    <col min="14852" max="14852" width="9.5703125" style="515" customWidth="1"/>
    <col min="14853" max="14853" width="10.28515625" style="515" customWidth="1"/>
    <col min="14854" max="14854" width="10.5703125" style="515" customWidth="1"/>
    <col min="14855" max="14861" width="10.7109375" style="515" customWidth="1"/>
    <col min="14862" max="14862" width="10.28515625" style="515" customWidth="1"/>
    <col min="14863" max="14863" width="9.85546875" style="515" customWidth="1"/>
    <col min="14864" max="14864" width="9.5703125" style="515" customWidth="1"/>
    <col min="14865" max="14866" width="9.28515625" style="515" customWidth="1"/>
    <col min="14867" max="14867" width="10.140625" style="515" customWidth="1"/>
    <col min="14868" max="14868" width="12.7109375" style="515" bestFit="1" customWidth="1"/>
    <col min="14869" max="14869" width="10.42578125" style="515" bestFit="1" customWidth="1"/>
    <col min="14870" max="15104" width="9.140625" style="515"/>
    <col min="15105" max="15105" width="2.7109375" style="515" customWidth="1"/>
    <col min="15106" max="15106" width="3.140625" style="515" customWidth="1"/>
    <col min="15107" max="15107" width="27" style="515" customWidth="1"/>
    <col min="15108" max="15108" width="9.5703125" style="515" customWidth="1"/>
    <col min="15109" max="15109" width="10.28515625" style="515" customWidth="1"/>
    <col min="15110" max="15110" width="10.5703125" style="515" customWidth="1"/>
    <col min="15111" max="15117" width="10.7109375" style="515" customWidth="1"/>
    <col min="15118" max="15118" width="10.28515625" style="515" customWidth="1"/>
    <col min="15119" max="15119" width="9.85546875" style="515" customWidth="1"/>
    <col min="15120" max="15120" width="9.5703125" style="515" customWidth="1"/>
    <col min="15121" max="15122" width="9.28515625" style="515" customWidth="1"/>
    <col min="15123" max="15123" width="10.140625" style="515" customWidth="1"/>
    <col min="15124" max="15124" width="12.7109375" style="515" bestFit="1" customWidth="1"/>
    <col min="15125" max="15125" width="10.42578125" style="515" bestFit="1" customWidth="1"/>
    <col min="15126" max="15360" width="9.140625" style="515"/>
    <col min="15361" max="15361" width="2.7109375" style="515" customWidth="1"/>
    <col min="15362" max="15362" width="3.140625" style="515" customWidth="1"/>
    <col min="15363" max="15363" width="27" style="515" customWidth="1"/>
    <col min="15364" max="15364" width="9.5703125" style="515" customWidth="1"/>
    <col min="15365" max="15365" width="10.28515625" style="515" customWidth="1"/>
    <col min="15366" max="15366" width="10.5703125" style="515" customWidth="1"/>
    <col min="15367" max="15373" width="10.7109375" style="515" customWidth="1"/>
    <col min="15374" max="15374" width="10.28515625" style="515" customWidth="1"/>
    <col min="15375" max="15375" width="9.85546875" style="515" customWidth="1"/>
    <col min="15376" max="15376" width="9.5703125" style="515" customWidth="1"/>
    <col min="15377" max="15378" width="9.28515625" style="515" customWidth="1"/>
    <col min="15379" max="15379" width="10.140625" style="515" customWidth="1"/>
    <col min="15380" max="15380" width="12.7109375" style="515" bestFit="1" customWidth="1"/>
    <col min="15381" max="15381" width="10.42578125" style="515" bestFit="1" customWidth="1"/>
    <col min="15382" max="15616" width="9.140625" style="515"/>
    <col min="15617" max="15617" width="2.7109375" style="515" customWidth="1"/>
    <col min="15618" max="15618" width="3.140625" style="515" customWidth="1"/>
    <col min="15619" max="15619" width="27" style="515" customWidth="1"/>
    <col min="15620" max="15620" width="9.5703125" style="515" customWidth="1"/>
    <col min="15621" max="15621" width="10.28515625" style="515" customWidth="1"/>
    <col min="15622" max="15622" width="10.5703125" style="515" customWidth="1"/>
    <col min="15623" max="15629" width="10.7109375" style="515" customWidth="1"/>
    <col min="15630" max="15630" width="10.28515625" style="515" customWidth="1"/>
    <col min="15631" max="15631" width="9.85546875" style="515" customWidth="1"/>
    <col min="15632" max="15632" width="9.5703125" style="515" customWidth="1"/>
    <col min="15633" max="15634" width="9.28515625" style="515" customWidth="1"/>
    <col min="15635" max="15635" width="10.140625" style="515" customWidth="1"/>
    <col min="15636" max="15636" width="12.7109375" style="515" bestFit="1" customWidth="1"/>
    <col min="15637" max="15637" width="10.42578125" style="515" bestFit="1" customWidth="1"/>
    <col min="15638" max="15872" width="9.140625" style="515"/>
    <col min="15873" max="15873" width="2.7109375" style="515" customWidth="1"/>
    <col min="15874" max="15874" width="3.140625" style="515" customWidth="1"/>
    <col min="15875" max="15875" width="27" style="515" customWidth="1"/>
    <col min="15876" max="15876" width="9.5703125" style="515" customWidth="1"/>
    <col min="15877" max="15877" width="10.28515625" style="515" customWidth="1"/>
    <col min="15878" max="15878" width="10.5703125" style="515" customWidth="1"/>
    <col min="15879" max="15885" width="10.7109375" style="515" customWidth="1"/>
    <col min="15886" max="15886" width="10.28515625" style="515" customWidth="1"/>
    <col min="15887" max="15887" width="9.85546875" style="515" customWidth="1"/>
    <col min="15888" max="15888" width="9.5703125" style="515" customWidth="1"/>
    <col min="15889" max="15890" width="9.28515625" style="515" customWidth="1"/>
    <col min="15891" max="15891" width="10.140625" style="515" customWidth="1"/>
    <col min="15892" max="15892" width="12.7109375" style="515" bestFit="1" customWidth="1"/>
    <col min="15893" max="15893" width="10.42578125" style="515" bestFit="1" customWidth="1"/>
    <col min="15894" max="16128" width="9.140625" style="515"/>
    <col min="16129" max="16129" width="2.7109375" style="515" customWidth="1"/>
    <col min="16130" max="16130" width="3.140625" style="515" customWidth="1"/>
    <col min="16131" max="16131" width="27" style="515" customWidth="1"/>
    <col min="16132" max="16132" width="9.5703125" style="515" customWidth="1"/>
    <col min="16133" max="16133" width="10.28515625" style="515" customWidth="1"/>
    <col min="16134" max="16134" width="10.5703125" style="515" customWidth="1"/>
    <col min="16135" max="16141" width="10.7109375" style="515" customWidth="1"/>
    <col min="16142" max="16142" width="10.28515625" style="515" customWidth="1"/>
    <col min="16143" max="16143" width="9.85546875" style="515" customWidth="1"/>
    <col min="16144" max="16144" width="9.5703125" style="515" customWidth="1"/>
    <col min="16145" max="16146" width="9.28515625" style="515" customWidth="1"/>
    <col min="16147" max="16147" width="10.140625" style="515" customWidth="1"/>
    <col min="16148" max="16148" width="12.7109375" style="515" bestFit="1" customWidth="1"/>
    <col min="16149" max="16149" width="10.42578125" style="515" bestFit="1" customWidth="1"/>
    <col min="16150" max="16384" width="9.140625" style="515"/>
  </cols>
  <sheetData>
    <row r="1" spans="2:22" ht="16.5" hidden="1">
      <c r="B1" s="1832" t="s">
        <v>2001</v>
      </c>
      <c r="C1" s="1833"/>
      <c r="D1" s="1833"/>
      <c r="E1" s="1833"/>
      <c r="F1" s="1833"/>
      <c r="G1" s="1833"/>
      <c r="H1" s="1833"/>
      <c r="I1" s="1833"/>
      <c r="J1" s="1833"/>
      <c r="K1" s="1833"/>
      <c r="L1" s="1833"/>
      <c r="M1" s="1833"/>
      <c r="N1" s="1833"/>
      <c r="O1" s="1833"/>
      <c r="P1" s="461"/>
      <c r="Q1" s="461"/>
      <c r="R1" s="461"/>
      <c r="S1" s="461"/>
      <c r="T1" s="461"/>
      <c r="U1" s="461"/>
      <c r="V1" s="461"/>
    </row>
    <row r="2" spans="2:22" ht="16.5" hidden="1">
      <c r="B2" s="516"/>
      <c r="C2" s="517"/>
      <c r="D2" s="517"/>
      <c r="E2" s="517"/>
      <c r="F2" s="1999" t="s">
        <v>2003</v>
      </c>
      <c r="G2" s="1999"/>
      <c r="H2" s="1999"/>
      <c r="I2" s="1657">
        <v>0.2</v>
      </c>
      <c r="J2" s="517"/>
      <c r="K2" s="517"/>
      <c r="L2" s="517"/>
      <c r="M2" s="517"/>
      <c r="N2" s="517"/>
      <c r="O2" s="517"/>
      <c r="P2" s="461"/>
      <c r="Q2" s="461"/>
      <c r="R2" s="461"/>
      <c r="S2" s="461"/>
      <c r="T2" s="461"/>
      <c r="U2" s="461"/>
      <c r="V2" s="461"/>
    </row>
    <row r="3" spans="2:22" ht="17.25" hidden="1">
      <c r="B3" s="519" t="s">
        <v>1139</v>
      </c>
      <c r="C3" s="520"/>
      <c r="D3" s="520"/>
      <c r="E3" s="520"/>
      <c r="F3" s="520"/>
      <c r="G3" s="520"/>
      <c r="H3" s="520"/>
      <c r="I3" s="520"/>
      <c r="N3" s="521" t="s">
        <v>594</v>
      </c>
      <c r="O3" s="522" t="s">
        <v>2002</v>
      </c>
      <c r="Q3" s="466"/>
      <c r="R3" s="461"/>
      <c r="S3" s="461"/>
      <c r="T3" s="461"/>
      <c r="U3" s="461"/>
      <c r="V3" s="461"/>
    </row>
    <row r="4" spans="2:22" ht="17.25" hidden="1">
      <c r="B4" s="523"/>
      <c r="C4" s="520"/>
      <c r="D4" s="520"/>
      <c r="E4" s="520"/>
      <c r="F4" s="520"/>
      <c r="G4" s="520"/>
      <c r="H4" s="520"/>
      <c r="I4" s="520"/>
      <c r="N4" s="521"/>
      <c r="O4" s="524"/>
      <c r="Q4" s="466"/>
      <c r="R4" s="461"/>
      <c r="S4" s="461"/>
      <c r="T4" s="461"/>
      <c r="U4" s="461"/>
      <c r="V4" s="461"/>
    </row>
    <row r="5" spans="2:22" s="536" customFormat="1" ht="24.75" hidden="1" customHeight="1">
      <c r="B5" s="525"/>
      <c r="C5" s="526" t="s">
        <v>595</v>
      </c>
      <c r="D5" s="527" t="s">
        <v>159</v>
      </c>
      <c r="E5" s="528" t="s">
        <v>596</v>
      </c>
      <c r="F5" s="529" t="s">
        <v>42</v>
      </c>
      <c r="G5" s="530" t="s">
        <v>597</v>
      </c>
      <c r="H5" s="531"/>
      <c r="I5" s="531"/>
      <c r="J5" s="532" t="s">
        <v>159</v>
      </c>
      <c r="K5" s="533"/>
      <c r="L5" s="526" t="s">
        <v>598</v>
      </c>
      <c r="M5" s="526" t="s">
        <v>598</v>
      </c>
      <c r="N5" s="534"/>
      <c r="O5" s="534"/>
      <c r="P5" s="535" t="s">
        <v>599</v>
      </c>
      <c r="Q5" s="491"/>
      <c r="R5" s="483"/>
      <c r="S5" s="483"/>
      <c r="T5" s="483"/>
      <c r="U5" s="483"/>
      <c r="V5" s="483"/>
    </row>
    <row r="6" spans="2:22" s="536" customFormat="1" ht="25.5" hidden="1" customHeight="1">
      <c r="B6" s="537">
        <v>1</v>
      </c>
      <c r="C6" s="538" t="s">
        <v>600</v>
      </c>
      <c r="D6" s="539">
        <f>'PH Data EW'!H32</f>
        <v>102.85333333333331</v>
      </c>
      <c r="E6" s="540" t="s">
        <v>222</v>
      </c>
      <c r="F6" s="541">
        <f>D6</f>
        <v>102.85333333333331</v>
      </c>
      <c r="G6" s="542" t="s">
        <v>601</v>
      </c>
      <c r="H6" s="543"/>
      <c r="I6" s="544" t="s">
        <v>222</v>
      </c>
      <c r="J6" s="914"/>
      <c r="K6" s="546">
        <v>1</v>
      </c>
      <c r="L6" s="538" t="s">
        <v>602</v>
      </c>
      <c r="M6" s="538" t="s">
        <v>602</v>
      </c>
      <c r="N6" s="543"/>
      <c r="O6" s="547"/>
      <c r="P6" s="548"/>
      <c r="Q6" s="491"/>
      <c r="R6" s="483"/>
      <c r="S6" s="483"/>
      <c r="T6" s="483"/>
      <c r="U6" s="483"/>
      <c r="V6" s="483"/>
    </row>
    <row r="7" spans="2:22" s="536" customFormat="1" ht="25.5" hidden="1" customHeight="1">
      <c r="B7" s="549">
        <v>2</v>
      </c>
      <c r="C7" s="550" t="s">
        <v>603</v>
      </c>
      <c r="D7" s="551"/>
      <c r="E7" s="552">
        <v>0</v>
      </c>
      <c r="F7" s="553">
        <f>SUM(D7:E7)</f>
        <v>0</v>
      </c>
      <c r="G7" s="506" t="s">
        <v>604</v>
      </c>
      <c r="H7" s="554"/>
      <c r="I7" s="555" t="s">
        <v>605</v>
      </c>
      <c r="J7" s="913"/>
      <c r="K7" s="557">
        <v>2</v>
      </c>
      <c r="L7" s="484" t="s">
        <v>606</v>
      </c>
      <c r="M7" s="484" t="s">
        <v>606</v>
      </c>
      <c r="N7" s="488"/>
      <c r="O7" s="488"/>
      <c r="P7" s="558"/>
      <c r="Q7" s="491"/>
      <c r="R7" s="483"/>
      <c r="S7" s="559">
        <v>84.1</v>
      </c>
      <c r="T7" s="483"/>
      <c r="U7" s="483"/>
      <c r="V7" s="483"/>
    </row>
    <row r="8" spans="2:22" s="536" customFormat="1" ht="25.5" hidden="1" customHeight="1">
      <c r="B8" s="549">
        <v>3</v>
      </c>
      <c r="C8" s="550" t="s">
        <v>607</v>
      </c>
      <c r="D8" s="560" t="s">
        <v>608</v>
      </c>
      <c r="E8" s="552"/>
      <c r="F8" s="561">
        <f>SUM(D8:E8)</f>
        <v>0</v>
      </c>
      <c r="G8" s="2000" t="s">
        <v>609</v>
      </c>
      <c r="H8" s="2001"/>
      <c r="I8" s="562" t="s">
        <v>610</v>
      </c>
      <c r="J8" s="915"/>
      <c r="K8" s="557">
        <v>3</v>
      </c>
      <c r="L8" s="550" t="s">
        <v>611</v>
      </c>
      <c r="M8" s="550" t="s">
        <v>611</v>
      </c>
      <c r="N8" s="488"/>
      <c r="O8" s="488"/>
      <c r="P8" s="558"/>
      <c r="Q8" s="491"/>
      <c r="R8" s="483"/>
      <c r="S8" s="559">
        <f>12.6*10</f>
        <v>126</v>
      </c>
      <c r="T8" s="483">
        <f>40/1.13615</f>
        <v>35.206618844342735</v>
      </c>
      <c r="U8" s="483"/>
      <c r="V8" s="483"/>
    </row>
    <row r="9" spans="2:22" s="536" customFormat="1" ht="25.5" hidden="1" customHeight="1">
      <c r="B9" s="549">
        <v>4</v>
      </c>
      <c r="C9" s="550" t="s">
        <v>612</v>
      </c>
      <c r="D9" s="482">
        <f>J12</f>
        <v>0</v>
      </c>
      <c r="E9" s="564" t="s">
        <v>222</v>
      </c>
      <c r="F9" s="553">
        <f>SUM(D9:E9)</f>
        <v>0</v>
      </c>
      <c r="G9" s="506" t="s">
        <v>613</v>
      </c>
      <c r="H9" s="554"/>
      <c r="I9" s="565" t="s">
        <v>222</v>
      </c>
      <c r="J9" s="916"/>
      <c r="K9" s="557">
        <v>4</v>
      </c>
      <c r="L9" s="550" t="s">
        <v>614</v>
      </c>
      <c r="M9" s="550" t="s">
        <v>614</v>
      </c>
      <c r="N9" s="488"/>
      <c r="O9" s="488"/>
      <c r="P9" s="558"/>
      <c r="Q9" s="491"/>
      <c r="R9" s="483"/>
      <c r="S9" s="559">
        <f>SUM(S7:S8)</f>
        <v>210.1</v>
      </c>
      <c r="T9" s="483"/>
      <c r="U9" s="483"/>
      <c r="V9" s="483"/>
    </row>
    <row r="10" spans="2:22" s="536" customFormat="1" ht="25.5" hidden="1" customHeight="1">
      <c r="B10" s="549">
        <v>5</v>
      </c>
      <c r="C10" s="567" t="s">
        <v>615</v>
      </c>
      <c r="D10" s="568">
        <f>P15</f>
        <v>220.22000000000003</v>
      </c>
      <c r="E10" s="569"/>
      <c r="F10" s="570">
        <f>D10</f>
        <v>220.22000000000003</v>
      </c>
      <c r="G10" s="506" t="s">
        <v>616</v>
      </c>
      <c r="H10" s="554"/>
      <c r="I10" s="571" t="s">
        <v>617</v>
      </c>
      <c r="J10" s="572"/>
      <c r="K10" s="557">
        <v>5</v>
      </c>
      <c r="L10" s="484" t="s">
        <v>618</v>
      </c>
      <c r="M10" s="484" t="s">
        <v>618</v>
      </c>
      <c r="N10" s="488"/>
      <c r="O10" s="488"/>
      <c r="P10" s="558"/>
      <c r="Q10" s="491"/>
      <c r="R10" s="483"/>
      <c r="S10" s="573">
        <f>108.2+38.6</f>
        <v>146.80000000000001</v>
      </c>
      <c r="T10" s="574"/>
      <c r="U10" s="483"/>
      <c r="V10" s="483"/>
    </row>
    <row r="11" spans="2:22" s="536" customFormat="1" ht="25.5" hidden="1" customHeight="1">
      <c r="B11" s="575"/>
      <c r="C11" s="576"/>
      <c r="D11" s="553"/>
      <c r="E11" s="569"/>
      <c r="F11" s="577"/>
      <c r="G11" s="479" t="s">
        <v>619</v>
      </c>
      <c r="H11" s="554"/>
      <c r="I11" s="569"/>
      <c r="J11" s="578"/>
      <c r="K11" s="557">
        <v>6</v>
      </c>
      <c r="L11" s="550" t="s">
        <v>620</v>
      </c>
      <c r="M11" s="550" t="s">
        <v>620</v>
      </c>
      <c r="N11" s="488"/>
      <c r="O11" s="488"/>
      <c r="P11" s="563"/>
      <c r="Q11" s="491"/>
      <c r="R11" s="483"/>
      <c r="S11" s="559">
        <f>SUM(S9:S10)</f>
        <v>356.9</v>
      </c>
      <c r="T11" s="483"/>
      <c r="U11" s="483"/>
      <c r="V11" s="483"/>
    </row>
    <row r="12" spans="2:22" s="536" customFormat="1" ht="25.5" hidden="1" customHeight="1">
      <c r="B12" s="506"/>
      <c r="C12" s="579" t="s">
        <v>1143</v>
      </c>
      <c r="D12" s="480"/>
      <c r="E12" s="918">
        <f>ROUND(F6*1/3+P15*2/3,2)</f>
        <v>181.1</v>
      </c>
      <c r="F12" s="577" t="s">
        <v>622</v>
      </c>
      <c r="G12" s="506"/>
      <c r="H12" s="480"/>
      <c r="I12" s="580" t="s">
        <v>591</v>
      </c>
      <c r="J12" s="917">
        <v>0</v>
      </c>
      <c r="K12" s="582"/>
      <c r="L12" s="550"/>
      <c r="M12" s="550"/>
      <c r="N12" s="488"/>
      <c r="O12" s="488" t="s">
        <v>591</v>
      </c>
      <c r="P12" s="920">
        <f>+P15</f>
        <v>220.22000000000003</v>
      </c>
      <c r="Q12" s="491"/>
      <c r="R12" s="483"/>
      <c r="S12" s="559">
        <f>S11/1.14</f>
        <v>313.07017543859649</v>
      </c>
      <c r="T12" s="483"/>
      <c r="U12" s="483"/>
      <c r="V12" s="483"/>
    </row>
    <row r="13" spans="2:22" s="536" customFormat="1" ht="25.5" hidden="1" customHeight="1">
      <c r="B13" s="506"/>
      <c r="C13" s="583"/>
      <c r="D13" s="480"/>
      <c r="E13" s="553"/>
      <c r="F13" s="577"/>
      <c r="G13" s="506"/>
      <c r="H13" s="480"/>
      <c r="I13" s="580"/>
      <c r="J13" s="584"/>
      <c r="K13" s="582"/>
      <c r="L13" s="550"/>
      <c r="M13" s="550"/>
      <c r="N13" s="488"/>
      <c r="O13" s="585"/>
      <c r="P13" s="586"/>
      <c r="Q13" s="491"/>
      <c r="R13" s="483"/>
      <c r="S13" s="483"/>
      <c r="T13" s="483"/>
      <c r="U13" s="483"/>
      <c r="V13" s="483"/>
    </row>
    <row r="14" spans="2:22" s="536" customFormat="1" ht="25.5" hidden="1" customHeight="1">
      <c r="B14" s="587"/>
      <c r="C14" s="588" t="s">
        <v>623</v>
      </c>
      <c r="D14" s="589"/>
      <c r="E14" s="919">
        <v>0.75</v>
      </c>
      <c r="F14" s="591"/>
      <c r="G14" s="587"/>
      <c r="H14" s="589"/>
      <c r="I14" s="592"/>
      <c r="J14" s="593"/>
      <c r="K14" s="594"/>
      <c r="L14" s="595"/>
      <c r="M14" s="595"/>
      <c r="N14" s="596"/>
      <c r="O14" s="597" t="s">
        <v>624</v>
      </c>
      <c r="P14" s="586"/>
      <c r="Q14" s="491"/>
      <c r="R14" s="483"/>
      <c r="S14" s="483"/>
      <c r="T14" s="483"/>
      <c r="U14" s="483"/>
      <c r="V14" s="483"/>
    </row>
    <row r="15" spans="2:22" hidden="1">
      <c r="B15" s="598"/>
      <c r="C15" s="599"/>
      <c r="D15" s="600"/>
      <c r="E15" s="601"/>
      <c r="F15" s="602"/>
      <c r="G15" s="598"/>
      <c r="H15" s="600"/>
      <c r="I15" s="599"/>
      <c r="J15" s="603"/>
      <c r="K15" s="598"/>
      <c r="L15" s="604"/>
      <c r="M15" s="604"/>
      <c r="N15" s="513"/>
      <c r="O15" s="605" t="s">
        <v>625</v>
      </c>
      <c r="P15" s="606">
        <f>+'PH Data EW'!H17</f>
        <v>220.22000000000003</v>
      </c>
      <c r="Q15" s="466"/>
      <c r="R15" s="461"/>
      <c r="S15" s="461"/>
      <c r="T15" s="461"/>
      <c r="U15" s="461"/>
      <c r="V15" s="461"/>
    </row>
    <row r="16" spans="2:22" hidden="1">
      <c r="K16" s="461"/>
      <c r="L16" s="607"/>
      <c r="M16" s="607"/>
      <c r="N16" s="466"/>
      <c r="O16" s="466"/>
      <c r="P16" s="608"/>
      <c r="Q16" s="466"/>
      <c r="R16" s="461"/>
      <c r="S16" s="461"/>
      <c r="T16" s="461"/>
      <c r="U16" s="461"/>
      <c r="V16" s="461"/>
    </row>
    <row r="17" spans="1:22" hidden="1">
      <c r="B17" s="1204" t="s">
        <v>1144</v>
      </c>
      <c r="C17" s="1209"/>
      <c r="D17" s="1209"/>
      <c r="E17" s="1209"/>
      <c r="F17" s="1209"/>
      <c r="G17" s="1209"/>
      <c r="H17" s="1209"/>
      <c r="I17" s="1209"/>
      <c r="J17" s="1209"/>
      <c r="K17" s="833"/>
      <c r="L17" s="1210"/>
      <c r="M17" s="1210"/>
      <c r="N17" s="1211"/>
      <c r="O17" s="1211"/>
      <c r="P17" s="510"/>
      <c r="Q17" s="466"/>
      <c r="R17" s="461"/>
      <c r="S17" s="461"/>
      <c r="T17" s="461"/>
      <c r="U17" s="461"/>
      <c r="V17" s="461"/>
    </row>
    <row r="18" spans="1:22" ht="16.5" hidden="1">
      <c r="B18" s="512" t="s">
        <v>583</v>
      </c>
      <c r="C18" s="600"/>
      <c r="D18" s="613">
        <v>63</v>
      </c>
      <c r="E18" s="613">
        <v>75</v>
      </c>
      <c r="F18" s="613">
        <v>90</v>
      </c>
      <c r="G18" s="613">
        <v>110</v>
      </c>
      <c r="H18" s="613">
        <v>125</v>
      </c>
      <c r="I18" s="613">
        <v>140</v>
      </c>
      <c r="J18" s="613">
        <v>160</v>
      </c>
      <c r="K18" s="613">
        <v>180</v>
      </c>
      <c r="L18" s="613">
        <v>200</v>
      </c>
      <c r="M18" s="613">
        <v>225</v>
      </c>
      <c r="N18" s="613">
        <v>250</v>
      </c>
      <c r="O18" s="613">
        <v>280</v>
      </c>
      <c r="P18" s="614">
        <v>315</v>
      </c>
      <c r="Q18" s="461" t="s">
        <v>629</v>
      </c>
      <c r="R18" s="461" t="s">
        <v>630</v>
      </c>
      <c r="S18" s="461"/>
      <c r="T18" s="466"/>
      <c r="U18" s="466"/>
      <c r="V18" s="608"/>
    </row>
    <row r="19" spans="1:22" ht="16.5" hidden="1">
      <c r="B19" s="615"/>
      <c r="C19" s="616"/>
      <c r="D19" s="617"/>
      <c r="E19" s="617"/>
      <c r="F19" s="617"/>
      <c r="G19" s="617"/>
      <c r="H19" s="617"/>
      <c r="I19" s="617"/>
      <c r="J19" s="617"/>
      <c r="K19" s="617"/>
      <c r="L19" s="617"/>
      <c r="M19" s="617"/>
      <c r="N19" s="617"/>
      <c r="O19" s="617"/>
      <c r="P19" s="618"/>
      <c r="Q19" s="461"/>
      <c r="R19" s="461"/>
      <c r="S19" s="461"/>
      <c r="T19" s="466"/>
      <c r="U19" s="466"/>
      <c r="V19" s="608"/>
    </row>
    <row r="20" spans="1:22" s="627" customFormat="1" ht="27" hidden="1" customHeight="1">
      <c r="A20" s="619">
        <v>1</v>
      </c>
      <c r="B20" s="620" t="s">
        <v>1145</v>
      </c>
      <c r="C20" s="621"/>
      <c r="D20" s="622">
        <v>81</v>
      </c>
      <c r="E20" s="622">
        <v>112</v>
      </c>
      <c r="F20" s="622">
        <v>161</v>
      </c>
      <c r="G20" s="622">
        <v>233</v>
      </c>
      <c r="H20" s="622">
        <v>298</v>
      </c>
      <c r="I20" s="622">
        <v>383</v>
      </c>
      <c r="J20" s="622">
        <v>496</v>
      </c>
      <c r="K20" s="622">
        <v>639</v>
      </c>
      <c r="L20" s="622">
        <v>778</v>
      </c>
      <c r="M20" s="622">
        <v>1045</v>
      </c>
      <c r="N20" s="622">
        <v>1279</v>
      </c>
      <c r="O20" s="622">
        <v>1617</v>
      </c>
      <c r="P20" s="623">
        <v>2033</v>
      </c>
      <c r="Q20" s="623">
        <f>ROUND(1*1.3*E4,2)</f>
        <v>0</v>
      </c>
      <c r="R20" s="623">
        <f>ROUND(1*1.3*E4,2)</f>
        <v>0</v>
      </c>
      <c r="S20" s="624"/>
      <c r="T20" s="625"/>
      <c r="U20" s="625"/>
      <c r="V20" s="626"/>
    </row>
    <row r="21" spans="1:22" s="627" customFormat="1" ht="27" hidden="1" customHeight="1">
      <c r="A21" s="619"/>
      <c r="B21" s="639"/>
      <c r="C21" s="640" t="s">
        <v>42</v>
      </c>
      <c r="D21" s="641">
        <f>+D20</f>
        <v>81</v>
      </c>
      <c r="E21" s="641">
        <f t="shared" ref="E21:P21" si="0">+E20</f>
        <v>112</v>
      </c>
      <c r="F21" s="641">
        <f t="shared" si="0"/>
        <v>161</v>
      </c>
      <c r="G21" s="641">
        <f t="shared" si="0"/>
        <v>233</v>
      </c>
      <c r="H21" s="641">
        <f t="shared" si="0"/>
        <v>298</v>
      </c>
      <c r="I21" s="641">
        <f t="shared" si="0"/>
        <v>383</v>
      </c>
      <c r="J21" s="641">
        <f t="shared" si="0"/>
        <v>496</v>
      </c>
      <c r="K21" s="641">
        <f t="shared" si="0"/>
        <v>639</v>
      </c>
      <c r="L21" s="641">
        <f t="shared" si="0"/>
        <v>778</v>
      </c>
      <c r="M21" s="641">
        <f t="shared" si="0"/>
        <v>1045</v>
      </c>
      <c r="N21" s="641">
        <f t="shared" si="0"/>
        <v>1279</v>
      </c>
      <c r="O21" s="641">
        <f t="shared" si="0"/>
        <v>1617</v>
      </c>
      <c r="P21" s="641">
        <f t="shared" si="0"/>
        <v>2033</v>
      </c>
      <c r="Q21" s="658"/>
      <c r="R21" s="658"/>
      <c r="S21" s="624"/>
      <c r="T21" s="625"/>
      <c r="U21" s="625"/>
      <c r="V21" s="626"/>
    </row>
    <row r="22" spans="1:22" hidden="1">
      <c r="K22" s="461"/>
      <c r="L22" s="607"/>
      <c r="M22" s="607"/>
      <c r="N22" s="466"/>
      <c r="O22" s="466"/>
      <c r="P22" s="608"/>
      <c r="Q22" s="466"/>
      <c r="R22" s="461"/>
      <c r="S22" s="461"/>
      <c r="T22" s="461"/>
      <c r="U22" s="461"/>
      <c r="V22" s="461"/>
    </row>
    <row r="23" spans="1:22" ht="20.25" customHeight="1">
      <c r="B23" s="1204" t="s">
        <v>1142</v>
      </c>
      <c r="C23" s="1205"/>
      <c r="D23" s="461"/>
      <c r="E23" s="461"/>
      <c r="F23" s="461"/>
      <c r="G23" s="609"/>
      <c r="H23" s="610"/>
      <c r="I23" s="461"/>
      <c r="J23" s="611"/>
      <c r="K23" s="608"/>
      <c r="L23" s="461"/>
      <c r="M23" s="461"/>
      <c r="N23" s="460"/>
      <c r="O23" s="461"/>
      <c r="P23" s="461"/>
      <c r="Q23" s="461"/>
      <c r="R23" s="461"/>
      <c r="S23" s="461"/>
      <c r="T23" s="461"/>
      <c r="U23" s="461"/>
      <c r="V23" s="461"/>
    </row>
    <row r="24" spans="1:22" ht="30.75" customHeight="1">
      <c r="A24" s="612">
        <v>1</v>
      </c>
      <c r="B24" s="2002" t="s">
        <v>627</v>
      </c>
      <c r="C24" s="2002"/>
      <c r="D24" s="2002"/>
      <c r="E24" s="2002"/>
      <c r="F24" s="2002"/>
      <c r="G24" s="2002"/>
      <c r="H24" s="2002"/>
      <c r="I24" s="2002"/>
      <c r="J24" s="2002"/>
      <c r="K24" s="2002"/>
      <c r="L24" s="2002"/>
      <c r="M24" s="2002"/>
      <c r="N24" s="2002"/>
      <c r="O24" s="2002"/>
      <c r="P24" s="2002"/>
      <c r="Q24" s="461"/>
      <c r="R24" s="461"/>
      <c r="S24" s="461"/>
      <c r="T24" s="461"/>
      <c r="U24" s="461"/>
      <c r="V24" s="461"/>
    </row>
    <row r="25" spans="1:22">
      <c r="B25" s="1838" t="s">
        <v>579</v>
      </c>
      <c r="C25" s="1863"/>
      <c r="D25" s="1967" t="s">
        <v>580</v>
      </c>
      <c r="E25" s="1852"/>
      <c r="F25" s="1852"/>
      <c r="G25" s="1852"/>
      <c r="H25" s="1852"/>
      <c r="I25" s="1839"/>
      <c r="J25" s="1842" t="s">
        <v>581</v>
      </c>
      <c r="K25" s="1975"/>
      <c r="L25" s="2003"/>
      <c r="M25" s="1842" t="s">
        <v>582</v>
      </c>
      <c r="N25" s="1975"/>
      <c r="O25" s="1975"/>
      <c r="P25" s="2006"/>
      <c r="Q25" s="1985" t="s">
        <v>628</v>
      </c>
      <c r="R25" s="1985"/>
      <c r="S25" s="461"/>
      <c r="T25" s="466"/>
      <c r="U25" s="466"/>
      <c r="V25" s="466"/>
    </row>
    <row r="26" spans="1:22">
      <c r="B26" s="1840"/>
      <c r="C26" s="1864"/>
      <c r="D26" s="1840"/>
      <c r="E26" s="1862"/>
      <c r="F26" s="1862"/>
      <c r="G26" s="1862"/>
      <c r="H26" s="1862"/>
      <c r="I26" s="1841"/>
      <c r="J26" s="2004"/>
      <c r="K26" s="1976"/>
      <c r="L26" s="2005"/>
      <c r="M26" s="2004"/>
      <c r="N26" s="1976"/>
      <c r="O26" s="1976"/>
      <c r="P26" s="2007"/>
      <c r="Q26" s="1985"/>
      <c r="R26" s="1985"/>
      <c r="S26" s="461"/>
      <c r="T26" s="466"/>
      <c r="U26" s="466"/>
      <c r="V26" s="608"/>
    </row>
    <row r="27" spans="1:22" ht="16.5">
      <c r="B27" s="512" t="s">
        <v>583</v>
      </c>
      <c r="C27" s="600"/>
      <c r="D27" s="613">
        <v>63</v>
      </c>
      <c r="E27" s="613">
        <v>75</v>
      </c>
      <c r="F27" s="613">
        <v>90</v>
      </c>
      <c r="G27" s="613">
        <v>110</v>
      </c>
      <c r="H27" s="613">
        <v>125</v>
      </c>
      <c r="I27" s="613">
        <v>140</v>
      </c>
      <c r="J27" s="613">
        <v>160</v>
      </c>
      <c r="K27" s="613">
        <v>180</v>
      </c>
      <c r="L27" s="613">
        <v>200</v>
      </c>
      <c r="M27" s="613">
        <v>225</v>
      </c>
      <c r="N27" s="613">
        <v>250</v>
      </c>
      <c r="O27" s="613">
        <v>280</v>
      </c>
      <c r="P27" s="614">
        <v>315</v>
      </c>
      <c r="Q27" s="461" t="s">
        <v>629</v>
      </c>
      <c r="R27" s="461" t="s">
        <v>630</v>
      </c>
      <c r="S27" s="461"/>
      <c r="T27" s="466"/>
      <c r="U27" s="466"/>
      <c r="V27" s="608"/>
    </row>
    <row r="28" spans="1:22" ht="16.5">
      <c r="B28" s="615"/>
      <c r="C28" s="616"/>
      <c r="D28" s="617"/>
      <c r="E28" s="617"/>
      <c r="F28" s="617"/>
      <c r="G28" s="617"/>
      <c r="H28" s="617"/>
      <c r="I28" s="617"/>
      <c r="J28" s="617"/>
      <c r="K28" s="617"/>
      <c r="L28" s="617"/>
      <c r="M28" s="617"/>
      <c r="N28" s="617"/>
      <c r="O28" s="617"/>
      <c r="P28" s="618"/>
      <c r="Q28" s="461"/>
      <c r="R28" s="461"/>
      <c r="S28" s="461"/>
      <c r="T28" s="466"/>
      <c r="U28" s="466"/>
      <c r="V28" s="608"/>
    </row>
    <row r="29" spans="1:22" s="627" customFormat="1" ht="27" customHeight="1">
      <c r="A29" s="619">
        <v>1</v>
      </c>
      <c r="B29" s="620" t="s">
        <v>631</v>
      </c>
      <c r="C29" s="621"/>
      <c r="D29" s="622">
        <f>ROUND(0.7*1*E12,2)</f>
        <v>126.77</v>
      </c>
      <c r="E29" s="622">
        <f>ROUND(0.7*1*E12,2)</f>
        <v>126.77</v>
      </c>
      <c r="F29" s="622">
        <f>ROUND(0.7*1*E12,2)</f>
        <v>126.77</v>
      </c>
      <c r="G29" s="622">
        <f>ROUND(0.7*1*E12,2)</f>
        <v>126.77</v>
      </c>
      <c r="H29" s="622">
        <f>ROUND(0.7*1*E12,2)</f>
        <v>126.77</v>
      </c>
      <c r="I29" s="622">
        <f>ROUND(0.7*1*E12,2)</f>
        <v>126.77</v>
      </c>
      <c r="J29" s="622">
        <f>ROUND(0.8*1.1*E12,2)</f>
        <v>159.37</v>
      </c>
      <c r="K29" s="622">
        <f>ROUND(0.8*1.1*E12,2)</f>
        <v>159.37</v>
      </c>
      <c r="L29" s="622">
        <f>ROUND(0.8*1.1*E12,2)</f>
        <v>159.37</v>
      </c>
      <c r="M29" s="622">
        <f>ROUND(0.9*1.2*E12,2)</f>
        <v>195.59</v>
      </c>
      <c r="N29" s="622">
        <f>ROUND(0.9*1.2*E12,2)</f>
        <v>195.59</v>
      </c>
      <c r="O29" s="622">
        <f>ROUND(0.9*1.2*E12,2)</f>
        <v>195.59</v>
      </c>
      <c r="P29" s="623">
        <f>ROUND(0.9*1.2*E12,2)</f>
        <v>195.59</v>
      </c>
      <c r="Q29" s="623">
        <f>ROUND(1*1.3*E12,2)</f>
        <v>235.43</v>
      </c>
      <c r="R29" s="623">
        <f>ROUND(1*1.3*E12,2)</f>
        <v>235.43</v>
      </c>
      <c r="S29" s="624"/>
      <c r="T29" s="625"/>
      <c r="U29" s="625"/>
      <c r="V29" s="626"/>
    </row>
    <row r="30" spans="1:22" s="627" customFormat="1" ht="27" customHeight="1">
      <c r="A30" s="619">
        <v>2</v>
      </c>
      <c r="B30" s="628" t="s">
        <v>632</v>
      </c>
      <c r="C30" s="629"/>
      <c r="D30" s="630">
        <f>ROUND(0.7*1*P15*2/3*E14,2)</f>
        <v>77.08</v>
      </c>
      <c r="E30" s="630">
        <f>D30</f>
        <v>77.08</v>
      </c>
      <c r="F30" s="630">
        <f>E30</f>
        <v>77.08</v>
      </c>
      <c r="G30" s="630">
        <f>F30</f>
        <v>77.08</v>
      </c>
      <c r="H30" s="630">
        <f>G30</f>
        <v>77.08</v>
      </c>
      <c r="I30" s="630">
        <f>H30</f>
        <v>77.08</v>
      </c>
      <c r="J30" s="630">
        <f>ROUND(0.8*1.1*P15*2/3*E14,2)</f>
        <v>96.9</v>
      </c>
      <c r="K30" s="630">
        <f t="shared" ref="K30:R30" si="1">J30</f>
        <v>96.9</v>
      </c>
      <c r="L30" s="630">
        <f t="shared" si="1"/>
        <v>96.9</v>
      </c>
      <c r="M30" s="630">
        <f>ROUND(0.9*1.2*P15*2/3*E14,2)</f>
        <v>118.92</v>
      </c>
      <c r="N30" s="630">
        <f t="shared" si="1"/>
        <v>118.92</v>
      </c>
      <c r="O30" s="630">
        <f t="shared" si="1"/>
        <v>118.92</v>
      </c>
      <c r="P30" s="631">
        <f t="shared" si="1"/>
        <v>118.92</v>
      </c>
      <c r="Q30" s="631">
        <f t="shared" si="1"/>
        <v>118.92</v>
      </c>
      <c r="R30" s="631">
        <f t="shared" si="1"/>
        <v>118.92</v>
      </c>
      <c r="S30" s="624"/>
      <c r="T30" s="625"/>
      <c r="U30" s="625"/>
      <c r="V30" s="626"/>
    </row>
    <row r="31" spans="1:22" s="627" customFormat="1" ht="27" customHeight="1">
      <c r="A31" s="619">
        <v>3</v>
      </c>
      <c r="B31" s="628" t="s">
        <v>633</v>
      </c>
      <c r="C31" s="629"/>
      <c r="D31" s="630">
        <v>0</v>
      </c>
      <c r="E31" s="630">
        <v>0</v>
      </c>
      <c r="F31" s="630">
        <v>0</v>
      </c>
      <c r="G31" s="630">
        <v>0</v>
      </c>
      <c r="H31" s="630">
        <v>0</v>
      </c>
      <c r="I31" s="630">
        <v>0</v>
      </c>
      <c r="J31" s="630">
        <v>0</v>
      </c>
      <c r="K31" s="630">
        <v>0</v>
      </c>
      <c r="L31" s="630">
        <v>0</v>
      </c>
      <c r="M31" s="630">
        <v>0</v>
      </c>
      <c r="N31" s="630">
        <v>0</v>
      </c>
      <c r="O31" s="630">
        <v>0</v>
      </c>
      <c r="P31" s="631">
        <v>0</v>
      </c>
      <c r="Q31" s="631">
        <v>0</v>
      </c>
      <c r="R31" s="631">
        <v>0</v>
      </c>
      <c r="S31" s="624"/>
      <c r="T31" s="625"/>
      <c r="U31" s="625"/>
      <c r="V31" s="626"/>
    </row>
    <row r="32" spans="1:22" s="627" customFormat="1" ht="27" customHeight="1">
      <c r="A32" s="619">
        <v>4</v>
      </c>
      <c r="B32" s="628" t="s">
        <v>634</v>
      </c>
      <c r="C32" s="629"/>
      <c r="D32" s="630">
        <f>ROUND((F8+F7)*(0.7*1-(0.7*0.15)-(PI()*(D27/1000)^2/4)),2)</f>
        <v>0</v>
      </c>
      <c r="E32" s="630">
        <f>ROUND((F8+F7)*(0.7*1-(0.7*0.15)-(PI()*(E27/1000)^2/4)),2)</f>
        <v>0</v>
      </c>
      <c r="F32" s="630">
        <f>ROUND((F8+F7)*(0.7*1-(0.7*0.15)-(PI()*(F27/1000)^2/4)),2)</f>
        <v>0</v>
      </c>
      <c r="G32" s="630">
        <f>ROUND((F8+F7)*(0.7*1-(0.7*0.15)-(PI()*(G27/1000)^2/4)),2)</f>
        <v>0</v>
      </c>
      <c r="H32" s="630">
        <f>ROUND((F8+F7)*(0.7*1-(0.7*0.15)-(PI()*(H27/1000)^2/4)),2)</f>
        <v>0</v>
      </c>
      <c r="I32" s="630">
        <f>ROUND((F8+F7)*(0.7*1-(0.7*0.15)-(PI()*(I27/1000)^2/4)),2)</f>
        <v>0</v>
      </c>
      <c r="J32" s="630">
        <f>ROUND((F8+F7)*(0.8*1.1-(0.8*0.15)-(PI()*(J27/1000)^2/4)),2)</f>
        <v>0</v>
      </c>
      <c r="K32" s="630">
        <f>ROUND((F8+F7)*(0.8*1.1-(0.8*0.15)-(PI()*(K27/1000)^2/4)),2)</f>
        <v>0</v>
      </c>
      <c r="L32" s="630">
        <f>ROUND((F8+F7)*(0.8*1.1-(0.8*0.15)-(PI()*(L27/1000)^2/4)),2)</f>
        <v>0</v>
      </c>
      <c r="M32" s="630">
        <f>ROUND((E8+E7)*(0.9*1.2-(0.9*0.15)-(PI()*(M27/1000)^2/4)),2)</f>
        <v>0</v>
      </c>
      <c r="N32" s="630">
        <f>ROUND((F8+F7)*(0.9*1.2-(0.9*0.15)-(PI()*(N27/1000)^2/4)),2)</f>
        <v>0</v>
      </c>
      <c r="O32" s="630">
        <f>ROUND((F8+F7)*(0.9*1.2-(0.9*0.15)-(PI()*(O27/1000)^2/4)),2)</f>
        <v>0</v>
      </c>
      <c r="P32" s="631">
        <f>ROUND((F8+F7)*(0.9*1.2-(0.9*0.15)-(PI()*(P27/1000)^2/4)),2)</f>
        <v>0</v>
      </c>
      <c r="Q32" s="631">
        <v>0</v>
      </c>
      <c r="R32" s="631">
        <v>0</v>
      </c>
      <c r="S32" s="624"/>
      <c r="T32" s="625"/>
      <c r="U32" s="625"/>
      <c r="V32" s="626"/>
    </row>
    <row r="33" spans="1:22" s="637" customFormat="1" ht="27" customHeight="1">
      <c r="A33" s="632">
        <v>5</v>
      </c>
      <c r="B33" s="1986" t="s">
        <v>635</v>
      </c>
      <c r="C33" s="1987"/>
      <c r="D33" s="921">
        <f>+lowering!G1729</f>
        <v>10.58</v>
      </c>
      <c r="E33" s="921">
        <f>+lowering!G1734</f>
        <v>12.6</v>
      </c>
      <c r="F33" s="921">
        <f>+lowering!G1739</f>
        <v>15.12</v>
      </c>
      <c r="G33" s="921">
        <f>+lowering!G1744</f>
        <v>18.48</v>
      </c>
      <c r="H33" s="921">
        <f>+lowering!G1749</f>
        <v>21</v>
      </c>
      <c r="I33" s="921">
        <f>+lowering!G1754</f>
        <v>23.52</v>
      </c>
      <c r="J33" s="921">
        <f>+lowering!G1759</f>
        <v>26.88</v>
      </c>
      <c r="K33" s="921">
        <f>+lowering!G1764</f>
        <v>30.24</v>
      </c>
      <c r="L33" s="921">
        <f>+lowering!G1769</f>
        <v>33.6</v>
      </c>
      <c r="M33" s="921">
        <f>+lowering!G1774</f>
        <v>37.799999999999997</v>
      </c>
      <c r="N33" s="921">
        <f>+lowering!G1779</f>
        <v>42</v>
      </c>
      <c r="O33" s="921">
        <f>+lowering!G1784</f>
        <v>47.04</v>
      </c>
      <c r="P33" s="921">
        <f>+lowering!G1789</f>
        <v>52.92</v>
      </c>
      <c r="Q33" s="634"/>
      <c r="R33" s="634"/>
      <c r="S33" s="634"/>
      <c r="T33" s="635"/>
      <c r="U33" s="635"/>
      <c r="V33" s="636"/>
    </row>
    <row r="34" spans="1:22" s="637" customFormat="1" ht="27" customHeight="1">
      <c r="A34" s="632">
        <v>6</v>
      </c>
      <c r="B34" s="1979" t="s">
        <v>1147</v>
      </c>
      <c r="C34" s="1980"/>
      <c r="D34" s="630">
        <f>+D20*1.2%</f>
        <v>0.97199999999999998</v>
      </c>
      <c r="E34" s="630">
        <f t="shared" ref="E34:P34" si="2">+E20*1.2%</f>
        <v>1.3440000000000001</v>
      </c>
      <c r="F34" s="630">
        <f t="shared" si="2"/>
        <v>1.9319999999999999</v>
      </c>
      <c r="G34" s="630">
        <f t="shared" si="2"/>
        <v>2.7960000000000003</v>
      </c>
      <c r="H34" s="630">
        <f t="shared" si="2"/>
        <v>3.5760000000000001</v>
      </c>
      <c r="I34" s="630">
        <f t="shared" si="2"/>
        <v>4.5960000000000001</v>
      </c>
      <c r="J34" s="630">
        <f t="shared" si="2"/>
        <v>5.952</v>
      </c>
      <c r="K34" s="630">
        <f t="shared" si="2"/>
        <v>7.6680000000000001</v>
      </c>
      <c r="L34" s="630">
        <f t="shared" si="2"/>
        <v>9.3360000000000003</v>
      </c>
      <c r="M34" s="630">
        <f t="shared" si="2"/>
        <v>12.540000000000001</v>
      </c>
      <c r="N34" s="630">
        <f t="shared" si="2"/>
        <v>15.348000000000001</v>
      </c>
      <c r="O34" s="630">
        <f t="shared" si="2"/>
        <v>19.404</v>
      </c>
      <c r="P34" s="630">
        <f t="shared" si="2"/>
        <v>24.396000000000001</v>
      </c>
      <c r="Q34" s="634"/>
      <c r="R34" s="634"/>
      <c r="S34" s="634"/>
      <c r="T34" s="635"/>
      <c r="U34" s="635"/>
      <c r="V34" s="636"/>
    </row>
    <row r="35" spans="1:22" s="627" customFormat="1" ht="27" customHeight="1">
      <c r="A35" s="619">
        <v>6</v>
      </c>
      <c r="B35" s="1948" t="s">
        <v>1140</v>
      </c>
      <c r="C35" s="1949"/>
      <c r="D35" s="638">
        <f>SUM(D29:D34)*13.615%</f>
        <v>29.326982300000001</v>
      </c>
      <c r="E35" s="638">
        <f t="shared" ref="E35:P35" si="3">SUM(E29:E34)*13.615%</f>
        <v>29.652653099999995</v>
      </c>
      <c r="F35" s="638">
        <f t="shared" si="3"/>
        <v>30.075807299999997</v>
      </c>
      <c r="G35" s="638">
        <f t="shared" si="3"/>
        <v>30.650904899999997</v>
      </c>
      <c r="H35" s="638">
        <f t="shared" si="3"/>
        <v>31.100199899999996</v>
      </c>
      <c r="I35" s="638">
        <f t="shared" si="3"/>
        <v>31.582170900000001</v>
      </c>
      <c r="J35" s="638">
        <f t="shared" si="3"/>
        <v>39.361237299999992</v>
      </c>
      <c r="K35" s="638">
        <f t="shared" si="3"/>
        <v>40.052334699999996</v>
      </c>
      <c r="L35" s="638">
        <f t="shared" si="3"/>
        <v>40.736896899999998</v>
      </c>
      <c r="M35" s="638">
        <f t="shared" si="3"/>
        <v>49.674327500000004</v>
      </c>
      <c r="N35" s="638">
        <f t="shared" si="3"/>
        <v>50.628466699999997</v>
      </c>
      <c r="O35" s="638">
        <f t="shared" si="3"/>
        <v>51.8668871</v>
      </c>
      <c r="P35" s="638">
        <f t="shared" si="3"/>
        <v>53.3471099</v>
      </c>
      <c r="Q35" s="624"/>
      <c r="R35" s="624"/>
      <c r="S35" s="624"/>
      <c r="T35" s="625"/>
      <c r="U35" s="625"/>
      <c r="V35" s="626"/>
    </row>
    <row r="36" spans="1:22" s="536" customFormat="1">
      <c r="B36" s="483"/>
      <c r="D36" s="641">
        <f>ROUND(SUM(D29:D35),2)</f>
        <v>244.73</v>
      </c>
      <c r="E36" s="641">
        <f>ROUND(SUM(E29:E35),2)</f>
        <v>247.45</v>
      </c>
      <c r="F36" s="641">
        <f t="shared" ref="F36:P36" si="4">ROUND(SUM(F29:F35),2)</f>
        <v>250.98</v>
      </c>
      <c r="G36" s="641">
        <f t="shared" si="4"/>
        <v>255.78</v>
      </c>
      <c r="H36" s="641">
        <f t="shared" si="4"/>
        <v>259.52999999999997</v>
      </c>
      <c r="I36" s="641">
        <f t="shared" si="4"/>
        <v>263.55</v>
      </c>
      <c r="J36" s="641">
        <f t="shared" si="4"/>
        <v>328.46</v>
      </c>
      <c r="K36" s="641">
        <f t="shared" si="4"/>
        <v>334.23</v>
      </c>
      <c r="L36" s="641">
        <f t="shared" si="4"/>
        <v>339.94</v>
      </c>
      <c r="M36" s="641">
        <f t="shared" si="4"/>
        <v>414.52</v>
      </c>
      <c r="N36" s="641">
        <f t="shared" si="4"/>
        <v>422.49</v>
      </c>
      <c r="O36" s="641">
        <f t="shared" si="4"/>
        <v>432.82</v>
      </c>
      <c r="P36" s="641">
        <f t="shared" si="4"/>
        <v>445.17</v>
      </c>
      <c r="Q36" s="483"/>
      <c r="R36" s="483"/>
      <c r="S36" s="483"/>
      <c r="T36" s="491"/>
      <c r="U36" s="491"/>
      <c r="V36" s="490"/>
    </row>
    <row r="37" spans="1:22" s="536" customFormat="1" ht="25.5">
      <c r="B37" s="1648"/>
      <c r="C37" s="1658" t="s">
        <v>2006</v>
      </c>
      <c r="D37" s="1649">
        <f>2/3*0.7*1*P15*0.2</f>
        <v>20.553866666666668</v>
      </c>
      <c r="E37" s="1649">
        <f>2/3*0.7*1*P15*0.2</f>
        <v>20.553866666666668</v>
      </c>
      <c r="F37" s="1649">
        <f>2/3*0.7*1*P15*0.2</f>
        <v>20.553866666666668</v>
      </c>
      <c r="G37" s="1649">
        <f>2/3*0.7*1*P15*0.2</f>
        <v>20.553866666666668</v>
      </c>
      <c r="H37" s="1649">
        <f>2/3*0.7*1*P15*0.2</f>
        <v>20.553866666666668</v>
      </c>
      <c r="I37" s="1649">
        <f>2/3*0.7*1*P15*0.2</f>
        <v>20.553866666666668</v>
      </c>
      <c r="J37" s="1649">
        <f>2/3*0.8*1.1*P15*0.2</f>
        <v>25.839146666666672</v>
      </c>
      <c r="K37" s="1649">
        <f>2/3*0.8*1.1*P15*0.2</f>
        <v>25.839146666666672</v>
      </c>
      <c r="L37" s="1649">
        <f>2/3*0.8*1.1*P15*0.2</f>
        <v>25.839146666666672</v>
      </c>
      <c r="M37" s="1649">
        <f>2/3*0.9*1.2*P15*0.2</f>
        <v>31.711680000000001</v>
      </c>
      <c r="N37" s="1649">
        <f>2/3*0.9*1.2*P15*0.2</f>
        <v>31.711680000000001</v>
      </c>
      <c r="O37" s="1649">
        <f>2/3*0.9*1.2*P15*0.2</f>
        <v>31.711680000000001</v>
      </c>
      <c r="P37" s="1649">
        <f>2/3*0.9*1.2*P15*0.2</f>
        <v>31.711680000000001</v>
      </c>
      <c r="Q37" s="483"/>
      <c r="R37" s="483"/>
      <c r="S37" s="483"/>
      <c r="T37" s="491"/>
      <c r="U37" s="491"/>
      <c r="V37" s="490"/>
    </row>
    <row r="38" spans="1:22" s="536" customFormat="1">
      <c r="B38" s="483"/>
      <c r="C38" s="1653" t="s">
        <v>591</v>
      </c>
      <c r="D38" s="1652">
        <f>D36+D37</f>
        <v>265.28386666666665</v>
      </c>
      <c r="E38" s="1652">
        <f t="shared" ref="E38:P38" si="5">E36+E37</f>
        <v>268.00386666666668</v>
      </c>
      <c r="F38" s="1652">
        <f t="shared" si="5"/>
        <v>271.53386666666665</v>
      </c>
      <c r="G38" s="1652">
        <f t="shared" si="5"/>
        <v>276.33386666666667</v>
      </c>
      <c r="H38" s="1652">
        <f t="shared" si="5"/>
        <v>280.08386666666667</v>
      </c>
      <c r="I38" s="1652">
        <f t="shared" si="5"/>
        <v>284.1038666666667</v>
      </c>
      <c r="J38" s="1652">
        <f t="shared" si="5"/>
        <v>354.29914666666667</v>
      </c>
      <c r="K38" s="1652">
        <f t="shared" si="5"/>
        <v>360.06914666666671</v>
      </c>
      <c r="L38" s="1652">
        <f t="shared" si="5"/>
        <v>365.77914666666669</v>
      </c>
      <c r="M38" s="1652">
        <f t="shared" si="5"/>
        <v>446.23167999999998</v>
      </c>
      <c r="N38" s="1652">
        <f t="shared" si="5"/>
        <v>454.20168000000001</v>
      </c>
      <c r="O38" s="1652">
        <f t="shared" si="5"/>
        <v>464.53167999999999</v>
      </c>
      <c r="P38" s="1652">
        <f t="shared" si="5"/>
        <v>476.88168000000002</v>
      </c>
      <c r="Q38" s="483"/>
      <c r="R38" s="483"/>
      <c r="S38" s="483"/>
      <c r="T38" s="491"/>
      <c r="U38" s="491"/>
      <c r="V38" s="490"/>
    </row>
    <row r="39" spans="1:22">
      <c r="B39" s="642"/>
      <c r="C39" s="643"/>
      <c r="D39" s="643"/>
      <c r="E39" s="643"/>
      <c r="F39" s="643"/>
      <c r="G39" s="643"/>
      <c r="H39" s="643"/>
      <c r="I39" s="643"/>
      <c r="J39" s="643"/>
      <c r="K39" s="643"/>
      <c r="L39" s="643"/>
      <c r="M39" s="643"/>
      <c r="N39" s="643"/>
      <c r="O39" s="643"/>
      <c r="P39" s="1212"/>
      <c r="Q39" s="461"/>
      <c r="R39" s="461"/>
      <c r="S39" s="461"/>
      <c r="T39" s="461"/>
      <c r="U39" s="461"/>
      <c r="V39" s="461"/>
    </row>
    <row r="40" spans="1:22">
      <c r="B40" s="1204" t="s">
        <v>1148</v>
      </c>
      <c r="C40" s="1209"/>
      <c r="D40" s="1209"/>
      <c r="E40" s="1209"/>
      <c r="F40" s="1209"/>
      <c r="G40" s="1209"/>
      <c r="H40" s="1209"/>
      <c r="I40" s="1209"/>
      <c r="J40" s="1209"/>
      <c r="K40" s="833"/>
      <c r="L40" s="1210"/>
      <c r="M40" s="1210"/>
      <c r="N40" s="1211"/>
      <c r="O40" s="1211"/>
      <c r="P40" s="510"/>
      <c r="Q40" s="466"/>
      <c r="R40" s="461"/>
      <c r="S40" s="461"/>
      <c r="T40" s="461"/>
      <c r="U40" s="461"/>
      <c r="V40" s="461"/>
    </row>
    <row r="41" spans="1:22" ht="16.5">
      <c r="B41" s="512" t="s">
        <v>583</v>
      </c>
      <c r="C41" s="600"/>
      <c r="D41" s="613">
        <v>63</v>
      </c>
      <c r="E41" s="613">
        <v>75</v>
      </c>
      <c r="F41" s="613">
        <v>90</v>
      </c>
      <c r="G41" s="613">
        <v>110</v>
      </c>
      <c r="H41" s="613">
        <v>125</v>
      </c>
      <c r="I41" s="613">
        <v>140</v>
      </c>
      <c r="J41" s="613">
        <v>160</v>
      </c>
      <c r="K41" s="613">
        <v>180</v>
      </c>
      <c r="L41" s="613">
        <v>200</v>
      </c>
      <c r="M41" s="613">
        <v>225</v>
      </c>
      <c r="N41" s="613">
        <v>250</v>
      </c>
      <c r="O41" s="613">
        <v>280</v>
      </c>
      <c r="P41" s="614">
        <v>315</v>
      </c>
      <c r="Q41" s="461" t="s">
        <v>629</v>
      </c>
      <c r="R41" s="461" t="s">
        <v>630</v>
      </c>
      <c r="S41" s="461"/>
      <c r="T41" s="466"/>
      <c r="U41" s="466"/>
      <c r="V41" s="608"/>
    </row>
    <row r="42" spans="1:22" ht="16.5">
      <c r="B42" s="615"/>
      <c r="C42" s="616"/>
      <c r="D42" s="617"/>
      <c r="E42" s="617"/>
      <c r="F42" s="617"/>
      <c r="G42" s="617"/>
      <c r="H42" s="617"/>
      <c r="I42" s="617"/>
      <c r="J42" s="617"/>
      <c r="K42" s="617"/>
      <c r="L42" s="617"/>
      <c r="M42" s="617"/>
      <c r="N42" s="617"/>
      <c r="O42" s="617"/>
      <c r="P42" s="618"/>
      <c r="Q42" s="461"/>
      <c r="R42" s="461"/>
      <c r="S42" s="461"/>
      <c r="T42" s="466"/>
      <c r="U42" s="466"/>
      <c r="V42" s="608"/>
    </row>
    <row r="43" spans="1:22" s="627" customFormat="1" ht="27" customHeight="1">
      <c r="A43" s="619">
        <v>1</v>
      </c>
      <c r="B43" s="620" t="s">
        <v>1145</v>
      </c>
      <c r="C43" s="621"/>
      <c r="D43" s="622">
        <v>98</v>
      </c>
      <c r="E43" s="622">
        <v>138</v>
      </c>
      <c r="F43" s="622">
        <v>197</v>
      </c>
      <c r="G43" s="622">
        <v>296</v>
      </c>
      <c r="H43" s="622">
        <v>378</v>
      </c>
      <c r="I43" s="622">
        <v>474</v>
      </c>
      <c r="J43" s="622">
        <v>621</v>
      </c>
      <c r="K43" s="622">
        <v>780</v>
      </c>
      <c r="L43" s="622">
        <v>964</v>
      </c>
      <c r="M43" s="622">
        <v>1245</v>
      </c>
      <c r="N43" s="622">
        <v>1532</v>
      </c>
      <c r="O43" s="622">
        <v>1921</v>
      </c>
      <c r="P43" s="623">
        <v>2435</v>
      </c>
      <c r="Q43" s="623">
        <f>ROUND(1*1.3*E25,2)</f>
        <v>0</v>
      </c>
      <c r="R43" s="623">
        <f>ROUND(1*1.3*E25,2)</f>
        <v>0</v>
      </c>
      <c r="S43" s="624"/>
      <c r="T43" s="625"/>
      <c r="U43" s="625"/>
      <c r="V43" s="626"/>
    </row>
    <row r="44" spans="1:22" s="627" customFormat="1" ht="27" customHeight="1">
      <c r="A44" s="619"/>
      <c r="B44" s="639"/>
      <c r="C44" s="1651" t="s">
        <v>2004</v>
      </c>
      <c r="D44" s="641">
        <f>+D43</f>
        <v>98</v>
      </c>
      <c r="E44" s="641">
        <f t="shared" ref="E44:P44" si="6">+E43</f>
        <v>138</v>
      </c>
      <c r="F44" s="641">
        <f t="shared" si="6"/>
        <v>197</v>
      </c>
      <c r="G44" s="641">
        <f t="shared" si="6"/>
        <v>296</v>
      </c>
      <c r="H44" s="641">
        <f t="shared" si="6"/>
        <v>378</v>
      </c>
      <c r="I44" s="641">
        <f t="shared" si="6"/>
        <v>474</v>
      </c>
      <c r="J44" s="641">
        <f t="shared" si="6"/>
        <v>621</v>
      </c>
      <c r="K44" s="641">
        <f t="shared" si="6"/>
        <v>780</v>
      </c>
      <c r="L44" s="641">
        <f t="shared" si="6"/>
        <v>964</v>
      </c>
      <c r="M44" s="641">
        <f t="shared" si="6"/>
        <v>1245</v>
      </c>
      <c r="N44" s="641">
        <f t="shared" si="6"/>
        <v>1532</v>
      </c>
      <c r="O44" s="641">
        <f t="shared" si="6"/>
        <v>1921</v>
      </c>
      <c r="P44" s="641">
        <f t="shared" si="6"/>
        <v>2435</v>
      </c>
      <c r="Q44" s="658"/>
      <c r="R44" s="658"/>
      <c r="S44" s="624"/>
      <c r="T44" s="625"/>
      <c r="U44" s="625"/>
      <c r="V44" s="626"/>
    </row>
    <row r="45" spans="1:22" s="627" customFormat="1" ht="27" customHeight="1">
      <c r="A45" s="619"/>
      <c r="B45" s="1208"/>
      <c r="C45" s="624"/>
      <c r="D45" s="658"/>
      <c r="E45" s="658"/>
      <c r="F45" s="658"/>
      <c r="G45" s="658"/>
      <c r="H45" s="658"/>
      <c r="I45" s="658"/>
      <c r="J45" s="658"/>
      <c r="K45" s="658"/>
      <c r="L45" s="658"/>
      <c r="M45" s="658"/>
      <c r="N45" s="658"/>
      <c r="O45" s="658"/>
      <c r="P45" s="658"/>
      <c r="Q45" s="658"/>
      <c r="R45" s="658"/>
      <c r="S45" s="624"/>
      <c r="T45" s="625"/>
      <c r="U45" s="625"/>
      <c r="V45" s="626"/>
    </row>
    <row r="46" spans="1:22">
      <c r="B46" s="1206"/>
      <c r="C46" s="461"/>
      <c r="D46" s="461"/>
      <c r="E46" s="461"/>
      <c r="F46" s="461"/>
      <c r="G46" s="461"/>
      <c r="H46" s="461"/>
      <c r="I46" s="461"/>
      <c r="J46" s="461"/>
      <c r="K46" s="461"/>
      <c r="L46" s="461"/>
      <c r="M46" s="461"/>
      <c r="N46" s="461"/>
      <c r="O46" s="461"/>
      <c r="P46" s="461"/>
      <c r="Q46" s="461"/>
      <c r="R46" s="461"/>
      <c r="S46" s="461"/>
      <c r="T46" s="461"/>
      <c r="U46" s="461"/>
      <c r="V46" s="461"/>
    </row>
    <row r="47" spans="1:22">
      <c r="B47" s="1204" t="s">
        <v>1141</v>
      </c>
      <c r="C47" s="1205"/>
      <c r="D47" s="461"/>
      <c r="E47" s="461"/>
      <c r="F47" s="461"/>
      <c r="G47" s="609"/>
      <c r="H47" s="610"/>
      <c r="I47" s="461"/>
      <c r="J47" s="461"/>
      <c r="K47" s="608"/>
      <c r="L47" s="461"/>
      <c r="M47" s="461"/>
      <c r="N47" s="461"/>
      <c r="O47" s="461"/>
      <c r="P47" s="461"/>
      <c r="Q47" s="461"/>
      <c r="R47" s="461"/>
      <c r="S47" s="461"/>
      <c r="T47" s="461"/>
      <c r="U47" s="461"/>
      <c r="V47" s="461"/>
    </row>
    <row r="48" spans="1:22" ht="31.5" customHeight="1" thickBot="1">
      <c r="A48" s="612">
        <v>2</v>
      </c>
      <c r="B48" s="1988" t="s">
        <v>638</v>
      </c>
      <c r="C48" s="1989"/>
      <c r="D48" s="1989"/>
      <c r="E48" s="1989"/>
      <c r="F48" s="1989"/>
      <c r="G48" s="1989"/>
      <c r="H48" s="1989"/>
      <c r="I48" s="1989"/>
      <c r="J48" s="1989"/>
      <c r="K48" s="1989"/>
      <c r="L48" s="1989"/>
      <c r="M48" s="1989"/>
      <c r="N48" s="1989"/>
      <c r="O48" s="1989"/>
      <c r="P48" s="1989"/>
      <c r="Q48" s="461"/>
      <c r="R48" s="461"/>
      <c r="S48" s="461"/>
      <c r="T48" s="461"/>
      <c r="U48" s="461"/>
      <c r="V48" s="461"/>
    </row>
    <row r="49" spans="1:22">
      <c r="B49" s="1990" t="s">
        <v>579</v>
      </c>
      <c r="C49" s="1991"/>
      <c r="D49" s="1869" t="s">
        <v>639</v>
      </c>
      <c r="E49" s="1869"/>
      <c r="F49" s="1869"/>
      <c r="G49" s="1869"/>
      <c r="H49" s="1869"/>
      <c r="I49" s="1869"/>
      <c r="J49" s="1869" t="s">
        <v>581</v>
      </c>
      <c r="K49" s="1869"/>
      <c r="L49" s="1869"/>
      <c r="M49" s="1994" t="s">
        <v>582</v>
      </c>
      <c r="N49" s="1995"/>
      <c r="O49" s="1995"/>
      <c r="P49" s="1865"/>
      <c r="Q49" s="1869" t="s">
        <v>640</v>
      </c>
      <c r="R49" s="1869"/>
      <c r="S49" s="1869"/>
      <c r="T49" s="1869"/>
      <c r="U49" s="461"/>
      <c r="V49" s="461"/>
    </row>
    <row r="50" spans="1:22" ht="15.75" thickBot="1">
      <c r="B50" s="1992"/>
      <c r="C50" s="1993"/>
      <c r="D50" s="1870"/>
      <c r="E50" s="1870"/>
      <c r="F50" s="1870"/>
      <c r="G50" s="1870"/>
      <c r="H50" s="1870"/>
      <c r="I50" s="1870"/>
      <c r="J50" s="1870"/>
      <c r="K50" s="1870"/>
      <c r="L50" s="1870"/>
      <c r="M50" s="1996"/>
      <c r="N50" s="1997"/>
      <c r="O50" s="1997"/>
      <c r="P50" s="1998"/>
      <c r="Q50" s="1870"/>
      <c r="R50" s="1870"/>
      <c r="S50" s="1870"/>
      <c r="T50" s="1870"/>
      <c r="U50" s="461"/>
      <c r="V50" s="461"/>
    </row>
    <row r="51" spans="1:22" s="536" customFormat="1" ht="26.25" customHeight="1">
      <c r="A51" s="646"/>
      <c r="B51" s="647" t="s">
        <v>583</v>
      </c>
      <c r="C51" s="648"/>
      <c r="D51" s="649">
        <v>63</v>
      </c>
      <c r="E51" s="649">
        <v>75</v>
      </c>
      <c r="F51" s="649">
        <v>90</v>
      </c>
      <c r="G51" s="649">
        <v>110</v>
      </c>
      <c r="H51" s="649">
        <v>125</v>
      </c>
      <c r="I51" s="649">
        <v>140</v>
      </c>
      <c r="J51" s="649">
        <v>160</v>
      </c>
      <c r="K51" s="649">
        <v>180</v>
      </c>
      <c r="L51" s="649">
        <v>200</v>
      </c>
      <c r="M51" s="649">
        <v>225</v>
      </c>
      <c r="N51" s="649">
        <v>250</v>
      </c>
      <c r="O51" s="649">
        <v>280</v>
      </c>
      <c r="P51" s="650">
        <v>315</v>
      </c>
      <c r="Q51" s="650">
        <v>355</v>
      </c>
      <c r="R51" s="650">
        <v>400</v>
      </c>
      <c r="S51" s="651">
        <v>450</v>
      </c>
      <c r="T51" s="483"/>
      <c r="U51" s="483"/>
      <c r="V51" s="483"/>
    </row>
    <row r="52" spans="1:22" s="536" customFormat="1" ht="15.75">
      <c r="A52" s="646"/>
      <c r="B52" s="652"/>
      <c r="C52" s="653"/>
      <c r="D52" s="654"/>
      <c r="E52" s="654"/>
      <c r="F52" s="654"/>
      <c r="G52" s="654"/>
      <c r="H52" s="654"/>
      <c r="I52" s="654"/>
      <c r="J52" s="654"/>
      <c r="K52" s="654"/>
      <c r="L52" s="654"/>
      <c r="M52" s="654"/>
      <c r="N52" s="654"/>
      <c r="O52" s="654"/>
      <c r="P52" s="655"/>
      <c r="Q52" s="483"/>
      <c r="R52" s="483"/>
      <c r="S52" s="483"/>
      <c r="T52" s="483"/>
      <c r="U52" s="483"/>
      <c r="V52" s="483"/>
    </row>
    <row r="53" spans="1:22" s="627" customFormat="1" ht="26.25" customHeight="1">
      <c r="A53" s="619">
        <v>1</v>
      </c>
      <c r="B53" s="656" t="s">
        <v>631</v>
      </c>
      <c r="C53" s="657"/>
      <c r="D53" s="630">
        <f>ROUND(0.7*1*E12,2)</f>
        <v>126.77</v>
      </c>
      <c r="E53" s="630">
        <f>ROUND(0.7*1*E12,2)</f>
        <v>126.77</v>
      </c>
      <c r="F53" s="630">
        <f>ROUND(0.7*1*E12,2)</f>
        <v>126.77</v>
      </c>
      <c r="G53" s="630">
        <f>ROUND(0.7*1*E12,2)</f>
        <v>126.77</v>
      </c>
      <c r="H53" s="630">
        <f>ROUND(0.7*1*E12,2)</f>
        <v>126.77</v>
      </c>
      <c r="I53" s="630">
        <f>ROUND(0.7*1*E12,2)</f>
        <v>126.77</v>
      </c>
      <c r="J53" s="630">
        <f>ROUND(0.8*1.1*E12,2)</f>
        <v>159.37</v>
      </c>
      <c r="K53" s="630">
        <f>ROUND(0.8*1.1*E12,2)</f>
        <v>159.37</v>
      </c>
      <c r="L53" s="630">
        <f>ROUND(0.8*1.1*E12,2)</f>
        <v>159.37</v>
      </c>
      <c r="M53" s="630">
        <f>ROUND(0.9*1.2*E12,2)</f>
        <v>195.59</v>
      </c>
      <c r="N53" s="630">
        <f>ROUND(0.9*1.2*E12,2)</f>
        <v>195.59</v>
      </c>
      <c r="O53" s="630">
        <f>ROUND(0.9*1.2*E12,2)</f>
        <v>195.59</v>
      </c>
      <c r="P53" s="631">
        <f>ROUND(0.9*1.2*E12,2)</f>
        <v>195.59</v>
      </c>
      <c r="Q53" s="631">
        <f>ROUND(1*1.4*E12,2)</f>
        <v>253.54</v>
      </c>
      <c r="R53" s="631">
        <f>ROUND(1*1.4*E12,2)</f>
        <v>253.54</v>
      </c>
      <c r="S53" s="631">
        <f>ROUND(1*1.4*E12,2)</f>
        <v>253.54</v>
      </c>
      <c r="T53" s="624"/>
      <c r="U53" s="624"/>
      <c r="V53" s="624"/>
    </row>
    <row r="54" spans="1:22" s="627" customFormat="1" ht="26.25" customHeight="1">
      <c r="A54" s="619">
        <v>2</v>
      </c>
      <c r="B54" s="628" t="s">
        <v>641</v>
      </c>
      <c r="C54" s="629"/>
      <c r="D54" s="630">
        <f>ROUND(0.7*1*P15*2/3*0.75,2)</f>
        <v>77.08</v>
      </c>
      <c r="E54" s="630">
        <f>+D54</f>
        <v>77.08</v>
      </c>
      <c r="F54" s="630">
        <f t="shared" ref="F54:I54" si="7">+E54</f>
        <v>77.08</v>
      </c>
      <c r="G54" s="630">
        <f t="shared" si="7"/>
        <v>77.08</v>
      </c>
      <c r="H54" s="630">
        <f t="shared" si="7"/>
        <v>77.08</v>
      </c>
      <c r="I54" s="630">
        <f t="shared" si="7"/>
        <v>77.08</v>
      </c>
      <c r="J54" s="630">
        <f>ROUND(0.8*1.1*P15*2/3*0.75,2)</f>
        <v>96.9</v>
      </c>
      <c r="K54" s="630">
        <f>+J54</f>
        <v>96.9</v>
      </c>
      <c r="L54" s="630">
        <f>+K54</f>
        <v>96.9</v>
      </c>
      <c r="M54" s="630">
        <f>ROUND(0.9*1.2*P15*2/3*0.75,2)</f>
        <v>118.92</v>
      </c>
      <c r="N54" s="630">
        <f>+M54</f>
        <v>118.92</v>
      </c>
      <c r="O54" s="630">
        <f>+N54</f>
        <v>118.92</v>
      </c>
      <c r="P54" s="631">
        <f>+O54</f>
        <v>118.92</v>
      </c>
      <c r="Q54" s="631">
        <f>ROUND(1*1.4*P15/3*0.75,2)</f>
        <v>77.08</v>
      </c>
      <c r="R54" s="631">
        <f>ROUND(1*1.4*P15/3*0.75,2)</f>
        <v>77.08</v>
      </c>
      <c r="S54" s="631">
        <f>ROUND(1*1.4*P15/3*0.75,2)</f>
        <v>77.08</v>
      </c>
      <c r="T54" s="624"/>
      <c r="U54" s="624"/>
      <c r="V54" s="624"/>
    </row>
    <row r="55" spans="1:22" s="627" customFormat="1" ht="26.25" customHeight="1">
      <c r="A55" s="619">
        <v>3</v>
      </c>
      <c r="B55" s="628" t="s">
        <v>634</v>
      </c>
      <c r="C55" s="629"/>
      <c r="D55" s="630">
        <f>ROUND((F8+F7)*(0.7*1-(PI()*(D51/1000)^2/4)),2)</f>
        <v>0</v>
      </c>
      <c r="E55" s="630">
        <f>ROUND((F8+F7)*(0.7*1-(PI()*(E51/1000)^2/4)),2)</f>
        <v>0</v>
      </c>
      <c r="F55" s="630">
        <f>ROUND((F8+F7)*(0.7*1-(PI()*(F51/1000)^2/4)),2)</f>
        <v>0</v>
      </c>
      <c r="G55" s="630">
        <f>ROUND((F8+F7)*(0.7*1-(PI()*(G51/1000)^2/4)),2)</f>
        <v>0</v>
      </c>
      <c r="H55" s="630">
        <f>ROUND((F8+F7)*(0.7*1-(PI()*(H51/1000)^2/4)),2)</f>
        <v>0</v>
      </c>
      <c r="I55" s="630">
        <f>ROUND((F8+F7)*(0.7*1-(PI()*(I51/1000)^2/4)),2)</f>
        <v>0</v>
      </c>
      <c r="J55" s="630">
        <f>ROUND((F8+F7)*(0.8*1.1-(PI()*(J51/1000)^2/4)),2)</f>
        <v>0</v>
      </c>
      <c r="K55" s="630">
        <f>ROUND((F8+F7)*(0.8*1.1-(PI()*(K51/1000)^2/4)),2)</f>
        <v>0</v>
      </c>
      <c r="L55" s="630">
        <f>ROUND((F8+F7)*(0.8*1.1-(PI()*(L51/1000)^2/4)),2)</f>
        <v>0</v>
      </c>
      <c r="M55" s="630">
        <f>ROUND((E8+E7)*(0.9*1.2-(PI()*(M51/1000)^2/4)),2)</f>
        <v>0</v>
      </c>
      <c r="N55" s="630">
        <f>ROUND((F8+F7)*(0.9*1.2-(PI()*(N51/1000)^2/4)),2)</f>
        <v>0</v>
      </c>
      <c r="O55" s="630">
        <f>ROUND((F8+F7)*(0.9*1.2-(PI()*(O51/1000)^2/4)),2)</f>
        <v>0</v>
      </c>
      <c r="P55" s="631">
        <f>ROUND((F8+F7)*(0.9*1.2-(PI()*(P51/1000)^2/4)),2)</f>
        <v>0</v>
      </c>
      <c r="Q55" s="658">
        <v>0</v>
      </c>
      <c r="R55" s="658">
        <v>0</v>
      </c>
      <c r="S55" s="658">
        <v>0</v>
      </c>
      <c r="T55" s="624"/>
      <c r="U55" s="624"/>
      <c r="V55" s="624"/>
    </row>
    <row r="56" spans="1:22" s="627" customFormat="1" ht="26.25" customHeight="1">
      <c r="A56" s="619">
        <v>4</v>
      </c>
      <c r="B56" s="1977" t="s">
        <v>642</v>
      </c>
      <c r="C56" s="1978"/>
      <c r="D56" s="1654">
        <v>39</v>
      </c>
      <c r="E56" s="1655">
        <v>43</v>
      </c>
      <c r="F56" s="1655">
        <v>48</v>
      </c>
      <c r="G56" s="1655">
        <v>59</v>
      </c>
      <c r="H56" s="1655">
        <v>70</v>
      </c>
      <c r="I56" s="1655">
        <v>74</v>
      </c>
      <c r="J56" s="1655">
        <v>80</v>
      </c>
      <c r="K56" s="1655">
        <v>88</v>
      </c>
      <c r="L56" s="1655">
        <v>96</v>
      </c>
      <c r="M56" s="1655">
        <v>106</v>
      </c>
      <c r="N56" s="1655">
        <v>112</v>
      </c>
      <c r="O56" s="1655">
        <v>124</v>
      </c>
      <c r="P56" s="1656">
        <v>192</v>
      </c>
      <c r="Q56" s="624">
        <v>204</v>
      </c>
      <c r="R56" s="624">
        <v>227</v>
      </c>
      <c r="S56" s="624">
        <v>252</v>
      </c>
      <c r="T56" s="624"/>
      <c r="U56" s="624"/>
      <c r="V56" s="624"/>
    </row>
    <row r="57" spans="1:22" s="627" customFormat="1" ht="26.25" customHeight="1">
      <c r="A57" s="619"/>
      <c r="B57" s="1979" t="s">
        <v>1146</v>
      </c>
      <c r="C57" s="1980"/>
      <c r="D57" s="638">
        <f>+D43*0.5%</f>
        <v>0.49</v>
      </c>
      <c r="E57" s="638">
        <f t="shared" ref="E57:P57" si="8">+E43*0.5%</f>
        <v>0.69000000000000006</v>
      </c>
      <c r="F57" s="638">
        <f t="shared" si="8"/>
        <v>0.98499999999999999</v>
      </c>
      <c r="G57" s="638">
        <f t="shared" si="8"/>
        <v>1.48</v>
      </c>
      <c r="H57" s="638">
        <f t="shared" si="8"/>
        <v>1.8900000000000001</v>
      </c>
      <c r="I57" s="638">
        <f t="shared" si="8"/>
        <v>2.37</v>
      </c>
      <c r="J57" s="638">
        <f t="shared" si="8"/>
        <v>3.105</v>
      </c>
      <c r="K57" s="638">
        <f t="shared" si="8"/>
        <v>3.9</v>
      </c>
      <c r="L57" s="638">
        <f t="shared" si="8"/>
        <v>4.82</v>
      </c>
      <c r="M57" s="638">
        <f t="shared" si="8"/>
        <v>6.2250000000000005</v>
      </c>
      <c r="N57" s="638">
        <f t="shared" si="8"/>
        <v>7.66</v>
      </c>
      <c r="O57" s="638">
        <f t="shared" si="8"/>
        <v>9.6050000000000004</v>
      </c>
      <c r="P57" s="638">
        <f t="shared" si="8"/>
        <v>12.175000000000001</v>
      </c>
      <c r="Q57" s="624"/>
      <c r="R57" s="624"/>
      <c r="S57" s="624"/>
      <c r="T57" s="624"/>
      <c r="U57" s="624"/>
      <c r="V57" s="624"/>
    </row>
    <row r="58" spans="1:22" s="627" customFormat="1" ht="26.25" customHeight="1">
      <c r="A58" s="619">
        <v>5</v>
      </c>
      <c r="B58" s="1948" t="s">
        <v>1140</v>
      </c>
      <c r="C58" s="1949"/>
      <c r="D58" s="638">
        <f t="shared" ref="D58:P58" si="9">SUM(D53:D57)*13.615%</f>
        <v>33.130741</v>
      </c>
      <c r="E58" s="638">
        <f t="shared" si="9"/>
        <v>33.702570999999999</v>
      </c>
      <c r="F58" s="638">
        <f t="shared" si="9"/>
        <v>34.423485249999999</v>
      </c>
      <c r="G58" s="638">
        <f t="shared" si="9"/>
        <v>35.988529500000006</v>
      </c>
      <c r="H58" s="638">
        <f t="shared" si="9"/>
        <v>37.542000999999999</v>
      </c>
      <c r="I58" s="638">
        <f t="shared" si="9"/>
        <v>38.151952999999999</v>
      </c>
      <c r="J58" s="638">
        <f t="shared" si="9"/>
        <v>46.205906249999998</v>
      </c>
      <c r="K58" s="638">
        <f t="shared" si="9"/>
        <v>47.403345499999993</v>
      </c>
      <c r="L58" s="638">
        <f t="shared" si="9"/>
        <v>48.617803499999994</v>
      </c>
      <c r="M58" s="638">
        <f t="shared" si="9"/>
        <v>58.099970249999998</v>
      </c>
      <c r="N58" s="638">
        <f t="shared" si="9"/>
        <v>59.1122455</v>
      </c>
      <c r="O58" s="638">
        <f t="shared" si="9"/>
        <v>61.010857250000001</v>
      </c>
      <c r="P58" s="638">
        <f t="shared" si="9"/>
        <v>70.618962749999994</v>
      </c>
      <c r="Q58" s="638">
        <f t="shared" ref="Q58:S58" si="10">(0.9*1.2*1/3*$F$10+Q56)*$I$2</f>
        <v>56.655840000000005</v>
      </c>
      <c r="R58" s="638">
        <f t="shared" si="10"/>
        <v>61.255840000000006</v>
      </c>
      <c r="S58" s="638">
        <f t="shared" si="10"/>
        <v>66.255840000000006</v>
      </c>
      <c r="T58" s="624"/>
      <c r="U58" s="624"/>
      <c r="V58" s="624"/>
    </row>
    <row r="59" spans="1:22" s="536" customFormat="1" ht="29.25" customHeight="1">
      <c r="B59" s="662"/>
      <c r="C59" s="663"/>
      <c r="D59" s="641">
        <f>ROUND(SUM(D53:D58),2)</f>
        <v>276.47000000000003</v>
      </c>
      <c r="E59" s="641">
        <f t="shared" ref="E59:P59" si="11">ROUND(SUM(E53:E58),2)</f>
        <v>281.24</v>
      </c>
      <c r="F59" s="641">
        <f t="shared" si="11"/>
        <v>287.26</v>
      </c>
      <c r="G59" s="641">
        <f t="shared" si="11"/>
        <v>300.32</v>
      </c>
      <c r="H59" s="641">
        <f t="shared" si="11"/>
        <v>313.27999999999997</v>
      </c>
      <c r="I59" s="641">
        <f t="shared" si="11"/>
        <v>318.37</v>
      </c>
      <c r="J59" s="641">
        <f t="shared" si="11"/>
        <v>385.58</v>
      </c>
      <c r="K59" s="641">
        <f t="shared" si="11"/>
        <v>395.57</v>
      </c>
      <c r="L59" s="641">
        <f t="shared" si="11"/>
        <v>405.71</v>
      </c>
      <c r="M59" s="641">
        <f t="shared" si="11"/>
        <v>484.83</v>
      </c>
      <c r="N59" s="641">
        <f t="shared" si="11"/>
        <v>493.28</v>
      </c>
      <c r="O59" s="641">
        <f t="shared" si="11"/>
        <v>509.13</v>
      </c>
      <c r="P59" s="641">
        <f t="shared" si="11"/>
        <v>589.29999999999995</v>
      </c>
      <c r="Q59" s="641">
        <f>ROUND(SUM(Q53:Q58),2)</f>
        <v>591.28</v>
      </c>
      <c r="R59" s="641">
        <f>ROUND(SUM(R53:R58),2)</f>
        <v>618.88</v>
      </c>
      <c r="S59" s="641">
        <f>ROUND(SUM(S53:S58),2)</f>
        <v>648.88</v>
      </c>
      <c r="T59" s="483"/>
      <c r="U59" s="483"/>
      <c r="V59" s="483"/>
    </row>
    <row r="60" spans="1:22" s="536" customFormat="1" ht="25.5">
      <c r="B60" s="652"/>
      <c r="C60" s="1658" t="s">
        <v>2006</v>
      </c>
      <c r="D60" s="1649">
        <f>2/3*0.7*1*P15*0.2</f>
        <v>20.553866666666668</v>
      </c>
      <c r="E60" s="1649">
        <f>2/3*0.7*1*P15*0.2</f>
        <v>20.553866666666668</v>
      </c>
      <c r="F60" s="1649">
        <f>2/3*0.7*1*P15*0.2</f>
        <v>20.553866666666668</v>
      </c>
      <c r="G60" s="1649">
        <f>2/3*0.7*1*P15*0.2</f>
        <v>20.553866666666668</v>
      </c>
      <c r="H60" s="1649">
        <f>2/3*0.7*1*P15*0.2</f>
        <v>20.553866666666668</v>
      </c>
      <c r="I60" s="1649">
        <f>2/3*0.7*1*P15*0.2</f>
        <v>20.553866666666668</v>
      </c>
      <c r="J60" s="1649">
        <f>2/3*0.8*1.1*P15*0.2</f>
        <v>25.839146666666672</v>
      </c>
      <c r="K60" s="1649">
        <f>2/3*0.8*1.1*P15*0.2</f>
        <v>25.839146666666672</v>
      </c>
      <c r="L60" s="1649">
        <f>2/3*0.8*1.1*P15*0.2</f>
        <v>25.839146666666672</v>
      </c>
      <c r="M60" s="1649">
        <f>2/3*0.9*1.2*P15*0.2</f>
        <v>31.711680000000001</v>
      </c>
      <c r="N60" s="1649">
        <f>2/3*0.9*1.2*P15*0.2</f>
        <v>31.711680000000001</v>
      </c>
      <c r="O60" s="1649">
        <f>2/3*0.9*1.2*P15*0.2</f>
        <v>31.711680000000001</v>
      </c>
      <c r="P60" s="1649">
        <f>2/3*0.9*1.2*P15*0.2</f>
        <v>31.711680000000001</v>
      </c>
      <c r="Q60" s="490"/>
      <c r="R60" s="490"/>
      <c r="S60" s="490"/>
      <c r="T60" s="483"/>
      <c r="U60" s="483"/>
      <c r="V60" s="483"/>
    </row>
    <row r="61" spans="1:22" s="536" customFormat="1" ht="22.5" customHeight="1">
      <c r="B61" s="652"/>
      <c r="C61" s="1659" t="s">
        <v>591</v>
      </c>
      <c r="D61" s="1652">
        <f>D59+D60</f>
        <v>297.02386666666672</v>
      </c>
      <c r="E61" s="1652">
        <f t="shared" ref="E61:T61" si="12">E59+E60</f>
        <v>301.7938666666667</v>
      </c>
      <c r="F61" s="1652">
        <f t="shared" si="12"/>
        <v>307.81386666666668</v>
      </c>
      <c r="G61" s="1652">
        <f t="shared" si="12"/>
        <v>320.87386666666669</v>
      </c>
      <c r="H61" s="1652">
        <f t="shared" si="12"/>
        <v>333.83386666666667</v>
      </c>
      <c r="I61" s="1652">
        <f t="shared" si="12"/>
        <v>338.9238666666667</v>
      </c>
      <c r="J61" s="1652">
        <f t="shared" si="12"/>
        <v>411.41914666666668</v>
      </c>
      <c r="K61" s="1652">
        <f t="shared" si="12"/>
        <v>421.40914666666669</v>
      </c>
      <c r="L61" s="1652">
        <f t="shared" si="12"/>
        <v>431.54914666666667</v>
      </c>
      <c r="M61" s="1652">
        <f t="shared" si="12"/>
        <v>516.54168000000004</v>
      </c>
      <c r="N61" s="1652">
        <f t="shared" si="12"/>
        <v>524.99167999999997</v>
      </c>
      <c r="O61" s="1652">
        <f t="shared" si="12"/>
        <v>540.84168</v>
      </c>
      <c r="P61" s="1652">
        <f t="shared" si="12"/>
        <v>621.01167999999996</v>
      </c>
      <c r="Q61" s="1652">
        <f t="shared" si="12"/>
        <v>591.28</v>
      </c>
      <c r="R61" s="1652">
        <f t="shared" si="12"/>
        <v>618.88</v>
      </c>
      <c r="S61" s="1652">
        <f t="shared" si="12"/>
        <v>648.88</v>
      </c>
      <c r="T61" s="1652">
        <f t="shared" si="12"/>
        <v>0</v>
      </c>
      <c r="U61" s="483"/>
      <c r="V61" s="483"/>
    </row>
    <row r="62" spans="1:22" ht="14.25" customHeight="1">
      <c r="B62" s="664"/>
      <c r="C62" s="644"/>
      <c r="D62" s="665"/>
      <c r="E62" s="665"/>
      <c r="F62" s="665"/>
      <c r="G62" s="665"/>
      <c r="H62" s="665"/>
      <c r="I62" s="665"/>
      <c r="J62" s="665"/>
      <c r="K62" s="665"/>
      <c r="L62" s="665"/>
      <c r="M62" s="665"/>
      <c r="N62" s="665"/>
      <c r="O62" s="665"/>
      <c r="P62" s="665"/>
      <c r="Q62" s="461"/>
      <c r="R62" s="461"/>
      <c r="S62" s="461"/>
      <c r="T62" s="461"/>
      <c r="U62" s="461"/>
      <c r="V62" s="461"/>
    </row>
    <row r="63" spans="1:22" hidden="1">
      <c r="B63" s="1952" t="s">
        <v>643</v>
      </c>
      <c r="C63" s="1953"/>
      <c r="D63" s="461"/>
      <c r="E63" s="461"/>
      <c r="F63" s="461"/>
      <c r="G63" s="609"/>
      <c r="H63" s="610"/>
      <c r="I63" s="461"/>
      <c r="J63" s="461"/>
      <c r="K63" s="608"/>
      <c r="L63" s="461"/>
      <c r="M63" s="461"/>
      <c r="N63" s="461"/>
      <c r="O63" s="461"/>
      <c r="P63" s="461"/>
      <c r="Q63" s="461"/>
      <c r="R63" s="461"/>
      <c r="S63" s="461"/>
      <c r="T63" s="461"/>
      <c r="U63" s="461"/>
      <c r="V63" s="461"/>
    </row>
    <row r="64" spans="1:22" ht="36" hidden="1" customHeight="1">
      <c r="A64" s="612">
        <v>3</v>
      </c>
      <c r="B64" s="1973" t="s">
        <v>644</v>
      </c>
      <c r="C64" s="1974"/>
      <c r="D64" s="1974"/>
      <c r="E64" s="1974"/>
      <c r="F64" s="1974"/>
      <c r="G64" s="1974"/>
      <c r="H64" s="1974"/>
      <c r="I64" s="1974"/>
      <c r="J64" s="1974"/>
      <c r="K64" s="1974"/>
      <c r="L64" s="1974"/>
      <c r="M64" s="461"/>
      <c r="N64" s="461"/>
      <c r="O64" s="461"/>
      <c r="P64" s="461"/>
      <c r="Q64" s="461"/>
      <c r="R64" s="461"/>
      <c r="S64" s="461"/>
      <c r="T64" s="461"/>
      <c r="U64" s="461"/>
      <c r="V64" s="461"/>
    </row>
    <row r="65" spans="1:22" hidden="1">
      <c r="B65" s="1838" t="s">
        <v>579</v>
      </c>
      <c r="C65" s="1863"/>
      <c r="D65" s="1981" t="s">
        <v>645</v>
      </c>
      <c r="E65" s="1982"/>
      <c r="F65" s="1965"/>
      <c r="G65" s="1963" t="s">
        <v>646</v>
      </c>
      <c r="H65" s="1963" t="s">
        <v>647</v>
      </c>
      <c r="I65" s="1963" t="s">
        <v>648</v>
      </c>
      <c r="J65" s="1963" t="s">
        <v>649</v>
      </c>
      <c r="K65" s="1963" t="s">
        <v>650</v>
      </c>
      <c r="L65" s="1963" t="s">
        <v>651</v>
      </c>
      <c r="M65" s="1963" t="s">
        <v>652</v>
      </c>
      <c r="N65" s="461"/>
      <c r="O65" s="461"/>
      <c r="P65" s="461"/>
      <c r="Q65" s="461"/>
      <c r="R65" s="461"/>
      <c r="S65" s="461"/>
      <c r="T65" s="461"/>
      <c r="U65" s="461"/>
      <c r="V65" s="461"/>
    </row>
    <row r="66" spans="1:22" hidden="1">
      <c r="B66" s="1840"/>
      <c r="C66" s="1864"/>
      <c r="D66" s="1983"/>
      <c r="E66" s="1984"/>
      <c r="F66" s="1966"/>
      <c r="G66" s="1964"/>
      <c r="H66" s="1964"/>
      <c r="I66" s="1964"/>
      <c r="J66" s="1964"/>
      <c r="K66" s="1964"/>
      <c r="L66" s="1964"/>
      <c r="M66" s="1964"/>
      <c r="N66" s="461"/>
      <c r="O66" s="461"/>
      <c r="P66" s="461"/>
      <c r="Q66" s="461"/>
      <c r="R66" s="461"/>
      <c r="S66" s="461"/>
      <c r="T66" s="461"/>
      <c r="U66" s="461"/>
      <c r="V66" s="461"/>
    </row>
    <row r="67" spans="1:22" ht="16.5" hidden="1">
      <c r="B67" s="666" t="s">
        <v>583</v>
      </c>
      <c r="C67" s="667"/>
      <c r="D67" s="613">
        <v>350</v>
      </c>
      <c r="E67" s="613">
        <v>400</v>
      </c>
      <c r="F67" s="613">
        <v>450</v>
      </c>
      <c r="G67" s="613">
        <v>500</v>
      </c>
      <c r="H67" s="613">
        <v>600</v>
      </c>
      <c r="I67" s="613">
        <v>700</v>
      </c>
      <c r="J67" s="613">
        <v>800</v>
      </c>
      <c r="K67" s="613">
        <v>900</v>
      </c>
      <c r="L67" s="613">
        <v>1000</v>
      </c>
      <c r="M67" s="613">
        <v>1400</v>
      </c>
      <c r="N67" s="461"/>
      <c r="O67" s="461"/>
      <c r="P67" s="461"/>
      <c r="Q67" s="461"/>
      <c r="R67" s="461"/>
      <c r="S67" s="461"/>
      <c r="T67" s="461"/>
      <c r="U67" s="461"/>
      <c r="V67" s="461"/>
    </row>
    <row r="68" spans="1:22" ht="16.5" hidden="1">
      <c r="B68" s="461"/>
      <c r="C68" s="461"/>
      <c r="D68" s="617"/>
      <c r="E68" s="617"/>
      <c r="F68" s="617"/>
      <c r="G68" s="617"/>
      <c r="H68" s="617"/>
      <c r="I68" s="617"/>
      <c r="J68" s="617"/>
      <c r="K68" s="617"/>
      <c r="L68" s="617"/>
      <c r="M68" s="617"/>
      <c r="N68" s="461"/>
      <c r="O68" s="461"/>
      <c r="P68" s="461"/>
      <c r="Q68" s="461"/>
      <c r="R68" s="461"/>
      <c r="S68" s="461"/>
      <c r="T68" s="461"/>
      <c r="U68" s="461"/>
      <c r="V68" s="461"/>
    </row>
    <row r="69" spans="1:22" s="627" customFormat="1" ht="24.75" hidden="1" customHeight="1">
      <c r="A69" s="619">
        <v>1</v>
      </c>
      <c r="B69" s="620" t="s">
        <v>631</v>
      </c>
      <c r="C69" s="621"/>
      <c r="D69" s="622">
        <f>1*1.4*E12</f>
        <v>253.53999999999996</v>
      </c>
      <c r="E69" s="622">
        <f>1*1.4*E12</f>
        <v>253.53999999999996</v>
      </c>
      <c r="F69" s="622">
        <f>1*1.4*E12</f>
        <v>253.53999999999996</v>
      </c>
      <c r="G69" s="622">
        <f>1.1*1.6*E12</f>
        <v>318.73600000000005</v>
      </c>
      <c r="H69" s="622">
        <f>1.2*1.7*E12</f>
        <v>369.44400000000002</v>
      </c>
      <c r="I69" s="622">
        <f>1.3*1.8*E12</f>
        <v>423.77400000000006</v>
      </c>
      <c r="J69" s="622">
        <f>1.4*1.9*E12</f>
        <v>481.72599999999994</v>
      </c>
      <c r="K69" s="622">
        <f>1.5*2*E12</f>
        <v>543.29999999999995</v>
      </c>
      <c r="L69" s="623">
        <f>1.6*2.1*E12</f>
        <v>608.49600000000009</v>
      </c>
      <c r="M69" s="623">
        <f>2*2.6*E12</f>
        <v>941.72</v>
      </c>
      <c r="N69" s="624"/>
      <c r="O69" s="624"/>
      <c r="P69" s="624"/>
      <c r="Q69" s="624"/>
      <c r="R69" s="624"/>
      <c r="S69" s="624"/>
      <c r="T69" s="624"/>
      <c r="U69" s="624"/>
      <c r="V69" s="624"/>
    </row>
    <row r="70" spans="1:22" s="627" customFormat="1" ht="24.75" hidden="1" customHeight="1">
      <c r="A70" s="619">
        <v>2</v>
      </c>
      <c r="B70" s="628" t="s">
        <v>641</v>
      </c>
      <c r="C70" s="629"/>
      <c r="D70" s="630">
        <f>ROUND(1*1.4*P15/3*0.75,2)</f>
        <v>77.08</v>
      </c>
      <c r="E70" s="630">
        <f>ROUND(1*1.4*P15/3*0.75,2)</f>
        <v>77.08</v>
      </c>
      <c r="F70" s="630">
        <f>ROUND(1*1.4*P15/3*0.75,2)</f>
        <v>77.08</v>
      </c>
      <c r="G70" s="630">
        <f>ROUND(1.1*1.6*P15/3*0.75,2)</f>
        <v>96.9</v>
      </c>
      <c r="H70" s="630">
        <f>ROUND(1.2*1.7*P15/3*0.75,2)</f>
        <v>112.31</v>
      </c>
      <c r="I70" s="630">
        <f>ROUND(1.3*1.8*P15/3*0.75,2)</f>
        <v>128.83000000000001</v>
      </c>
      <c r="J70" s="630">
        <f>ROUND(1.4*1.9*P15/3*0.75,2)</f>
        <v>146.44999999999999</v>
      </c>
      <c r="K70" s="630">
        <f>ROUND(1.5*2*P15/3*0.75,2)</f>
        <v>165.17</v>
      </c>
      <c r="L70" s="631">
        <f>ROUND(1.6*2.1*P15/3*0.75,2)</f>
        <v>184.98</v>
      </c>
      <c r="M70" s="631">
        <f>ROUND(2*2.6*P15/3*0.75,2)</f>
        <v>286.29000000000002</v>
      </c>
      <c r="N70" s="624"/>
      <c r="O70" s="624"/>
      <c r="P70" s="624"/>
      <c r="Q70" s="624"/>
      <c r="R70" s="624"/>
      <c r="S70" s="624"/>
      <c r="T70" s="624"/>
      <c r="U70" s="624"/>
      <c r="V70" s="624"/>
    </row>
    <row r="71" spans="1:22" s="627" customFormat="1" ht="24.75" hidden="1" customHeight="1">
      <c r="A71" s="619">
        <v>3</v>
      </c>
      <c r="B71" s="628" t="s">
        <v>634</v>
      </c>
      <c r="C71" s="629"/>
      <c r="D71" s="630">
        <f>(F8+F7)*(1*1.4-PI()*(D67/1000)^2/4)</f>
        <v>0</v>
      </c>
      <c r="E71" s="630">
        <f>(F8+F7)*(1*1.4-PI()*(E67/1000)^2/4)</f>
        <v>0</v>
      </c>
      <c r="F71" s="630">
        <f>(F8+F7)*(1*1.4-PI()*(F67/1000)^2/4)</f>
        <v>0</v>
      </c>
      <c r="G71" s="630">
        <f>(F8+F7)*(1.1*1.6-PI()*(G67/1000)^2/4)</f>
        <v>0</v>
      </c>
      <c r="H71" s="630">
        <f>(F8+F7)*(1.2*1.7-PI()*(H67/1000)^2/4)</f>
        <v>0</v>
      </c>
      <c r="I71" s="630">
        <f>(F8+F7)*(1.3*1.8-PI()*(I67/1000)^2/4)</f>
        <v>0</v>
      </c>
      <c r="J71" s="630">
        <f>(F8+F7)*(1.4*1.9-PI()*(J67/1000)^2/4)</f>
        <v>0</v>
      </c>
      <c r="K71" s="630">
        <f>(F8+F7)*(1.5*2-PI()*(K67/1000)^2/4)</f>
        <v>0</v>
      </c>
      <c r="L71" s="631">
        <f>(F8+F7)*(1.6*2.1-PI()*(L67/1000)^2/4)</f>
        <v>0</v>
      </c>
      <c r="M71" s="631">
        <v>0</v>
      </c>
      <c r="N71" s="624"/>
      <c r="O71" s="624"/>
      <c r="P71" s="624"/>
      <c r="Q71" s="624"/>
      <c r="R71" s="624"/>
      <c r="S71" s="624"/>
      <c r="T71" s="624"/>
      <c r="U71" s="624"/>
      <c r="V71" s="624"/>
    </row>
    <row r="72" spans="1:22" s="627" customFormat="1" ht="67.5" hidden="1" customHeight="1">
      <c r="A72" s="619">
        <v>4</v>
      </c>
      <c r="B72" s="1969" t="s">
        <v>653</v>
      </c>
      <c r="C72" s="1970"/>
      <c r="D72" s="668">
        <v>213</v>
      </c>
      <c r="E72" s="668">
        <v>230</v>
      </c>
      <c r="F72" s="668">
        <v>266</v>
      </c>
      <c r="G72" s="668">
        <v>283</v>
      </c>
      <c r="H72" s="668">
        <v>348</v>
      </c>
      <c r="I72" s="668">
        <v>408</v>
      </c>
      <c r="J72" s="668">
        <v>462</v>
      </c>
      <c r="K72" s="668">
        <v>506</v>
      </c>
      <c r="L72" s="669">
        <v>584</v>
      </c>
      <c r="M72" s="669">
        <v>656</v>
      </c>
      <c r="N72" s="624"/>
      <c r="O72" s="624"/>
      <c r="P72" s="624"/>
      <c r="Q72" s="624"/>
      <c r="R72" s="624"/>
      <c r="S72" s="624"/>
      <c r="T72" s="624"/>
      <c r="U72" s="624"/>
      <c r="V72" s="624"/>
    </row>
    <row r="73" spans="1:22" s="627" customFormat="1" ht="26.25" hidden="1" customHeight="1">
      <c r="A73" s="619">
        <v>5</v>
      </c>
      <c r="B73" s="1948" t="s">
        <v>636</v>
      </c>
      <c r="C73" s="1949"/>
      <c r="D73" s="638" t="e">
        <f>SUM(D69:D72)*[123]data!$H$3</f>
        <v>#REF!</v>
      </c>
      <c r="E73" s="638" t="e">
        <f>SUM(E69:E72)*[123]data!$H$3</f>
        <v>#REF!</v>
      </c>
      <c r="F73" s="638" t="e">
        <f>SUM(F69:F72)*[123]data!$H$3</f>
        <v>#REF!</v>
      </c>
      <c r="G73" s="638" t="e">
        <f>SUM(G69:G72)*[123]data!$H$3</f>
        <v>#REF!</v>
      </c>
      <c r="H73" s="638" t="e">
        <f>SUM(H69:H72)*[123]data!$H$3</f>
        <v>#REF!</v>
      </c>
      <c r="I73" s="638" t="e">
        <f>SUM(I69:I72)*[123]data!$H$3</f>
        <v>#REF!</v>
      </c>
      <c r="J73" s="638" t="e">
        <f>SUM(J69:J72)*[123]data!$H$3</f>
        <v>#REF!</v>
      </c>
      <c r="K73" s="638" t="e">
        <f>SUM(K69:K72)*[123]data!$H$3</f>
        <v>#REF!</v>
      </c>
      <c r="L73" s="638" t="e">
        <f>SUM(L69:L72)*[123]data!$H$3</f>
        <v>#REF!</v>
      </c>
      <c r="M73" s="638" t="e">
        <f>SUM(M69:M72)*[123]data!$H$3</f>
        <v>#REF!</v>
      </c>
      <c r="N73" s="638"/>
      <c r="O73" s="638"/>
      <c r="P73" s="638"/>
      <c r="Q73" s="624"/>
      <c r="R73" s="624"/>
      <c r="S73" s="624"/>
      <c r="T73" s="624"/>
      <c r="U73" s="624"/>
      <c r="V73" s="624"/>
    </row>
    <row r="74" spans="1:22" ht="24" hidden="1" customHeight="1" thickBot="1">
      <c r="A74" s="646">
        <v>5</v>
      </c>
      <c r="B74" s="670"/>
      <c r="C74" s="671" t="s">
        <v>42</v>
      </c>
      <c r="D74" s="672" t="e">
        <f>ROUND(SUM(D69:D73),2)</f>
        <v>#REF!</v>
      </c>
      <c r="E74" s="672">
        <f t="shared" ref="E74:L74" si="13">ROUND(SUM(E69:E72),2)</f>
        <v>560.62</v>
      </c>
      <c r="F74" s="672">
        <f t="shared" si="13"/>
        <v>596.62</v>
      </c>
      <c r="G74" s="672">
        <f t="shared" si="13"/>
        <v>698.64</v>
      </c>
      <c r="H74" s="672">
        <f t="shared" si="13"/>
        <v>829.75</v>
      </c>
      <c r="I74" s="672">
        <f t="shared" si="13"/>
        <v>960.6</v>
      </c>
      <c r="J74" s="672">
        <f t="shared" si="13"/>
        <v>1090.18</v>
      </c>
      <c r="K74" s="672">
        <f t="shared" si="13"/>
        <v>1214.47</v>
      </c>
      <c r="L74" s="673">
        <f t="shared" si="13"/>
        <v>1377.48</v>
      </c>
      <c r="M74" s="673">
        <f>ROUND(SUM(M69:M72),2)</f>
        <v>1884.01</v>
      </c>
      <c r="N74" s="461"/>
      <c r="O74" s="461"/>
      <c r="P74" s="461"/>
      <c r="Q74" s="461"/>
      <c r="R74" s="461"/>
      <c r="S74" s="461"/>
      <c r="T74" s="461"/>
      <c r="U74" s="461"/>
      <c r="V74" s="461"/>
    </row>
    <row r="75" spans="1:22" hidden="1">
      <c r="B75" s="461"/>
      <c r="C75" s="461"/>
      <c r="D75" s="460"/>
      <c r="E75" s="460"/>
      <c r="F75" s="460"/>
      <c r="G75" s="460"/>
      <c r="H75" s="460"/>
      <c r="I75" s="460"/>
      <c r="J75" s="460"/>
      <c r="K75" s="460"/>
      <c r="L75" s="460"/>
      <c r="M75" s="460"/>
      <c r="N75" s="461"/>
      <c r="O75" s="461"/>
      <c r="P75" s="461"/>
      <c r="Q75" s="461"/>
      <c r="R75" s="461"/>
      <c r="S75" s="461"/>
      <c r="T75" s="461"/>
      <c r="U75" s="461"/>
      <c r="V75" s="461"/>
    </row>
    <row r="76" spans="1:22" hidden="1">
      <c r="B76" s="1952" t="s">
        <v>654</v>
      </c>
      <c r="C76" s="1953"/>
      <c r="D76" s="461"/>
      <c r="E76" s="461"/>
      <c r="F76" s="461"/>
      <c r="G76" s="609"/>
      <c r="H76" s="610"/>
      <c r="I76" s="461"/>
      <c r="J76" s="461"/>
      <c r="K76" s="608"/>
      <c r="L76" s="461"/>
      <c r="M76" s="461"/>
      <c r="N76" s="461"/>
      <c r="O76" s="461"/>
      <c r="P76" s="461"/>
      <c r="Q76" s="461"/>
      <c r="R76" s="461"/>
      <c r="S76" s="461"/>
      <c r="T76" s="461"/>
      <c r="U76" s="461"/>
      <c r="V76" s="461"/>
    </row>
    <row r="77" spans="1:22" ht="37.5" hidden="1" customHeight="1">
      <c r="A77" s="612">
        <v>4</v>
      </c>
      <c r="B77" s="1973" t="s">
        <v>655</v>
      </c>
      <c r="C77" s="1974"/>
      <c r="D77" s="1974"/>
      <c r="E77" s="1974"/>
      <c r="F77" s="1974"/>
      <c r="G77" s="1974"/>
      <c r="H77" s="1974"/>
      <c r="I77" s="1974"/>
      <c r="J77" s="1974"/>
      <c r="K77" s="1974"/>
      <c r="L77" s="1974"/>
      <c r="M77" s="461"/>
      <c r="N77" s="461"/>
      <c r="O77" s="461"/>
      <c r="P77" s="461"/>
      <c r="Q77" s="461"/>
      <c r="R77" s="461"/>
      <c r="S77" s="461"/>
      <c r="T77" s="461"/>
      <c r="U77" s="461"/>
      <c r="V77" s="461"/>
    </row>
    <row r="78" spans="1:22" hidden="1">
      <c r="B78" s="1838" t="s">
        <v>579</v>
      </c>
      <c r="C78" s="1863"/>
      <c r="D78" s="1967" t="s">
        <v>645</v>
      </c>
      <c r="E78" s="1975"/>
      <c r="F78" s="1975"/>
      <c r="G78" s="1963" t="s">
        <v>656</v>
      </c>
      <c r="H78" s="1963" t="s">
        <v>646</v>
      </c>
      <c r="I78" s="1963" t="s">
        <v>647</v>
      </c>
      <c r="J78" s="1963" t="s">
        <v>657</v>
      </c>
      <c r="K78" s="1963" t="s">
        <v>649</v>
      </c>
      <c r="L78" s="1963" t="s">
        <v>658</v>
      </c>
      <c r="M78" s="1963" t="s">
        <v>659</v>
      </c>
      <c r="N78" s="1965" t="s">
        <v>660</v>
      </c>
      <c r="O78" s="1965" t="s">
        <v>661</v>
      </c>
      <c r="P78" s="461"/>
      <c r="Q78" s="461"/>
      <c r="R78" s="461"/>
      <c r="S78" s="461"/>
      <c r="T78" s="461"/>
      <c r="U78" s="461"/>
      <c r="V78" s="461"/>
    </row>
    <row r="79" spans="1:22" hidden="1">
      <c r="B79" s="1840"/>
      <c r="C79" s="1864"/>
      <c r="D79" s="1968"/>
      <c r="E79" s="1976"/>
      <c r="F79" s="1976"/>
      <c r="G79" s="1964"/>
      <c r="H79" s="1964"/>
      <c r="I79" s="1964"/>
      <c r="J79" s="1964"/>
      <c r="K79" s="1964"/>
      <c r="L79" s="1964"/>
      <c r="M79" s="1964"/>
      <c r="N79" s="1966"/>
      <c r="O79" s="1966"/>
      <c r="P79" s="461"/>
      <c r="Q79" s="461"/>
      <c r="R79" s="461"/>
      <c r="S79" s="461"/>
      <c r="T79" s="461"/>
      <c r="U79" s="461"/>
      <c r="V79" s="461"/>
    </row>
    <row r="80" spans="1:22" ht="16.5" hidden="1">
      <c r="A80" s="536"/>
      <c r="B80" s="674" t="s">
        <v>583</v>
      </c>
      <c r="C80" s="675"/>
      <c r="D80" s="613">
        <v>300</v>
      </c>
      <c r="E80" s="613">
        <v>350</v>
      </c>
      <c r="F80" s="613">
        <v>400</v>
      </c>
      <c r="G80" s="613">
        <v>450</v>
      </c>
      <c r="H80" s="613">
        <v>500</v>
      </c>
      <c r="I80" s="613">
        <v>600</v>
      </c>
      <c r="J80" s="613">
        <v>700</v>
      </c>
      <c r="K80" s="613">
        <v>800</v>
      </c>
      <c r="L80" s="613">
        <v>900</v>
      </c>
      <c r="M80" s="613">
        <v>1000</v>
      </c>
      <c r="N80" s="613" t="s">
        <v>662</v>
      </c>
      <c r="O80" s="613" t="s">
        <v>663</v>
      </c>
      <c r="P80" s="461"/>
      <c r="Q80" s="461"/>
      <c r="R80" s="461"/>
      <c r="S80" s="461"/>
      <c r="T80" s="461"/>
      <c r="U80" s="461"/>
      <c r="V80" s="461"/>
    </row>
    <row r="81" spans="1:22" ht="10.5" hidden="1" customHeight="1">
      <c r="A81" s="536"/>
      <c r="B81" s="461"/>
      <c r="C81" s="461"/>
      <c r="D81" s="617"/>
      <c r="E81" s="617"/>
      <c r="F81" s="617"/>
      <c r="G81" s="617"/>
      <c r="H81" s="617"/>
      <c r="I81" s="617"/>
      <c r="J81" s="617"/>
      <c r="K81" s="617"/>
      <c r="L81" s="617"/>
      <c r="M81" s="617"/>
      <c r="N81" s="461"/>
      <c r="O81" s="461"/>
      <c r="P81" s="461"/>
      <c r="Q81" s="461"/>
      <c r="R81" s="461"/>
      <c r="S81" s="461"/>
      <c r="T81" s="461"/>
      <c r="U81" s="461"/>
      <c r="V81" s="461"/>
    </row>
    <row r="82" spans="1:22" s="536" customFormat="1" ht="27.75" hidden="1" customHeight="1">
      <c r="A82" s="646">
        <v>1</v>
      </c>
      <c r="B82" s="676" t="s">
        <v>631</v>
      </c>
      <c r="C82" s="677"/>
      <c r="D82" s="678">
        <f>1*1.4*E12</f>
        <v>253.53999999999996</v>
      </c>
      <c r="E82" s="678">
        <f>1*1.4*E12</f>
        <v>253.53999999999996</v>
      </c>
      <c r="F82" s="678">
        <f>1*1.4*E12</f>
        <v>253.53999999999996</v>
      </c>
      <c r="G82" s="678">
        <f>1*1.4*E12</f>
        <v>253.53999999999996</v>
      </c>
      <c r="H82" s="678">
        <f>1.1*1.6*E12</f>
        <v>318.73600000000005</v>
      </c>
      <c r="I82" s="678">
        <f>1.2*1.7*E12</f>
        <v>369.44400000000002</v>
      </c>
      <c r="J82" s="678">
        <f>1.3*1.8*E12</f>
        <v>423.77400000000006</v>
      </c>
      <c r="K82" s="678">
        <f>1.4*1.9*E12</f>
        <v>481.72599999999994</v>
      </c>
      <c r="L82" s="678">
        <f>1.5*2*E12</f>
        <v>543.29999999999995</v>
      </c>
      <c r="M82" s="678">
        <f>1.6*2*E12</f>
        <v>579.52</v>
      </c>
      <c r="N82" s="679">
        <f>1.7*2.2*E12</f>
        <v>677.31399999999996</v>
      </c>
      <c r="O82" s="679">
        <f>1.8*2.4*E12</f>
        <v>782.35199999999998</v>
      </c>
      <c r="P82" s="483"/>
      <c r="Q82" s="483"/>
      <c r="R82" s="483"/>
      <c r="S82" s="483"/>
      <c r="T82" s="483"/>
      <c r="U82" s="483"/>
      <c r="V82" s="483"/>
    </row>
    <row r="83" spans="1:22" s="536" customFormat="1" ht="27.75" hidden="1" customHeight="1">
      <c r="A83" s="646">
        <v>2</v>
      </c>
      <c r="B83" s="506" t="s">
        <v>641</v>
      </c>
      <c r="C83" s="480"/>
      <c r="D83" s="481">
        <f>ROUND(1*1.4*P15/3*0.75,2)</f>
        <v>77.08</v>
      </c>
      <c r="E83" s="481">
        <f>ROUND(1*1.4*P15/3*0.75,2)</f>
        <v>77.08</v>
      </c>
      <c r="F83" s="481">
        <f>ROUND(1*1.4*P15/3*0.75,2)</f>
        <v>77.08</v>
      </c>
      <c r="G83" s="481">
        <f>ROUND(1*1.4*P15/3*0.75,2)</f>
        <v>77.08</v>
      </c>
      <c r="H83" s="481">
        <f>ROUND(1.1*1.6*P15/3*0.75,2)</f>
        <v>96.9</v>
      </c>
      <c r="I83" s="481">
        <f>ROUND(1.2*1.7*P15/3*0.75,2)</f>
        <v>112.31</v>
      </c>
      <c r="J83" s="481">
        <f>ROUND(1.3*1.8*P15/3*0.75,2)</f>
        <v>128.83000000000001</v>
      </c>
      <c r="K83" s="481">
        <f>ROUND(1.4*1.9*P15/3*0.75,2)</f>
        <v>146.44999999999999</v>
      </c>
      <c r="L83" s="481">
        <f>ROUND(1.5*2*P15/3*0.75,2)</f>
        <v>165.17</v>
      </c>
      <c r="M83" s="481">
        <f>ROUND(1.6*2.1*P15/3*0.75,2)</f>
        <v>184.98</v>
      </c>
      <c r="N83" s="679">
        <f>ROUND(2.3*1.7*P15/3*0.75,2)</f>
        <v>215.27</v>
      </c>
      <c r="O83" s="679">
        <f>ROUND(24*1.8*P15/3*0.75,2)</f>
        <v>2378.38</v>
      </c>
      <c r="P83" s="483"/>
      <c r="Q83" s="483"/>
      <c r="R83" s="483"/>
      <c r="S83" s="483"/>
      <c r="T83" s="483"/>
      <c r="U83" s="483"/>
      <c r="V83" s="483"/>
    </row>
    <row r="84" spans="1:22" s="536" customFormat="1" ht="27.75" hidden="1" customHeight="1">
      <c r="A84" s="646">
        <v>3</v>
      </c>
      <c r="B84" s="506" t="s">
        <v>634</v>
      </c>
      <c r="C84" s="480"/>
      <c r="D84" s="485">
        <f>(F8+F7)*(1*1.4-PI()*(D80/1000)^2/4)</f>
        <v>0</v>
      </c>
      <c r="E84" s="485">
        <f>(F8+F7)*(1*1.4-PI()*(E80/1000)^2/4)</f>
        <v>0</v>
      </c>
      <c r="F84" s="485">
        <f>(F8+F7)*(1*1.4-PI()*(F80/1000)^2/4)</f>
        <v>0</v>
      </c>
      <c r="G84" s="485">
        <f>(F8+F7)*(1*1.4-PI()*(G80/1000)^2/4)</f>
        <v>0</v>
      </c>
      <c r="H84" s="485">
        <f>(F8+F7)*(1.1*1.6-PI()*(H80/1000)^2/4)</f>
        <v>0</v>
      </c>
      <c r="I84" s="485">
        <f>(F8+F7)*(1.2*1.7-PI()*(I80/1000)^2/4)</f>
        <v>0</v>
      </c>
      <c r="J84" s="485">
        <f>(F8+F7)*(1.3*1.8-PI()*(J80/1000)^2/4)</f>
        <v>0</v>
      </c>
      <c r="K84" s="485">
        <f>(F8+F7)*(1.4*1.9-PI()*(K80/1000)^2/4)</f>
        <v>0</v>
      </c>
      <c r="L84" s="485">
        <f>(F8+F7)*(1.5*2-PI()*(L80/1000)^2/4)</f>
        <v>0</v>
      </c>
      <c r="M84" s="680">
        <v>0</v>
      </c>
      <c r="N84" s="680">
        <v>0</v>
      </c>
      <c r="O84" s="680">
        <v>0</v>
      </c>
      <c r="P84" s="483"/>
      <c r="Q84" s="483"/>
      <c r="R84" s="483"/>
      <c r="S84" s="483"/>
      <c r="T84" s="483"/>
      <c r="U84" s="483"/>
      <c r="V84" s="483"/>
    </row>
    <row r="85" spans="1:22" s="685" customFormat="1" ht="25.5" hidden="1" customHeight="1">
      <c r="A85" s="681"/>
      <c r="B85" s="1971" t="s">
        <v>664</v>
      </c>
      <c r="C85" s="1972"/>
      <c r="D85" s="682">
        <v>306</v>
      </c>
      <c r="E85" s="682">
        <v>360</v>
      </c>
      <c r="F85" s="682">
        <v>426</v>
      </c>
      <c r="G85" s="682">
        <v>476</v>
      </c>
      <c r="H85" s="682">
        <v>596</v>
      </c>
      <c r="I85" s="682">
        <v>733</v>
      </c>
      <c r="J85" s="682">
        <v>854</v>
      </c>
      <c r="K85" s="682">
        <v>971</v>
      </c>
      <c r="L85" s="682">
        <v>1142</v>
      </c>
      <c r="M85" s="682">
        <v>1262</v>
      </c>
      <c r="N85" s="683">
        <v>1483</v>
      </c>
      <c r="O85" s="683">
        <v>1660</v>
      </c>
      <c r="P85" s="684"/>
      <c r="Q85" s="684"/>
      <c r="R85" s="684"/>
      <c r="S85" s="684"/>
      <c r="T85" s="684"/>
      <c r="U85" s="684"/>
      <c r="V85" s="684"/>
    </row>
    <row r="86" spans="1:22" s="536" customFormat="1" ht="25.5" hidden="1" customHeight="1">
      <c r="A86" s="646"/>
      <c r="B86" s="686"/>
      <c r="C86" s="686" t="s">
        <v>636</v>
      </c>
      <c r="D86" s="679">
        <f>(1*1.4*1/3*$F$10+D85)*$I$2</f>
        <v>81.753866666666681</v>
      </c>
      <c r="E86" s="679">
        <f>(1*1.4*1/3*$F$10+E85)*$I$2</f>
        <v>92.553866666666678</v>
      </c>
      <c r="F86" s="679">
        <f>(1*1.4*1/3*$F$10+F85)*$I$2</f>
        <v>105.75386666666667</v>
      </c>
      <c r="G86" s="679">
        <f>(1*1.4*1/3*$F$10+G85)*$I$2</f>
        <v>115.75386666666667</v>
      </c>
      <c r="H86" s="679">
        <f>(1.1*1.6*1/3*$F$10+H85)*$I$2</f>
        <v>145.03914666666668</v>
      </c>
      <c r="I86" s="679">
        <f>(1.2*1.7*1/3*$F$10+I85)*$I$2</f>
        <v>176.54992000000001</v>
      </c>
      <c r="J86" s="679">
        <f>(1.3*1.8*1/3*$F$10+J85)*$I$2</f>
        <v>205.15432000000001</v>
      </c>
      <c r="K86" s="679">
        <f>(1.4*1.9*1/3*$F$10+K85)*$I$2</f>
        <v>233.25234666666665</v>
      </c>
      <c r="L86" s="679">
        <f>(1.5*2*1/3*$F$10+L85)*$I$2</f>
        <v>272.44400000000002</v>
      </c>
      <c r="M86" s="679">
        <f>(1.5*2*1/3*$F$10+M85)*$I$2</f>
        <v>296.44400000000002</v>
      </c>
      <c r="N86" s="680">
        <v>0</v>
      </c>
      <c r="O86" s="680">
        <v>0</v>
      </c>
      <c r="P86" s="483"/>
      <c r="Q86" s="483"/>
      <c r="R86" s="483"/>
      <c r="S86" s="483"/>
      <c r="T86" s="483"/>
      <c r="U86" s="483"/>
      <c r="V86" s="483"/>
    </row>
    <row r="87" spans="1:22" s="536" customFormat="1" ht="21.75" hidden="1" customHeight="1" thickBot="1">
      <c r="A87" s="646"/>
      <c r="B87" s="687"/>
      <c r="C87" s="688" t="s">
        <v>42</v>
      </c>
      <c r="D87" s="689">
        <f>ROUND(SUM(D82:D86),2)</f>
        <v>718.37</v>
      </c>
      <c r="E87" s="689">
        <f t="shared" ref="E87:J87" si="14">ROUND(SUM(E82:E86),2)</f>
        <v>783.17</v>
      </c>
      <c r="F87" s="689">
        <f t="shared" si="14"/>
        <v>862.37</v>
      </c>
      <c r="G87" s="689">
        <f t="shared" si="14"/>
        <v>922.37</v>
      </c>
      <c r="H87" s="689">
        <f t="shared" si="14"/>
        <v>1156.68</v>
      </c>
      <c r="I87" s="689">
        <f t="shared" si="14"/>
        <v>1391.3</v>
      </c>
      <c r="J87" s="689">
        <f t="shared" si="14"/>
        <v>1611.76</v>
      </c>
      <c r="K87" s="689">
        <f>ROUND(SUM(K82:K86),2)</f>
        <v>1832.43</v>
      </c>
      <c r="L87" s="689">
        <f>ROUND(SUM(L82:L86),2)</f>
        <v>2122.91</v>
      </c>
      <c r="M87" s="689">
        <f>ROUND(SUM(M82:M86),2)</f>
        <v>2322.94</v>
      </c>
      <c r="N87" s="689">
        <f>ROUND(SUM(N82:N86),2)</f>
        <v>2375.58</v>
      </c>
      <c r="O87" s="689">
        <f>ROUND(SUM(O82:O86),2)</f>
        <v>4820.7299999999996</v>
      </c>
      <c r="P87" s="483"/>
      <c r="Q87" s="483"/>
      <c r="R87" s="483"/>
      <c r="S87" s="483"/>
      <c r="T87" s="483"/>
      <c r="U87" s="483"/>
      <c r="V87" s="483"/>
    </row>
    <row r="88" spans="1:22" ht="20.25" hidden="1" customHeight="1">
      <c r="B88" s="461"/>
      <c r="C88" s="461"/>
      <c r="D88" s="461"/>
      <c r="E88" s="461"/>
      <c r="F88" s="460"/>
      <c r="G88" s="461"/>
      <c r="H88" s="461"/>
      <c r="I88" s="461"/>
      <c r="J88" s="461"/>
      <c r="K88" s="461"/>
      <c r="L88" s="461"/>
      <c r="M88" s="461"/>
      <c r="N88" s="461"/>
      <c r="O88" s="461"/>
      <c r="P88" s="461"/>
      <c r="Q88" s="461"/>
      <c r="R88" s="461"/>
      <c r="S88" s="461"/>
      <c r="T88" s="461"/>
      <c r="U88" s="461"/>
      <c r="V88" s="461"/>
    </row>
    <row r="89" spans="1:22" ht="15" hidden="1" customHeight="1">
      <c r="B89" s="1952" t="s">
        <v>665</v>
      </c>
      <c r="C89" s="1953"/>
      <c r="D89" s="461"/>
      <c r="E89" s="461"/>
      <c r="F89" s="461"/>
      <c r="G89" s="609"/>
      <c r="H89" s="610"/>
      <c r="I89" s="461"/>
      <c r="J89" s="461"/>
      <c r="K89" s="608"/>
      <c r="L89" s="461"/>
      <c r="M89" s="461"/>
      <c r="N89" s="461"/>
      <c r="O89" s="461"/>
      <c r="P89" s="461"/>
      <c r="Q89" s="461"/>
      <c r="R89" s="461"/>
      <c r="S89" s="461"/>
      <c r="T89" s="461"/>
      <c r="U89" s="461"/>
      <c r="V89" s="461"/>
    </row>
    <row r="90" spans="1:22" ht="40.5" hidden="1" customHeight="1">
      <c r="A90" s="612">
        <v>5</v>
      </c>
      <c r="B90" s="1973" t="s">
        <v>666</v>
      </c>
      <c r="C90" s="1973"/>
      <c r="D90" s="1973"/>
      <c r="E90" s="1973"/>
      <c r="F90" s="1973"/>
      <c r="G90" s="1973"/>
      <c r="H90" s="1973"/>
      <c r="I90" s="1973"/>
      <c r="J90" s="1973"/>
      <c r="K90" s="1973"/>
      <c r="L90" s="1973"/>
      <c r="M90" s="461"/>
      <c r="N90" s="461"/>
      <c r="O90" s="461"/>
      <c r="P90" s="461"/>
      <c r="Q90" s="461"/>
      <c r="R90" s="461"/>
      <c r="S90" s="461"/>
      <c r="T90" s="461"/>
      <c r="U90" s="461"/>
      <c r="V90" s="461"/>
    </row>
    <row r="91" spans="1:22" ht="15" hidden="1" customHeight="1">
      <c r="B91" s="1838" t="s">
        <v>579</v>
      </c>
      <c r="C91" s="1863"/>
      <c r="D91" s="1961" t="s">
        <v>667</v>
      </c>
      <c r="E91" s="1961" t="s">
        <v>668</v>
      </c>
      <c r="F91" s="1961" t="s">
        <v>669</v>
      </c>
      <c r="G91" s="1961" t="s">
        <v>670</v>
      </c>
      <c r="H91" s="1961" t="s">
        <v>671</v>
      </c>
      <c r="I91" s="1961" t="s">
        <v>672</v>
      </c>
      <c r="J91" s="1961" t="s">
        <v>673</v>
      </c>
      <c r="K91" s="1967" t="s">
        <v>674</v>
      </c>
      <c r="L91" s="1961" t="s">
        <v>675</v>
      </c>
      <c r="M91" s="1961" t="s">
        <v>675</v>
      </c>
      <c r="N91" s="461"/>
      <c r="O91" s="461"/>
      <c r="P91" s="461"/>
      <c r="Q91" s="461"/>
      <c r="R91" s="461"/>
      <c r="S91" s="461"/>
      <c r="T91" s="461"/>
      <c r="U91" s="461"/>
      <c r="V91" s="461"/>
    </row>
    <row r="92" spans="1:22" ht="15" hidden="1" customHeight="1">
      <c r="B92" s="1840"/>
      <c r="C92" s="1864"/>
      <c r="D92" s="1962"/>
      <c r="E92" s="1962"/>
      <c r="F92" s="1962"/>
      <c r="G92" s="1962"/>
      <c r="H92" s="1962"/>
      <c r="I92" s="1962"/>
      <c r="J92" s="1962"/>
      <c r="K92" s="1968"/>
      <c r="L92" s="1962"/>
      <c r="M92" s="1962"/>
      <c r="N92" s="461"/>
      <c r="O92" s="461"/>
      <c r="P92" s="461"/>
      <c r="Q92" s="461"/>
      <c r="R92" s="461"/>
      <c r="S92" s="461"/>
      <c r="T92" s="461"/>
      <c r="U92" s="461"/>
      <c r="V92" s="461"/>
    </row>
    <row r="93" spans="1:22" ht="16.5" hidden="1" customHeight="1">
      <c r="B93" s="674" t="s">
        <v>583</v>
      </c>
      <c r="C93" s="675"/>
      <c r="D93" s="613">
        <v>350</v>
      </c>
      <c r="E93" s="613">
        <v>400</v>
      </c>
      <c r="F93" s="613">
        <v>450</v>
      </c>
      <c r="G93" s="613">
        <v>500</v>
      </c>
      <c r="H93" s="613">
        <v>600</v>
      </c>
      <c r="I93" s="613">
        <v>700</v>
      </c>
      <c r="J93" s="613">
        <v>800</v>
      </c>
      <c r="K93" s="613">
        <v>900</v>
      </c>
      <c r="L93" s="690">
        <v>1000</v>
      </c>
      <c r="M93" s="690">
        <v>1000</v>
      </c>
      <c r="N93" s="461"/>
      <c r="O93" s="461"/>
      <c r="P93" s="461"/>
      <c r="Q93" s="461"/>
      <c r="R93" s="461"/>
      <c r="S93" s="461"/>
      <c r="T93" s="461"/>
      <c r="U93" s="461"/>
      <c r="V93" s="461"/>
    </row>
    <row r="94" spans="1:22" ht="11.25" hidden="1" customHeight="1">
      <c r="B94" s="461"/>
      <c r="C94" s="461"/>
      <c r="D94" s="617"/>
      <c r="E94" s="617"/>
      <c r="F94" s="617"/>
      <c r="G94" s="617"/>
      <c r="H94" s="617"/>
      <c r="I94" s="617"/>
      <c r="J94" s="617"/>
      <c r="K94" s="617"/>
      <c r="L94" s="691"/>
      <c r="M94" s="691"/>
      <c r="N94" s="461"/>
      <c r="O94" s="461"/>
      <c r="P94" s="461"/>
      <c r="Q94" s="461"/>
      <c r="R94" s="461"/>
      <c r="S94" s="461"/>
      <c r="T94" s="461"/>
      <c r="U94" s="461"/>
      <c r="V94" s="461"/>
    </row>
    <row r="95" spans="1:22" s="536" customFormat="1" ht="21" hidden="1" customHeight="1">
      <c r="A95" s="646">
        <v>1</v>
      </c>
      <c r="B95" s="676" t="s">
        <v>631</v>
      </c>
      <c r="C95" s="677"/>
      <c r="D95" s="678">
        <f>0.95*1.55*E12</f>
        <v>266.66974999999996</v>
      </c>
      <c r="E95" s="678">
        <f>1*1.6*E12</f>
        <v>289.76</v>
      </c>
      <c r="F95" s="678">
        <f>1.05*1.65*E12</f>
        <v>313.75574999999998</v>
      </c>
      <c r="G95" s="678">
        <f>1.7*1.1*E12</f>
        <v>338.65699999999998</v>
      </c>
      <c r="H95" s="678">
        <f>1.2*1.8*E12</f>
        <v>391.17599999999999</v>
      </c>
      <c r="I95" s="678">
        <f>1.3*1.9*E12</f>
        <v>447.31699999999995</v>
      </c>
      <c r="J95" s="678">
        <f>1.4*2*E12</f>
        <v>507.07999999999993</v>
      </c>
      <c r="K95" s="692">
        <f>1.5*2.1*E12</f>
        <v>570.46500000000003</v>
      </c>
      <c r="L95" s="693">
        <f>1.6*2.2*E12</f>
        <v>637.47200000000009</v>
      </c>
      <c r="M95" s="693" t="e">
        <f>1.6*2.2*F12</f>
        <v>#VALUE!</v>
      </c>
      <c r="N95" s="482"/>
      <c r="O95" s="482"/>
      <c r="P95" s="482"/>
      <c r="Q95" s="483"/>
      <c r="R95" s="483"/>
      <c r="S95" s="483"/>
      <c r="T95" s="483"/>
      <c r="U95" s="483"/>
      <c r="V95" s="483"/>
    </row>
    <row r="96" spans="1:22" s="536" customFormat="1" ht="21" hidden="1" customHeight="1">
      <c r="A96" s="646">
        <v>2</v>
      </c>
      <c r="B96" s="506" t="s">
        <v>641</v>
      </c>
      <c r="C96" s="480"/>
      <c r="D96" s="481">
        <f>ROUND(0.95*1.55*P15/3*0.75,2)</f>
        <v>81.069999999999993</v>
      </c>
      <c r="E96" s="481">
        <f>ROUND(1*1.6*P15/3*0.75,2)</f>
        <v>88.09</v>
      </c>
      <c r="F96" s="481">
        <f>ROUND(1.05*1.65*P15/3*0.75,2)</f>
        <v>95.38</v>
      </c>
      <c r="G96" s="481">
        <f>ROUND(1.1*1.7*P15/3*0.75,2)</f>
        <v>102.95</v>
      </c>
      <c r="H96" s="481">
        <f>ROUND(1.2*1.8*P15/3*0.75,2)</f>
        <v>118.92</v>
      </c>
      <c r="I96" s="481">
        <f>ROUND(1.3*1.9*P15/3*0.75,2)</f>
        <v>135.99</v>
      </c>
      <c r="J96" s="481">
        <f>ROUND(1.4*2*P15/3*0.75,2)</f>
        <v>154.15</v>
      </c>
      <c r="K96" s="694">
        <f>ROUND(1.5*2.1*P15/3*0.75,2)</f>
        <v>173.42</v>
      </c>
      <c r="L96" s="695">
        <f>ROUND(1.6*2.2*P15/3*0.75,2)</f>
        <v>193.79</v>
      </c>
      <c r="M96" s="695">
        <f>ROUND(1.6*2.2*Q15/3*0.75,2)</f>
        <v>0</v>
      </c>
      <c r="N96" s="482"/>
      <c r="O96" s="482"/>
      <c r="P96" s="482"/>
      <c r="Q96" s="483"/>
      <c r="R96" s="483"/>
      <c r="S96" s="483"/>
      <c r="T96" s="483"/>
      <c r="U96" s="483"/>
      <c r="V96" s="483"/>
    </row>
    <row r="97" spans="1:23" s="536" customFormat="1" ht="21" hidden="1" customHeight="1">
      <c r="A97" s="646">
        <v>3</v>
      </c>
      <c r="B97" s="506" t="s">
        <v>633</v>
      </c>
      <c r="C97" s="480"/>
      <c r="D97" s="481">
        <f>F9*(0.95*(0.6+D93/1000)-PI()*(D93/1000)^2/4)</f>
        <v>0</v>
      </c>
      <c r="E97" s="481">
        <f>F9*(1*(0.6+E93/1000)-PI()*(E93/1000)^2/4)</f>
        <v>0</v>
      </c>
      <c r="F97" s="481">
        <f>F9*(1.05*(0.6+F93/1000)-PI()*(F93/1000)^2/4)</f>
        <v>0</v>
      </c>
      <c r="G97" s="481">
        <f>F9*(1.1*(0.6+G93/1000)-PI()*(G93/1000)^2/4)</f>
        <v>0</v>
      </c>
      <c r="H97" s="481">
        <f>F9*(1.2*(0.6+H93/1000)-PI()*(H93/1000)^2/4)</f>
        <v>0</v>
      </c>
      <c r="I97" s="481">
        <f>F9*(1.3*(0.6+I93/1000)-PI()*(I93/1000)^2/4)</f>
        <v>0</v>
      </c>
      <c r="J97" s="481">
        <f>F9*(1.4*(0.6+J93/1000)-PI()*(J93/1000)^2/4)</f>
        <v>0</v>
      </c>
      <c r="K97" s="694">
        <f>F9*(1.5*(0.6+K93/1000)-PI()*(K93/1000)^2/4)</f>
        <v>0</v>
      </c>
      <c r="L97" s="695">
        <f>F9*(1.6*(0.6+L93/1000)-PI()*(L93/1000)^2/4)</f>
        <v>0</v>
      </c>
      <c r="M97" s="695" t="e">
        <f>G9*(1.6*(0.6+M93/1000)-PI()*(M93/1000)^2/4)</f>
        <v>#VALUE!</v>
      </c>
      <c r="N97" s="482"/>
      <c r="O97" s="482"/>
      <c r="P97" s="482"/>
      <c r="Q97" s="483"/>
      <c r="R97" s="483"/>
      <c r="S97" s="483"/>
      <c r="T97" s="483"/>
      <c r="U97" s="483"/>
      <c r="V97" s="483"/>
    </row>
    <row r="98" spans="1:23" s="536" customFormat="1" ht="21" hidden="1" customHeight="1">
      <c r="A98" s="646">
        <v>4</v>
      </c>
      <c r="B98" s="506" t="s">
        <v>634</v>
      </c>
      <c r="C98" s="480"/>
      <c r="D98" s="481">
        <f>(F8+F7)*(0.95*(1.55-0.6-D93/1000))</f>
        <v>0</v>
      </c>
      <c r="E98" s="481">
        <f>(F8+F7)*(1*(1.6-0.6-E93/1000))</f>
        <v>0</v>
      </c>
      <c r="F98" s="481">
        <f>(F8+F7)*(1.05*(1.65-0.6-F93/1000))</f>
        <v>0</v>
      </c>
      <c r="G98" s="481">
        <f>(F8+F7)*(1.1*(1.7-0.6-G93/1000))</f>
        <v>0</v>
      </c>
      <c r="H98" s="481">
        <f>(F8+F7)*(1.2*(1.8-0.6-H93/1000))</f>
        <v>0</v>
      </c>
      <c r="I98" s="481">
        <f>(F8+F7)*(1.3*(1.9-0.6-I93/1000))</f>
        <v>0</v>
      </c>
      <c r="J98" s="481">
        <f>(F8+F7)*(1.4*(2-0.6-J93/1000))</f>
        <v>0</v>
      </c>
      <c r="K98" s="694">
        <f>(F8+F7)*(1.5*(2.1-0.6-K93/1000))</f>
        <v>0</v>
      </c>
      <c r="L98" s="695">
        <f>(F8+F7)*(1.6*(2.2-0.6-L93/1000))</f>
        <v>0</v>
      </c>
      <c r="M98" s="695" t="e">
        <f>(G8+G7)*(1.6*(2.2-0.6-M93/1000))</f>
        <v>#VALUE!</v>
      </c>
      <c r="N98" s="482"/>
      <c r="O98" s="482"/>
      <c r="P98" s="482"/>
      <c r="Q98" s="483"/>
      <c r="R98" s="483"/>
      <c r="S98" s="483"/>
      <c r="T98" s="483"/>
      <c r="U98" s="483"/>
      <c r="V98" s="483"/>
    </row>
    <row r="99" spans="1:23" s="536" customFormat="1" ht="59.25" hidden="1" customHeight="1">
      <c r="A99" s="646">
        <v>5</v>
      </c>
      <c r="B99" s="1959" t="s">
        <v>653</v>
      </c>
      <c r="C99" s="1960"/>
      <c r="D99" s="696">
        <v>160</v>
      </c>
      <c r="E99" s="696">
        <v>240</v>
      </c>
      <c r="F99" s="696">
        <v>293</v>
      </c>
      <c r="G99" s="696">
        <v>373</v>
      </c>
      <c r="H99" s="696">
        <v>399</v>
      </c>
      <c r="I99" s="696">
        <v>452</v>
      </c>
      <c r="J99" s="697">
        <v>532</v>
      </c>
      <c r="K99" s="698">
        <v>585</v>
      </c>
      <c r="L99" s="698">
        <v>679</v>
      </c>
      <c r="M99" s="698">
        <v>679</v>
      </c>
      <c r="N99" s="482"/>
      <c r="O99" s="482"/>
      <c r="P99" s="482"/>
      <c r="Q99" s="483"/>
      <c r="R99" s="483"/>
      <c r="S99" s="483"/>
      <c r="T99" s="483"/>
      <c r="U99" s="483"/>
      <c r="V99" s="483"/>
    </row>
    <row r="100" spans="1:23" s="627" customFormat="1" ht="26.25" hidden="1" customHeight="1">
      <c r="A100" s="619">
        <v>6</v>
      </c>
      <c r="B100" s="1948" t="s">
        <v>636</v>
      </c>
      <c r="C100" s="1949"/>
      <c r="D100" s="638" t="e">
        <f>SUM(D95:D99)*[123]data!$H$3</f>
        <v>#REF!</v>
      </c>
      <c r="E100" s="638" t="e">
        <f>SUM(E95:E99)*[123]data!$H$3</f>
        <v>#REF!</v>
      </c>
      <c r="F100" s="638" t="e">
        <f>SUM(F95:F99)*[123]data!$H$3</f>
        <v>#REF!</v>
      </c>
      <c r="G100" s="638" t="e">
        <f>SUM(G95:G99)*[123]data!$H$3</f>
        <v>#REF!</v>
      </c>
      <c r="H100" s="638" t="e">
        <f>SUM(H95:H99)*[123]data!$H$3</f>
        <v>#REF!</v>
      </c>
      <c r="I100" s="638" t="e">
        <f>SUM(I95:I99)*[123]data!$H$3</f>
        <v>#REF!</v>
      </c>
      <c r="J100" s="638" t="e">
        <f>SUM(J95:J99)*[123]data!$H$3</f>
        <v>#REF!</v>
      </c>
      <c r="K100" s="638" t="e">
        <f>SUM(K95:K99)*[123]data!$H$3</f>
        <v>#REF!</v>
      </c>
      <c r="L100" s="638" t="e">
        <f>SUM(L95:L99)*[123]data!$H$3</f>
        <v>#REF!</v>
      </c>
      <c r="M100" s="638" t="e">
        <f>SUM(M95:M99)*[123]data!$H$3</f>
        <v>#VALUE!</v>
      </c>
      <c r="N100" s="638"/>
      <c r="O100" s="638"/>
      <c r="P100" s="638"/>
      <c r="Q100" s="624"/>
      <c r="R100" s="624"/>
      <c r="S100" s="624"/>
      <c r="T100" s="624"/>
      <c r="U100" s="624"/>
      <c r="V100" s="624"/>
    </row>
    <row r="101" spans="1:23" s="536" customFormat="1" ht="24.75" hidden="1" customHeight="1" thickBot="1">
      <c r="B101" s="687"/>
      <c r="C101" s="688" t="s">
        <v>42</v>
      </c>
      <c r="D101" s="699" t="e">
        <f>SUM(D95:D100)</f>
        <v>#REF!</v>
      </c>
      <c r="E101" s="699" t="e">
        <f t="shared" ref="E101:M101" si="15">SUM(E95:E100)</f>
        <v>#REF!</v>
      </c>
      <c r="F101" s="699" t="e">
        <f t="shared" si="15"/>
        <v>#REF!</v>
      </c>
      <c r="G101" s="699" t="e">
        <f t="shared" si="15"/>
        <v>#REF!</v>
      </c>
      <c r="H101" s="699" t="e">
        <f t="shared" si="15"/>
        <v>#REF!</v>
      </c>
      <c r="I101" s="699" t="e">
        <f t="shared" si="15"/>
        <v>#REF!</v>
      </c>
      <c r="J101" s="699" t="e">
        <f t="shared" si="15"/>
        <v>#REF!</v>
      </c>
      <c r="K101" s="699" t="e">
        <f t="shared" si="15"/>
        <v>#REF!</v>
      </c>
      <c r="L101" s="699" t="e">
        <f t="shared" si="15"/>
        <v>#REF!</v>
      </c>
      <c r="M101" s="699" t="e">
        <f t="shared" si="15"/>
        <v>#VALUE!</v>
      </c>
      <c r="N101" s="482"/>
      <c r="O101" s="482"/>
      <c r="P101" s="482"/>
      <c r="Q101" s="483"/>
      <c r="R101" s="483"/>
      <c r="S101" s="483"/>
      <c r="T101" s="483"/>
      <c r="U101" s="483"/>
      <c r="V101" s="483"/>
    </row>
    <row r="102" spans="1:23" hidden="1">
      <c r="B102" s="461"/>
      <c r="C102" s="461"/>
      <c r="D102" s="460"/>
      <c r="E102" s="460"/>
      <c r="F102" s="460"/>
      <c r="G102" s="460"/>
      <c r="H102" s="460"/>
      <c r="I102" s="460"/>
      <c r="J102" s="460"/>
      <c r="K102" s="460"/>
      <c r="L102" s="460"/>
      <c r="M102" s="460"/>
      <c r="N102" s="460"/>
      <c r="O102" s="460"/>
      <c r="P102" s="461"/>
      <c r="Q102" s="461"/>
      <c r="R102" s="461"/>
      <c r="S102" s="461"/>
      <c r="T102" s="461"/>
      <c r="U102" s="461"/>
      <c r="V102" s="461"/>
    </row>
    <row r="103" spans="1:23" ht="16.5" hidden="1">
      <c r="A103" s="612">
        <v>6</v>
      </c>
      <c r="B103" s="1952" t="s">
        <v>676</v>
      </c>
      <c r="C103" s="1953"/>
      <c r="D103" s="461"/>
      <c r="E103" s="461"/>
      <c r="F103" s="461"/>
      <c r="G103" s="609"/>
      <c r="H103" s="610"/>
      <c r="I103" s="461"/>
      <c r="J103" s="461"/>
      <c r="K103" s="608"/>
      <c r="L103" s="461"/>
      <c r="M103" s="461"/>
      <c r="N103" s="461"/>
      <c r="O103" s="461"/>
      <c r="P103" s="461"/>
      <c r="Q103" s="461"/>
      <c r="R103" s="461"/>
      <c r="S103" s="461"/>
      <c r="T103" s="461"/>
      <c r="U103" s="461"/>
      <c r="V103" s="461"/>
    </row>
    <row r="104" spans="1:23" ht="37.5" hidden="1" customHeight="1">
      <c r="B104" s="1954" t="s">
        <v>677</v>
      </c>
      <c r="C104" s="1958"/>
      <c r="D104" s="1958"/>
      <c r="E104" s="1958"/>
      <c r="F104" s="1958"/>
      <c r="G104" s="1958"/>
      <c r="H104" s="1958"/>
      <c r="I104" s="1958"/>
      <c r="J104" s="1958"/>
      <c r="K104" s="1958"/>
      <c r="L104" s="1958"/>
      <c r="M104" s="1958"/>
      <c r="N104" s="1958"/>
      <c r="O104" s="1958"/>
      <c r="P104" s="624"/>
      <c r="Q104" s="624"/>
      <c r="R104" s="624"/>
      <c r="S104" s="624"/>
      <c r="T104" s="461"/>
      <c r="U104" s="461"/>
      <c r="V104" s="461"/>
    </row>
    <row r="105" spans="1:23" hidden="1">
      <c r="B105" s="700" t="s">
        <v>579</v>
      </c>
      <c r="C105" s="461"/>
      <c r="D105" s="1955" t="s">
        <v>678</v>
      </c>
      <c r="E105" s="1956"/>
      <c r="F105" s="1956"/>
      <c r="G105" s="1957"/>
      <c r="H105" s="1955" t="s">
        <v>679</v>
      </c>
      <c r="I105" s="1956"/>
      <c r="J105" s="1957"/>
      <c r="K105" s="1955" t="s">
        <v>680</v>
      </c>
      <c r="L105" s="1956"/>
      <c r="M105" s="1957"/>
      <c r="N105" s="701" t="s">
        <v>681</v>
      </c>
      <c r="O105" s="702" t="s">
        <v>682</v>
      </c>
      <c r="P105" s="702" t="s">
        <v>683</v>
      </c>
      <c r="Q105" s="702" t="s">
        <v>684</v>
      </c>
      <c r="R105" s="702" t="s">
        <v>684</v>
      </c>
      <c r="S105" s="702" t="s">
        <v>685</v>
      </c>
      <c r="T105" s="702" t="s">
        <v>685</v>
      </c>
      <c r="U105" s="702" t="s">
        <v>686</v>
      </c>
      <c r="V105" s="461"/>
    </row>
    <row r="106" spans="1:23" hidden="1">
      <c r="B106" s="700"/>
      <c r="C106" s="461"/>
      <c r="D106" s="461"/>
      <c r="E106" s="461"/>
      <c r="F106" s="461"/>
      <c r="G106" s="461"/>
      <c r="H106" s="703"/>
      <c r="I106" s="461"/>
      <c r="J106" s="461"/>
      <c r="K106" s="703"/>
      <c r="L106" s="461"/>
      <c r="M106" s="461"/>
      <c r="N106" s="461"/>
      <c r="O106" s="461"/>
      <c r="P106" s="461"/>
      <c r="Q106" s="461"/>
      <c r="R106" s="461"/>
      <c r="S106" s="461"/>
      <c r="T106" s="461"/>
      <c r="U106" s="461"/>
      <c r="V106" s="461"/>
    </row>
    <row r="107" spans="1:23" s="536" customFormat="1" ht="21" hidden="1" customHeight="1">
      <c r="B107" s="704" t="s">
        <v>583</v>
      </c>
      <c r="C107" s="705"/>
      <c r="D107" s="706">
        <v>80</v>
      </c>
      <c r="E107" s="706">
        <v>100</v>
      </c>
      <c r="F107" s="706">
        <v>125</v>
      </c>
      <c r="G107" s="706">
        <v>150</v>
      </c>
      <c r="H107" s="706">
        <v>200</v>
      </c>
      <c r="I107" s="706">
        <v>250</v>
      </c>
      <c r="J107" s="706">
        <v>300</v>
      </c>
      <c r="K107" s="706">
        <v>350</v>
      </c>
      <c r="L107" s="706">
        <v>400</v>
      </c>
      <c r="M107" s="706">
        <v>450</v>
      </c>
      <c r="N107" s="706">
        <v>500</v>
      </c>
      <c r="O107" s="707">
        <v>600</v>
      </c>
      <c r="P107" s="707">
        <v>700</v>
      </c>
      <c r="Q107" s="707">
        <v>750</v>
      </c>
      <c r="R107" s="707">
        <v>800</v>
      </c>
      <c r="S107" s="707">
        <v>850</v>
      </c>
      <c r="T107" s="707">
        <v>900</v>
      </c>
      <c r="U107" s="707">
        <v>1000</v>
      </c>
      <c r="V107" s="707"/>
      <c r="W107" s="707"/>
    </row>
    <row r="108" spans="1:23" s="536" customFormat="1" ht="11.25" hidden="1" customHeight="1">
      <c r="B108" s="676"/>
      <c r="C108" s="677"/>
      <c r="D108" s="708"/>
      <c r="E108" s="708"/>
      <c r="F108" s="708"/>
      <c r="G108" s="708"/>
      <c r="H108" s="708"/>
      <c r="I108" s="708"/>
      <c r="J108" s="708"/>
      <c r="K108" s="708"/>
      <c r="L108" s="708"/>
      <c r="M108" s="708"/>
      <c r="N108" s="708"/>
      <c r="O108" s="709"/>
      <c r="P108" s="483"/>
      <c r="Q108" s="483"/>
      <c r="R108" s="483"/>
      <c r="S108" s="483"/>
      <c r="T108" s="483"/>
      <c r="U108" s="483"/>
      <c r="V108" s="483"/>
    </row>
    <row r="109" spans="1:23" s="536" customFormat="1" ht="27.75" hidden="1" customHeight="1">
      <c r="A109" s="646">
        <v>1</v>
      </c>
      <c r="B109" s="506" t="s">
        <v>631</v>
      </c>
      <c r="C109" s="480"/>
      <c r="D109" s="481">
        <f>0.9*1.2*E12</f>
        <v>195.58799999999999</v>
      </c>
      <c r="E109" s="481">
        <f>0.9*1.2*E12</f>
        <v>195.58799999999999</v>
      </c>
      <c r="F109" s="481">
        <f>0.9*1.2*E12</f>
        <v>195.58799999999999</v>
      </c>
      <c r="G109" s="481">
        <f>0.9*1.2*E12</f>
        <v>195.58799999999999</v>
      </c>
      <c r="H109" s="481">
        <f>0.9*1.3*E12</f>
        <v>211.88700000000003</v>
      </c>
      <c r="I109" s="481">
        <f>0.9*1.3*E12</f>
        <v>211.88700000000003</v>
      </c>
      <c r="J109" s="481">
        <f>0.9*1.3*E12</f>
        <v>211.88700000000003</v>
      </c>
      <c r="K109" s="481">
        <f>1*1.4*E12</f>
        <v>253.53999999999996</v>
      </c>
      <c r="L109" s="481">
        <f>1*1.4*E12</f>
        <v>253.53999999999996</v>
      </c>
      <c r="M109" s="481">
        <f>1*1.4*E12</f>
        <v>253.53999999999996</v>
      </c>
      <c r="N109" s="481">
        <f>1.1*1.6*E12</f>
        <v>318.73600000000005</v>
      </c>
      <c r="O109" s="489">
        <f>1.2*1.7*E12</f>
        <v>369.44400000000002</v>
      </c>
      <c r="P109" s="482">
        <f>1.3*1.8*E12</f>
        <v>423.77400000000006</v>
      </c>
      <c r="Q109" s="482">
        <f>1.4*2*E12</f>
        <v>507.07999999999993</v>
      </c>
      <c r="R109" s="482">
        <f>1.4*2*E12</f>
        <v>507.07999999999993</v>
      </c>
      <c r="S109" s="482">
        <f>1.5*2.1*E12</f>
        <v>570.46500000000003</v>
      </c>
      <c r="T109" s="482">
        <f>1.5*2.1*E12</f>
        <v>570.46500000000003</v>
      </c>
      <c r="U109" s="482">
        <f>1.6*2.3*E12</f>
        <v>666.44799999999998</v>
      </c>
      <c r="V109" s="483"/>
    </row>
    <row r="110" spans="1:23" s="536" customFormat="1" ht="27.75" hidden="1" customHeight="1">
      <c r="A110" s="646">
        <v>2</v>
      </c>
      <c r="B110" s="506" t="s">
        <v>641</v>
      </c>
      <c r="C110" s="480"/>
      <c r="D110" s="481">
        <f>ROUND(0.9*1.2*P15/3*0.75,2)</f>
        <v>59.46</v>
      </c>
      <c r="E110" s="481">
        <f>ROUND(0.9*1.2*P15/3*0.75,2)</f>
        <v>59.46</v>
      </c>
      <c r="F110" s="481">
        <f>ROUND(0.9*1.2*P15/3*0.75,2)</f>
        <v>59.46</v>
      </c>
      <c r="G110" s="481">
        <f>ROUND(0.9*1.2*P15/3*0.75,2)</f>
        <v>59.46</v>
      </c>
      <c r="H110" s="481">
        <f>ROUND(0.9*1.3*P15/3*0.75,2)</f>
        <v>64.41</v>
      </c>
      <c r="I110" s="481">
        <f>ROUND(0.9*1.3*P15/3*0.75,2)</f>
        <v>64.41</v>
      </c>
      <c r="J110" s="481">
        <f>ROUND(0.9*1.3*P15/3*0.75,2)</f>
        <v>64.41</v>
      </c>
      <c r="K110" s="481">
        <f>ROUND(1*1.4*P15/3*0.75,2)</f>
        <v>77.08</v>
      </c>
      <c r="L110" s="481">
        <f>ROUND(1*1.4*P15/3*0.75,2)</f>
        <v>77.08</v>
      </c>
      <c r="M110" s="481">
        <v>104.17637272807288</v>
      </c>
      <c r="N110" s="481">
        <f>ROUND(1.1*1.6*P15/3*0.75,2)</f>
        <v>96.9</v>
      </c>
      <c r="O110" s="489">
        <f>ROUND(1.2*1.7*P15/3*0.75,2)</f>
        <v>112.31</v>
      </c>
      <c r="P110" s="489">
        <f>ROUND(1.3*1.8*P15/3*0.75,2)</f>
        <v>128.83000000000001</v>
      </c>
      <c r="Q110" s="489">
        <f>ROUND(1.4*2*P15/3*0.75,2)</f>
        <v>154.15</v>
      </c>
      <c r="R110" s="489">
        <f>ROUND(1.4*2*P15/3*0.75,2)</f>
        <v>154.15</v>
      </c>
      <c r="S110" s="489">
        <f>ROUND(1.5*2.1*P15/3*0.75,2)</f>
        <v>173.42</v>
      </c>
      <c r="T110" s="489">
        <f>ROUND(1.5*2.1*P15/3*0.75,2)</f>
        <v>173.42</v>
      </c>
      <c r="U110" s="489">
        <f>ROUND(1.6*2.3*P15/3*0.75,2)</f>
        <v>202.6</v>
      </c>
      <c r="V110" s="483"/>
    </row>
    <row r="111" spans="1:23" s="536" customFormat="1" ht="27.75" hidden="1" customHeight="1">
      <c r="A111" s="646">
        <v>3</v>
      </c>
      <c r="B111" s="506" t="s">
        <v>633</v>
      </c>
      <c r="C111" s="480"/>
      <c r="D111" s="481">
        <f>0.9*0.15*F9</f>
        <v>0</v>
      </c>
      <c r="E111" s="481">
        <f>0.9*0.15*F9</f>
        <v>0</v>
      </c>
      <c r="F111" s="481">
        <f>0.9*0.15*F9</f>
        <v>0</v>
      </c>
      <c r="G111" s="481">
        <f>0.9*0.15*F9</f>
        <v>0</v>
      </c>
      <c r="H111" s="481">
        <f>0.9*0.15*F9</f>
        <v>0</v>
      </c>
      <c r="I111" s="481">
        <f>0.9*0.15*F9</f>
        <v>0</v>
      </c>
      <c r="J111" s="481">
        <f>0.9*0.15*F9</f>
        <v>0</v>
      </c>
      <c r="K111" s="481">
        <f>1*0.15*F9</f>
        <v>0</v>
      </c>
      <c r="L111" s="481">
        <f>1*0.15*F9</f>
        <v>0</v>
      </c>
      <c r="M111" s="481">
        <f>1*0.15*F9</f>
        <v>0</v>
      </c>
      <c r="N111" s="481">
        <f>1.1*0.15*F9</f>
        <v>0</v>
      </c>
      <c r="O111" s="489">
        <f>1.2*0.15*F9</f>
        <v>0</v>
      </c>
      <c r="P111" s="489">
        <f>1.3*0.15*F9</f>
        <v>0</v>
      </c>
      <c r="Q111" s="489">
        <f>1.4*0.15*F9</f>
        <v>0</v>
      </c>
      <c r="R111" s="489">
        <f>1.4*0.15*F9</f>
        <v>0</v>
      </c>
      <c r="S111" s="489">
        <f>1.5*0.15*F9</f>
        <v>0</v>
      </c>
      <c r="T111" s="489">
        <f>1.5*0.15*F9</f>
        <v>0</v>
      </c>
      <c r="U111" s="489">
        <f>1.6*0.15*F9</f>
        <v>0</v>
      </c>
      <c r="V111" s="490"/>
    </row>
    <row r="112" spans="1:23" s="536" customFormat="1" ht="27.75" hidden="1" customHeight="1">
      <c r="A112" s="646">
        <v>4</v>
      </c>
      <c r="B112" s="710" t="s">
        <v>634</v>
      </c>
      <c r="C112" s="498"/>
      <c r="D112" s="499">
        <f>(F8+F7)*(0.9*1.05-PI()*(D107/1000)^2/4)</f>
        <v>0</v>
      </c>
      <c r="E112" s="499">
        <f>(F8+F7)*(0.9*1.05-PI()*(E107/1000)^2/4)</f>
        <v>0</v>
      </c>
      <c r="F112" s="499">
        <f>(F8+F7)*(0.9*1.05-PI()*(F107/1000)^2/4)</f>
        <v>0</v>
      </c>
      <c r="G112" s="499">
        <f>(F8+F7)*(0.9*1.05-PI()*(G107/1000)^2/4)</f>
        <v>0</v>
      </c>
      <c r="H112" s="499">
        <f>(F8+F7)*(0.9*1.15-PI()*(H107/1000)^2/4)</f>
        <v>0</v>
      </c>
      <c r="I112" s="499">
        <f>(F8+F7)*(0.9*1.15-PI()*(I107/1000)^2/4)</f>
        <v>0</v>
      </c>
      <c r="J112" s="499">
        <f>(F8+F7)*(0.9*1.15-PI()*(J107/1000)^2/4)</f>
        <v>0</v>
      </c>
      <c r="K112" s="499">
        <f>(F8+F7)*(1*1.25-PI()*(K107/1000)^2/4)</f>
        <v>0</v>
      </c>
      <c r="L112" s="499">
        <f>(F8+F7)*(1*1.25-PI()*(L107/1000)^2/4)</f>
        <v>0</v>
      </c>
      <c r="M112" s="499">
        <v>0</v>
      </c>
      <c r="N112" s="499">
        <f>(F8+F7)*(1.1*1.45-PI()*(N107/1000)^2/4)</f>
        <v>0</v>
      </c>
      <c r="O112" s="500">
        <f>(F8+F7)*(1.2*1.55-PI()*(O107/1000)^2/4)</f>
        <v>0</v>
      </c>
      <c r="P112" s="500">
        <f>(F8+F7)*(1.3*1.65-PI()*(P107/1000)^2/4)</f>
        <v>0</v>
      </c>
      <c r="Q112" s="500">
        <f>(F8+F7)*(1.4*1.55-PI()*(Q107/1000)^2/4)</f>
        <v>0</v>
      </c>
      <c r="R112" s="500">
        <f>(F8+F7)*(1.4*1.85-PI()*(R107/1000)^2/4)</f>
        <v>0</v>
      </c>
      <c r="S112" s="500">
        <f>(F8+F7)*(1.5*1.95-PI()*(S107/1000)^2/4)</f>
        <v>0</v>
      </c>
      <c r="T112" s="500">
        <f>(F8+F7)*(1.5*1.95-PI()*(T107/1000)^2/4)</f>
        <v>0</v>
      </c>
      <c r="U112" s="500">
        <f>(F8+F7)*(1.6*2.15-PI()*(U107/1000)^2/4)</f>
        <v>0</v>
      </c>
      <c r="V112" s="483"/>
    </row>
    <row r="113" spans="1:22" s="536" customFormat="1" ht="16.5" hidden="1" customHeight="1">
      <c r="A113" s="646"/>
      <c r="B113" s="711"/>
      <c r="C113" s="712" t="s">
        <v>687</v>
      </c>
      <c r="D113" s="499">
        <f>SUM(D109:D112)</f>
        <v>255.048</v>
      </c>
      <c r="E113" s="499">
        <f t="shared" ref="E113:U113" si="16">SUM(E109:E112)</f>
        <v>255.048</v>
      </c>
      <c r="F113" s="499">
        <f t="shared" si="16"/>
        <v>255.048</v>
      </c>
      <c r="G113" s="499">
        <f t="shared" si="16"/>
        <v>255.048</v>
      </c>
      <c r="H113" s="499">
        <f t="shared" si="16"/>
        <v>276.29700000000003</v>
      </c>
      <c r="I113" s="499">
        <f t="shared" si="16"/>
        <v>276.29700000000003</v>
      </c>
      <c r="J113" s="499">
        <f t="shared" si="16"/>
        <v>276.29700000000003</v>
      </c>
      <c r="K113" s="499">
        <f t="shared" si="16"/>
        <v>330.61999999999995</v>
      </c>
      <c r="L113" s="499">
        <f t="shared" si="16"/>
        <v>330.61999999999995</v>
      </c>
      <c r="M113" s="499">
        <f t="shared" si="16"/>
        <v>357.71637272807283</v>
      </c>
      <c r="N113" s="499">
        <f t="shared" si="16"/>
        <v>415.63600000000008</v>
      </c>
      <c r="O113" s="499">
        <f t="shared" si="16"/>
        <v>481.75400000000002</v>
      </c>
      <c r="P113" s="499">
        <f t="shared" si="16"/>
        <v>552.60400000000004</v>
      </c>
      <c r="Q113" s="499">
        <f t="shared" si="16"/>
        <v>661.2299999999999</v>
      </c>
      <c r="R113" s="499">
        <f t="shared" si="16"/>
        <v>661.2299999999999</v>
      </c>
      <c r="S113" s="499">
        <f t="shared" si="16"/>
        <v>743.88499999999999</v>
      </c>
      <c r="T113" s="499">
        <f t="shared" si="16"/>
        <v>743.88499999999999</v>
      </c>
      <c r="U113" s="499">
        <f t="shared" si="16"/>
        <v>869.048</v>
      </c>
      <c r="V113" s="483"/>
    </row>
    <row r="114" spans="1:22" s="536" customFormat="1" ht="54.75" hidden="1" customHeight="1">
      <c r="A114" s="646">
        <v>5</v>
      </c>
      <c r="B114" s="1948" t="s">
        <v>688</v>
      </c>
      <c r="C114" s="1949"/>
      <c r="D114" s="499"/>
      <c r="E114" s="499"/>
      <c r="F114" s="499"/>
      <c r="G114" s="499"/>
      <c r="H114" s="499"/>
      <c r="I114" s="499"/>
      <c r="J114" s="499"/>
      <c r="K114" s="499"/>
      <c r="L114" s="499"/>
      <c r="M114" s="499"/>
      <c r="N114" s="499"/>
      <c r="O114" s="500"/>
      <c r="P114" s="482"/>
      <c r="Q114" s="482"/>
      <c r="R114" s="482"/>
      <c r="S114" s="482"/>
      <c r="T114" s="483"/>
      <c r="U114" s="483"/>
      <c r="V114" s="483"/>
    </row>
    <row r="115" spans="1:22" s="536" customFormat="1" ht="21" hidden="1" customHeight="1">
      <c r="A115" s="646"/>
      <c r="B115" s="1950"/>
      <c r="C115" s="1951"/>
      <c r="D115" s="713">
        <v>35</v>
      </c>
      <c r="E115" s="713">
        <v>52</v>
      </c>
      <c r="F115" s="713">
        <v>57</v>
      </c>
      <c r="G115" s="713">
        <v>68</v>
      </c>
      <c r="H115" s="713">
        <v>89</v>
      </c>
      <c r="I115" s="713">
        <v>107</v>
      </c>
      <c r="J115" s="713">
        <v>132</v>
      </c>
      <c r="K115" s="713">
        <v>224</v>
      </c>
      <c r="L115" s="713">
        <v>336</v>
      </c>
      <c r="M115" s="713">
        <v>409</v>
      </c>
      <c r="N115" s="713">
        <v>520</v>
      </c>
      <c r="O115" s="714">
        <v>559</v>
      </c>
      <c r="P115" s="482">
        <v>624</v>
      </c>
      <c r="Q115" s="482">
        <v>694</v>
      </c>
      <c r="R115" s="482">
        <v>730</v>
      </c>
      <c r="S115" s="482">
        <v>779</v>
      </c>
      <c r="T115" s="482">
        <v>850</v>
      </c>
      <c r="U115" s="482">
        <v>875</v>
      </c>
      <c r="V115" s="483"/>
    </row>
    <row r="116" spans="1:22" s="536" customFormat="1" ht="27" hidden="1" customHeight="1">
      <c r="A116" s="646"/>
      <c r="B116" s="715"/>
      <c r="C116" s="716" t="s">
        <v>636</v>
      </c>
      <c r="D116" s="713">
        <f>(0.9*1.2*1/3*$F$10+D115)*$I$2</f>
        <v>22.855840000000004</v>
      </c>
      <c r="E116" s="713">
        <f>(0.9*1.2*1/3*$F$10+E115)*$I$2</f>
        <v>26.255840000000003</v>
      </c>
      <c r="F116" s="713">
        <f>(0.9*1.2*1/3*$F$10+F115)*$I$2</f>
        <v>27.255840000000003</v>
      </c>
      <c r="G116" s="713">
        <f>(0.9*1.2*1/3*$F$10+G115)*$I$2</f>
        <v>29.455840000000002</v>
      </c>
      <c r="H116" s="713">
        <f>(0.9*1.3*1/3*$F$10+H115)*$I$2</f>
        <v>34.977160000000005</v>
      </c>
      <c r="I116" s="713">
        <f>(0.9*1.3*1/3*$F$10+I115)*$I$2</f>
        <v>38.577160000000006</v>
      </c>
      <c r="J116" s="713">
        <f>(0.9*1.3*1/3*$F$10+J115)*$I$2</f>
        <v>43.577160000000006</v>
      </c>
      <c r="K116" s="713">
        <f>(1*1.4*1/3*$F$10+K115)*$I$2</f>
        <v>65.353866666666676</v>
      </c>
      <c r="L116" s="713">
        <f>(1*1.4*1/3*$F$10+L115)*$I$2</f>
        <v>87.753866666666681</v>
      </c>
      <c r="M116" s="713">
        <f>(1*1.4*1/3*$F$10+M115)*$I$2</f>
        <v>102.35386666666668</v>
      </c>
      <c r="N116" s="713">
        <f>(1.1*1.6*1/3*$F$10+N115)*$I$2</f>
        <v>129.83914666666666</v>
      </c>
      <c r="O116" s="713">
        <f>(1.2*1.7*1/3*$F$10+O115)*$I$2</f>
        <v>141.74992</v>
      </c>
      <c r="P116" s="713">
        <f>(1.3*1.8*1/3*$F$10+P115)*$I$2</f>
        <v>159.15432000000001</v>
      </c>
      <c r="Q116" s="713">
        <f>(1.4*2*1/3*$F$10+Q115)*$I$2</f>
        <v>179.90773333333334</v>
      </c>
      <c r="R116" s="713">
        <f>(1.4*2*1/3*$F$10+R115)*$I$2</f>
        <v>187.10773333333336</v>
      </c>
      <c r="S116" s="713">
        <f>(1.5*2.1*1/3*$F$10+S115)*$I$2</f>
        <v>202.0462</v>
      </c>
      <c r="T116" s="713">
        <f>(1.5*2.1*1/3*$F$10+T115)*$I$2</f>
        <v>216.24620000000002</v>
      </c>
      <c r="U116" s="713">
        <f>(1.6*2.3*1/3*$F$10+U115)*$I$2</f>
        <v>229.02730666666668</v>
      </c>
      <c r="V116" s="483"/>
    </row>
    <row r="117" spans="1:22" s="536" customFormat="1" ht="27" hidden="1" customHeight="1" thickBot="1">
      <c r="A117" s="646"/>
      <c r="B117" s="717"/>
      <c r="C117" s="718" t="s">
        <v>42</v>
      </c>
      <c r="D117" s="719">
        <f>D113+D115+D116</f>
        <v>312.90384</v>
      </c>
      <c r="E117" s="719">
        <f t="shared" ref="E117:U117" si="17">E113+E115+E116</f>
        <v>333.30383999999998</v>
      </c>
      <c r="F117" s="719">
        <f t="shared" si="17"/>
        <v>339.30383999999998</v>
      </c>
      <c r="G117" s="719">
        <f t="shared" si="17"/>
        <v>352.50384000000003</v>
      </c>
      <c r="H117" s="719">
        <f t="shared" si="17"/>
        <v>400.27416000000005</v>
      </c>
      <c r="I117" s="719">
        <f t="shared" si="17"/>
        <v>421.87416000000002</v>
      </c>
      <c r="J117" s="719">
        <f t="shared" si="17"/>
        <v>451.87416000000002</v>
      </c>
      <c r="K117" s="719">
        <f t="shared" si="17"/>
        <v>619.97386666666659</v>
      </c>
      <c r="L117" s="719">
        <f t="shared" si="17"/>
        <v>754.37386666666657</v>
      </c>
      <c r="M117" s="719">
        <f t="shared" si="17"/>
        <v>869.07023939473959</v>
      </c>
      <c r="N117" s="719">
        <f t="shared" si="17"/>
        <v>1065.4751466666667</v>
      </c>
      <c r="O117" s="719">
        <f t="shared" si="17"/>
        <v>1182.5039199999999</v>
      </c>
      <c r="P117" s="719">
        <f t="shared" si="17"/>
        <v>1335.7583200000001</v>
      </c>
      <c r="Q117" s="719">
        <f t="shared" si="17"/>
        <v>1535.1377333333335</v>
      </c>
      <c r="R117" s="719">
        <f t="shared" si="17"/>
        <v>1578.3377333333333</v>
      </c>
      <c r="S117" s="719">
        <f t="shared" si="17"/>
        <v>1724.9312</v>
      </c>
      <c r="T117" s="719">
        <f t="shared" si="17"/>
        <v>1810.1312</v>
      </c>
      <c r="U117" s="719">
        <f t="shared" si="17"/>
        <v>1973.0753066666666</v>
      </c>
      <c r="V117" s="483"/>
    </row>
    <row r="118" spans="1:22" ht="15.75" hidden="1" thickBot="1">
      <c r="B118" s="720"/>
      <c r="C118" s="721"/>
      <c r="D118" s="721"/>
      <c r="E118" s="721"/>
      <c r="F118" s="721"/>
      <c r="G118" s="721"/>
      <c r="H118" s="721"/>
      <c r="I118" s="721"/>
      <c r="J118" s="721"/>
      <c r="K118" s="721"/>
      <c r="L118" s="721"/>
      <c r="M118" s="721"/>
      <c r="N118" s="721"/>
      <c r="O118" s="722"/>
      <c r="P118" s="461"/>
      <c r="Q118" s="461"/>
      <c r="R118" s="461"/>
      <c r="S118" s="461"/>
      <c r="T118" s="461"/>
      <c r="U118" s="461"/>
      <c r="V118" s="461"/>
    </row>
    <row r="119" spans="1:22" hidden="1"/>
    <row r="120" spans="1:22" hidden="1"/>
    <row r="121" spans="1:22" hidden="1">
      <c r="C121" s="1952" t="s">
        <v>689</v>
      </c>
      <c r="D121" s="1953"/>
    </row>
    <row r="122" spans="1:22" ht="15" hidden="1" customHeight="1">
      <c r="C122" s="1954" t="s">
        <v>690</v>
      </c>
      <c r="D122" s="1954"/>
      <c r="E122" s="1954"/>
      <c r="F122" s="1954"/>
      <c r="G122" s="1954"/>
      <c r="H122" s="1954"/>
      <c r="I122" s="1954"/>
      <c r="J122" s="1954"/>
      <c r="K122" s="1954"/>
      <c r="L122" s="1954"/>
      <c r="M122" s="1954"/>
      <c r="N122" s="1954"/>
      <c r="O122" s="1954"/>
      <c r="P122" s="1954"/>
    </row>
    <row r="123" spans="1:22" hidden="1">
      <c r="B123" s="700" t="s">
        <v>579</v>
      </c>
      <c r="C123" s="461"/>
      <c r="D123" s="1955" t="s">
        <v>678</v>
      </c>
      <c r="E123" s="1956"/>
      <c r="F123" s="1956"/>
      <c r="G123" s="1957"/>
      <c r="H123" s="1955" t="s">
        <v>679</v>
      </c>
      <c r="I123" s="1956"/>
      <c r="J123" s="1957"/>
      <c r="K123" s="1955" t="s">
        <v>680</v>
      </c>
      <c r="L123" s="1956"/>
      <c r="M123" s="1957"/>
      <c r="N123" s="701" t="s">
        <v>681</v>
      </c>
      <c r="O123" s="702" t="s">
        <v>682</v>
      </c>
    </row>
    <row r="124" spans="1:22" ht="15.75" hidden="1">
      <c r="D124" s="706">
        <v>80</v>
      </c>
      <c r="E124" s="706">
        <v>100</v>
      </c>
      <c r="F124" s="706">
        <v>125</v>
      </c>
      <c r="G124" s="706">
        <v>150</v>
      </c>
      <c r="H124" s="706">
        <v>200</v>
      </c>
      <c r="I124" s="706">
        <v>250</v>
      </c>
      <c r="J124" s="706">
        <v>300</v>
      </c>
      <c r="K124" s="706">
        <v>350</v>
      </c>
      <c r="L124" s="706">
        <v>400</v>
      </c>
      <c r="M124" s="706">
        <v>450</v>
      </c>
      <c r="N124" s="706">
        <v>500</v>
      </c>
      <c r="O124" s="707">
        <v>600</v>
      </c>
      <c r="P124" s="515">
        <v>700</v>
      </c>
      <c r="Q124" s="515">
        <v>800</v>
      </c>
      <c r="R124" s="515">
        <v>900</v>
      </c>
      <c r="S124" s="515">
        <v>1000</v>
      </c>
    </row>
    <row r="125" spans="1:22" hidden="1">
      <c r="B125" s="646">
        <v>1</v>
      </c>
      <c r="C125" s="506" t="s">
        <v>631</v>
      </c>
      <c r="D125" s="481">
        <f>D109</f>
        <v>195.58799999999999</v>
      </c>
      <c r="E125" s="481">
        <f>E109</f>
        <v>195.58799999999999</v>
      </c>
      <c r="F125" s="723">
        <f>F109</f>
        <v>195.58799999999999</v>
      </c>
      <c r="G125" s="481">
        <f t="shared" ref="G125:I128" si="18">G109</f>
        <v>195.58799999999999</v>
      </c>
      <c r="H125" s="481">
        <f t="shared" si="18"/>
        <v>211.88700000000003</v>
      </c>
      <c r="I125" s="481">
        <f t="shared" si="18"/>
        <v>211.88700000000003</v>
      </c>
      <c r="J125" s="481">
        <f>1*1.4*E12</f>
        <v>253.53999999999996</v>
      </c>
      <c r="K125" s="481">
        <f t="shared" ref="K125:O128" si="19">K109</f>
        <v>253.53999999999996</v>
      </c>
      <c r="L125" s="481">
        <f t="shared" si="19"/>
        <v>253.53999999999996</v>
      </c>
      <c r="M125" s="481">
        <f>M109</f>
        <v>253.53999999999996</v>
      </c>
      <c r="N125" s="481">
        <f t="shared" si="19"/>
        <v>318.73600000000005</v>
      </c>
      <c r="O125" s="481">
        <f t="shared" si="19"/>
        <v>369.44400000000002</v>
      </c>
    </row>
    <row r="126" spans="1:22" hidden="1">
      <c r="B126" s="646">
        <v>2</v>
      </c>
      <c r="C126" s="506" t="s">
        <v>641</v>
      </c>
      <c r="D126" s="481">
        <f t="shared" ref="D126:F128" si="20">D110</f>
        <v>59.46</v>
      </c>
      <c r="E126" s="481">
        <f t="shared" si="20"/>
        <v>59.46</v>
      </c>
      <c r="F126" s="723">
        <v>21.66</v>
      </c>
      <c r="G126" s="481">
        <f t="shared" si="18"/>
        <v>59.46</v>
      </c>
      <c r="H126" s="481">
        <f t="shared" si="18"/>
        <v>64.41</v>
      </c>
      <c r="I126" s="481">
        <f t="shared" si="18"/>
        <v>64.41</v>
      </c>
      <c r="J126" s="481">
        <v>21.66</v>
      </c>
      <c r="K126" s="481">
        <f t="shared" si="19"/>
        <v>77.08</v>
      </c>
      <c r="L126" s="481">
        <f t="shared" si="19"/>
        <v>77.08</v>
      </c>
      <c r="M126" s="481">
        <f t="shared" si="19"/>
        <v>104.17637272807288</v>
      </c>
      <c r="N126" s="481">
        <f t="shared" si="19"/>
        <v>96.9</v>
      </c>
      <c r="O126" s="481">
        <f t="shared" si="19"/>
        <v>112.31</v>
      </c>
    </row>
    <row r="127" spans="1:22" hidden="1">
      <c r="B127" s="646">
        <v>3</v>
      </c>
      <c r="C127" s="506" t="s">
        <v>633</v>
      </c>
      <c r="D127" s="481">
        <f t="shared" si="20"/>
        <v>0</v>
      </c>
      <c r="E127" s="481">
        <f t="shared" si="20"/>
        <v>0</v>
      </c>
      <c r="F127" s="723">
        <f t="shared" si="20"/>
        <v>0</v>
      </c>
      <c r="G127" s="481">
        <f t="shared" si="18"/>
        <v>0</v>
      </c>
      <c r="H127" s="481">
        <f t="shared" si="18"/>
        <v>0</v>
      </c>
      <c r="I127" s="481">
        <f t="shared" si="18"/>
        <v>0</v>
      </c>
      <c r="J127" s="481">
        <v>49.76</v>
      </c>
      <c r="K127" s="481">
        <f t="shared" si="19"/>
        <v>0</v>
      </c>
      <c r="L127" s="481">
        <f t="shared" si="19"/>
        <v>0</v>
      </c>
      <c r="M127" s="481">
        <f>M111</f>
        <v>0</v>
      </c>
      <c r="N127" s="481">
        <f t="shared" si="19"/>
        <v>0</v>
      </c>
      <c r="O127" s="481">
        <f t="shared" si="19"/>
        <v>0</v>
      </c>
    </row>
    <row r="128" spans="1:22" hidden="1">
      <c r="B128" s="646">
        <v>4</v>
      </c>
      <c r="C128" s="710" t="s">
        <v>634</v>
      </c>
      <c r="D128" s="481">
        <f t="shared" si="20"/>
        <v>0</v>
      </c>
      <c r="E128" s="481">
        <f t="shared" si="20"/>
        <v>0</v>
      </c>
      <c r="F128" s="723">
        <f t="shared" si="20"/>
        <v>0</v>
      </c>
      <c r="G128" s="481">
        <f t="shared" si="18"/>
        <v>0</v>
      </c>
      <c r="H128" s="481">
        <f t="shared" si="18"/>
        <v>0</v>
      </c>
      <c r="I128" s="481">
        <f t="shared" si="18"/>
        <v>0</v>
      </c>
      <c r="J128" s="481">
        <v>0</v>
      </c>
      <c r="K128" s="481">
        <f t="shared" si="19"/>
        <v>0</v>
      </c>
      <c r="L128" s="481">
        <f t="shared" si="19"/>
        <v>0</v>
      </c>
      <c r="M128" s="481">
        <f>M112</f>
        <v>0</v>
      </c>
      <c r="N128" s="481">
        <f t="shared" si="19"/>
        <v>0</v>
      </c>
      <c r="O128" s="481">
        <f t="shared" si="19"/>
        <v>0</v>
      </c>
    </row>
    <row r="129" spans="1:23" ht="15" hidden="1" customHeight="1">
      <c r="B129" s="646">
        <v>5</v>
      </c>
      <c r="C129" s="724" t="s">
        <v>688</v>
      </c>
      <c r="D129" s="481">
        <v>46.29</v>
      </c>
      <c r="E129" s="481">
        <v>57.59</v>
      </c>
      <c r="F129" s="723"/>
      <c r="G129" s="481">
        <v>73.040000000000006</v>
      </c>
      <c r="H129" s="481">
        <v>86.97</v>
      </c>
      <c r="I129" s="481">
        <v>113.65</v>
      </c>
      <c r="J129" s="481">
        <v>120.12</v>
      </c>
      <c r="K129" s="481">
        <v>134.47999999999999</v>
      </c>
      <c r="L129" s="481">
        <v>149.16999999999999</v>
      </c>
      <c r="M129" s="481">
        <v>164.84</v>
      </c>
      <c r="N129" s="481">
        <v>191.15</v>
      </c>
      <c r="O129" s="481">
        <v>224.18</v>
      </c>
      <c r="P129" s="515">
        <v>292</v>
      </c>
      <c r="Q129" s="515">
        <v>350</v>
      </c>
      <c r="R129" s="515">
        <v>420</v>
      </c>
      <c r="S129" s="515">
        <v>503</v>
      </c>
    </row>
    <row r="130" spans="1:23" hidden="1">
      <c r="B130" s="619">
        <v>6</v>
      </c>
      <c r="C130" s="725" t="s">
        <v>636</v>
      </c>
      <c r="D130" s="485" t="e">
        <f>SUM(D125:D129)*[123]data!$H$3</f>
        <v>#REF!</v>
      </c>
      <c r="E130" s="485" t="e">
        <f>SUM(E125:E129)*[123]data!$H$3</f>
        <v>#REF!</v>
      </c>
      <c r="F130" s="485" t="e">
        <f>SUM(F125:F129)*[123]data!$H$3</f>
        <v>#REF!</v>
      </c>
      <c r="G130" s="485" t="e">
        <f>SUM(G125:G129)*[123]data!$H$3</f>
        <v>#REF!</v>
      </c>
      <c r="H130" s="485" t="e">
        <f>SUM(H125:H129)*[123]data!$H$3</f>
        <v>#REF!</v>
      </c>
      <c r="I130" s="485" t="e">
        <f>SUM(I125:I129)*[123]data!$H$3</f>
        <v>#REF!</v>
      </c>
      <c r="J130" s="485" t="e">
        <f>SUM(J125:J129)*[123]data!$H$3</f>
        <v>#REF!</v>
      </c>
      <c r="K130" s="485" t="e">
        <f>SUM(K125:K129)*[123]data!$H$3</f>
        <v>#REF!</v>
      </c>
      <c r="L130" s="485" t="e">
        <f>SUM(L125:L129)*[123]data!$H$3</f>
        <v>#REF!</v>
      </c>
      <c r="M130" s="485" t="e">
        <f>SUM(M125:M129)*[123]data!$H$3</f>
        <v>#REF!</v>
      </c>
      <c r="N130" s="485" t="e">
        <f>SUM(N125:N129)*[123]data!$H$3</f>
        <v>#REF!</v>
      </c>
      <c r="O130" s="485" t="e">
        <f>SUM(O125:O129)*[123]data!$H$3</f>
        <v>#REF!</v>
      </c>
    </row>
    <row r="131" spans="1:23" ht="15.75" hidden="1" thickBot="1">
      <c r="B131" s="536"/>
      <c r="C131" s="687" t="s">
        <v>42</v>
      </c>
      <c r="D131" s="719" t="e">
        <f>SUM(D125:D130)</f>
        <v>#REF!</v>
      </c>
      <c r="E131" s="719" t="e">
        <f t="shared" ref="E131:O131" si="21">SUM(E125:E130)</f>
        <v>#REF!</v>
      </c>
      <c r="F131" s="719" t="e">
        <f t="shared" si="21"/>
        <v>#REF!</v>
      </c>
      <c r="G131" s="719" t="e">
        <f t="shared" si="21"/>
        <v>#REF!</v>
      </c>
      <c r="H131" s="719" t="e">
        <f t="shared" si="21"/>
        <v>#REF!</v>
      </c>
      <c r="I131" s="719" t="e">
        <f t="shared" si="21"/>
        <v>#REF!</v>
      </c>
      <c r="J131" s="719" t="e">
        <f t="shared" si="21"/>
        <v>#REF!</v>
      </c>
      <c r="K131" s="719" t="e">
        <f t="shared" si="21"/>
        <v>#REF!</v>
      </c>
      <c r="L131" s="719" t="e">
        <f t="shared" si="21"/>
        <v>#REF!</v>
      </c>
      <c r="M131" s="719" t="e">
        <f t="shared" si="21"/>
        <v>#REF!</v>
      </c>
      <c r="N131" s="719" t="e">
        <f t="shared" si="21"/>
        <v>#REF!</v>
      </c>
      <c r="O131" s="719" t="e">
        <f t="shared" si="21"/>
        <v>#REF!</v>
      </c>
      <c r="P131" s="481"/>
      <c r="Q131" s="481"/>
      <c r="R131" s="481"/>
    </row>
    <row r="132" spans="1:23" hidden="1"/>
    <row r="133" spans="1:23" hidden="1">
      <c r="B133" s="726" t="s">
        <v>691</v>
      </c>
      <c r="C133" s="726"/>
    </row>
    <row r="134" spans="1:23" hidden="1">
      <c r="A134" s="515">
        <v>4</v>
      </c>
      <c r="B134" s="515" t="s">
        <v>655</v>
      </c>
    </row>
    <row r="135" spans="1:23" hidden="1">
      <c r="B135" s="515" t="s">
        <v>579</v>
      </c>
      <c r="F135" s="515" t="s">
        <v>645</v>
      </c>
      <c r="G135" s="515" t="s">
        <v>656</v>
      </c>
      <c r="H135" s="515" t="s">
        <v>646</v>
      </c>
      <c r="I135" s="515" t="s">
        <v>647</v>
      </c>
      <c r="J135" s="515" t="s">
        <v>657</v>
      </c>
      <c r="K135" s="515" t="s">
        <v>649</v>
      </c>
      <c r="L135" s="515" t="s">
        <v>658</v>
      </c>
      <c r="M135" s="515" t="s">
        <v>659</v>
      </c>
      <c r="N135" s="515" t="s">
        <v>692</v>
      </c>
      <c r="O135" s="515" t="s">
        <v>693</v>
      </c>
      <c r="P135" s="515" t="s">
        <v>694</v>
      </c>
      <c r="Q135" s="515" t="s">
        <v>695</v>
      </c>
      <c r="R135" s="515" t="s">
        <v>696</v>
      </c>
      <c r="S135" s="515" t="s">
        <v>697</v>
      </c>
      <c r="T135" s="515" t="s">
        <v>698</v>
      </c>
      <c r="U135" s="515" t="s">
        <v>699</v>
      </c>
      <c r="V135" s="515" t="s">
        <v>700</v>
      </c>
      <c r="W135" s="515" t="s">
        <v>701</v>
      </c>
    </row>
    <row r="136" spans="1:23" hidden="1"/>
    <row r="137" spans="1:23" hidden="1">
      <c r="B137" s="515" t="s">
        <v>583</v>
      </c>
      <c r="D137" s="727">
        <v>300</v>
      </c>
      <c r="E137" s="727">
        <v>350</v>
      </c>
      <c r="F137" s="515" t="s">
        <v>630</v>
      </c>
      <c r="G137" s="515" t="s">
        <v>702</v>
      </c>
      <c r="H137" s="515" t="s">
        <v>703</v>
      </c>
      <c r="I137" s="515" t="s">
        <v>704</v>
      </c>
      <c r="J137" s="515" t="s">
        <v>705</v>
      </c>
      <c r="K137" s="515" t="s">
        <v>706</v>
      </c>
      <c r="L137" s="515" t="s">
        <v>707</v>
      </c>
      <c r="M137" s="515" t="s">
        <v>708</v>
      </c>
      <c r="N137" s="515" t="s">
        <v>662</v>
      </c>
      <c r="O137" s="515" t="s">
        <v>663</v>
      </c>
      <c r="P137" s="515" t="s">
        <v>709</v>
      </c>
      <c r="Q137" s="515" t="s">
        <v>710</v>
      </c>
      <c r="R137" s="515" t="s">
        <v>711</v>
      </c>
      <c r="S137" s="515" t="s">
        <v>712</v>
      </c>
      <c r="T137" s="515" t="s">
        <v>713</v>
      </c>
      <c r="U137" s="515" t="s">
        <v>714</v>
      </c>
      <c r="V137" s="515" t="s">
        <v>715</v>
      </c>
      <c r="W137" s="515" t="s">
        <v>716</v>
      </c>
    </row>
    <row r="138" spans="1:23" hidden="1">
      <c r="D138" s="727"/>
      <c r="E138" s="727"/>
    </row>
    <row r="139" spans="1:23" hidden="1">
      <c r="A139" s="515">
        <v>1</v>
      </c>
      <c r="B139" s="515" t="s">
        <v>631</v>
      </c>
      <c r="D139" s="727">
        <f>1*1.4*E12</f>
        <v>253.53999999999996</v>
      </c>
      <c r="E139" s="727">
        <f>1*1.4*E12</f>
        <v>253.53999999999996</v>
      </c>
      <c r="F139" s="515">
        <f>1*1.4*E12</f>
        <v>253.53999999999996</v>
      </c>
      <c r="G139" s="515">
        <f>1*1.4*E12</f>
        <v>253.53999999999996</v>
      </c>
      <c r="H139" s="515">
        <f>1.1*1.6*E12</f>
        <v>318.73600000000005</v>
      </c>
      <c r="I139" s="515">
        <f>1.2*1.7*E12</f>
        <v>369.44400000000002</v>
      </c>
      <c r="J139" s="515">
        <f>1.3*1.8*E12</f>
        <v>423.77400000000006</v>
      </c>
      <c r="K139" s="515">
        <f>1.4*1.9*E12</f>
        <v>481.72599999999994</v>
      </c>
      <c r="L139" s="515">
        <f>1.5*2*E12</f>
        <v>543.29999999999995</v>
      </c>
      <c r="M139" s="515">
        <f>1.6*2*E12</f>
        <v>579.52</v>
      </c>
      <c r="N139" s="515">
        <f>1.7*2.2*E12</f>
        <v>677.31399999999996</v>
      </c>
      <c r="O139" s="515">
        <f>1.8*2.4*E12</f>
        <v>782.35199999999998</v>
      </c>
      <c r="P139" s="515">
        <f>1.9*2.5*E12</f>
        <v>860.22500000000002</v>
      </c>
      <c r="Q139" s="515">
        <f>2*2.6*E12</f>
        <v>941.72</v>
      </c>
      <c r="R139" s="515">
        <f>2.1*2.7*E12</f>
        <v>1026.8370000000002</v>
      </c>
      <c r="S139" s="515">
        <f>2.2*2.8*E12</f>
        <v>1115.576</v>
      </c>
      <c r="T139" s="515">
        <f>2.3*2.9*E12</f>
        <v>1207.9369999999999</v>
      </c>
      <c r="U139" s="515">
        <f>2.4*3*E12</f>
        <v>1303.9199999999998</v>
      </c>
      <c r="V139" s="515">
        <f>2.5*3.1*E12</f>
        <v>1403.5249999999999</v>
      </c>
      <c r="W139" s="515">
        <f>2.6*3.2*E12</f>
        <v>1506.752</v>
      </c>
    </row>
    <row r="140" spans="1:23" hidden="1">
      <c r="A140" s="515">
        <v>2</v>
      </c>
      <c r="B140" s="515" t="s">
        <v>641</v>
      </c>
      <c r="D140" s="727">
        <f>ROUND(1*1.4*P15/3*0.75,2)</f>
        <v>77.08</v>
      </c>
      <c r="E140" s="727">
        <f>ROUND(1*1.4*P15/3*0.75,2)</f>
        <v>77.08</v>
      </c>
      <c r="F140" s="515">
        <f>ROUND(1*1.4*P15/3*0.75,2)</f>
        <v>77.08</v>
      </c>
      <c r="G140" s="515">
        <f>ROUND(1*1.4*P15/3*0.75,2)</f>
        <v>77.08</v>
      </c>
      <c r="H140" s="515">
        <f>ROUND(1.1*1.6*P15/3*0.75,2)</f>
        <v>96.9</v>
      </c>
      <c r="I140" s="515">
        <f>ROUND(1.2*1.7*P15/3*0.75,2)</f>
        <v>112.31</v>
      </c>
      <c r="J140" s="515">
        <f>ROUND(1.3*1.8*P15/3*0.75,2)</f>
        <v>128.83000000000001</v>
      </c>
      <c r="K140" s="515">
        <f>ROUND(1.4*1.9*P15/3*0.75,2)</f>
        <v>146.44999999999999</v>
      </c>
      <c r="L140" s="515">
        <f>ROUND(1.5*2*P15/3*0.75,2)</f>
        <v>165.17</v>
      </c>
      <c r="M140" s="515">
        <f>ROUND(1.6*2.1*P15/3*0.75,2)</f>
        <v>184.98</v>
      </c>
      <c r="N140" s="515">
        <f>ROUND(2.3*1.7*P15/3*0.75,2)</f>
        <v>215.27</v>
      </c>
      <c r="O140" s="515">
        <f>ROUND(24*1.8*P15/3*0.75,2)</f>
        <v>2378.38</v>
      </c>
      <c r="P140" s="515">
        <f>ROUND(24*1.8*P15/3*0.75,2)</f>
        <v>2378.38</v>
      </c>
      <c r="Q140" s="515">
        <f>ROUND(24*1.8*P15/3*0.75,2)</f>
        <v>2378.38</v>
      </c>
      <c r="R140" s="515">
        <f>ROUND(24*1.8*P15/3*0.75,2)</f>
        <v>2378.38</v>
      </c>
      <c r="S140" s="515">
        <f>ROUND(24*1.8*P15/3*0.75,2)</f>
        <v>2378.38</v>
      </c>
      <c r="T140" s="515">
        <f>ROUND(24*1.8*P15/3*0.75,2)</f>
        <v>2378.38</v>
      </c>
      <c r="U140" s="515">
        <f>ROUND(24*1.8*P15/3*0.75,2)</f>
        <v>2378.38</v>
      </c>
      <c r="V140" s="515">
        <f>ROUND(24*1.8*P15/3*0.75,2)</f>
        <v>2378.38</v>
      </c>
      <c r="W140" s="515">
        <f>ROUND(24*1.8*P15/3*0.75,2)</f>
        <v>2378.38</v>
      </c>
    </row>
    <row r="141" spans="1:23" hidden="1">
      <c r="A141" s="515">
        <v>3</v>
      </c>
      <c r="B141" s="515" t="s">
        <v>634</v>
      </c>
      <c r="D141" s="727">
        <v>0</v>
      </c>
      <c r="E141" s="727">
        <v>0</v>
      </c>
      <c r="F141" s="515">
        <v>0</v>
      </c>
      <c r="G141" s="515">
        <v>0</v>
      </c>
      <c r="H141" s="515">
        <v>0</v>
      </c>
      <c r="I141" s="515">
        <v>0</v>
      </c>
      <c r="J141" s="515">
        <v>0</v>
      </c>
      <c r="K141" s="515">
        <v>0</v>
      </c>
      <c r="L141" s="515">
        <v>0</v>
      </c>
      <c r="M141" s="515">
        <v>0</v>
      </c>
      <c r="N141" s="515">
        <v>0</v>
      </c>
      <c r="O141" s="515">
        <v>0</v>
      </c>
      <c r="P141" s="515">
        <v>0</v>
      </c>
      <c r="Q141" s="515">
        <v>0</v>
      </c>
      <c r="R141" s="515">
        <v>0</v>
      </c>
      <c r="S141" s="515">
        <v>0</v>
      </c>
      <c r="T141" s="515">
        <v>0</v>
      </c>
      <c r="U141" s="515">
        <v>0</v>
      </c>
      <c r="V141" s="515">
        <v>0</v>
      </c>
      <c r="W141" s="515">
        <v>0</v>
      </c>
    </row>
    <row r="142" spans="1:23" hidden="1">
      <c r="B142" s="515" t="s">
        <v>664</v>
      </c>
      <c r="D142" s="727">
        <v>306</v>
      </c>
      <c r="E142" s="727">
        <v>360</v>
      </c>
      <c r="F142" s="515">
        <v>449</v>
      </c>
      <c r="G142" s="515">
        <v>528</v>
      </c>
      <c r="H142" s="515">
        <v>575</v>
      </c>
      <c r="I142" s="515">
        <v>673</v>
      </c>
      <c r="J142" s="515">
        <v>767</v>
      </c>
      <c r="K142" s="515">
        <v>880</v>
      </c>
      <c r="L142" s="515">
        <v>992</v>
      </c>
      <c r="M142" s="515">
        <v>1087</v>
      </c>
      <c r="N142" s="515">
        <v>1232</v>
      </c>
      <c r="O142" s="515">
        <v>1344</v>
      </c>
      <c r="P142" s="515">
        <v>1439</v>
      </c>
      <c r="Q142" s="515">
        <v>1584</v>
      </c>
      <c r="R142" s="515">
        <v>1758</v>
      </c>
      <c r="S142" s="515">
        <v>1903</v>
      </c>
      <c r="T142" s="515">
        <v>2143</v>
      </c>
      <c r="U142" s="515">
        <v>2272</v>
      </c>
      <c r="V142" s="515">
        <v>2478</v>
      </c>
      <c r="W142" s="515">
        <v>2638</v>
      </c>
    </row>
    <row r="143" spans="1:23" hidden="1">
      <c r="C143" s="515" t="s">
        <v>636</v>
      </c>
      <c r="D143" s="727">
        <f>(1*1.4*1/3*$F$10+D142)*$I$2</f>
        <v>81.753866666666681</v>
      </c>
      <c r="E143" s="727">
        <f>(1*1.4*1/3*$F$10+E142)*$I$2</f>
        <v>92.553866666666678</v>
      </c>
      <c r="F143" s="515">
        <f>(1*1.4*1/3*$F$10+F142)*$I$2</f>
        <v>110.35386666666666</v>
      </c>
      <c r="G143" s="515">
        <f>(1*1.4*1/3*$F$10+G142)*$I$2</f>
        <v>126.15386666666666</v>
      </c>
      <c r="H143" s="515">
        <f>(1.1*1.6*1/3*$F$10+H142)*$I$2</f>
        <v>140.83914666666666</v>
      </c>
      <c r="I143" s="515">
        <f>(1.2*1.7*1/3*$F$10+I142)*$I$2</f>
        <v>164.54992000000001</v>
      </c>
      <c r="J143" s="515">
        <f>(1.3*1.8*1/3*$F$10+J142)*$I$2</f>
        <v>187.75432000000001</v>
      </c>
      <c r="K143" s="515">
        <f>(1.4*1.9*1/3*$F$10+K142)*$I$2</f>
        <v>215.05234666666666</v>
      </c>
      <c r="L143" s="515">
        <f>(1.5*2*1/3*$F$10+L142)*$I$2</f>
        <v>242.44400000000002</v>
      </c>
      <c r="M143" s="515">
        <f>(1.5*2*1/3*$F$10+M142)*$I$2</f>
        <v>261.44400000000002</v>
      </c>
      <c r="N143" s="515">
        <v>0</v>
      </c>
      <c r="O143" s="515">
        <v>0</v>
      </c>
      <c r="P143" s="515">
        <v>0</v>
      </c>
      <c r="Q143" s="515">
        <v>0</v>
      </c>
      <c r="R143" s="515">
        <v>0</v>
      </c>
      <c r="S143" s="515">
        <v>0</v>
      </c>
      <c r="T143" s="515">
        <v>0</v>
      </c>
      <c r="U143" s="515">
        <v>0</v>
      </c>
      <c r="V143" s="515">
        <v>0</v>
      </c>
      <c r="W143" s="515">
        <v>0</v>
      </c>
    </row>
    <row r="144" spans="1:23" ht="16.5" hidden="1">
      <c r="C144" s="515" t="s">
        <v>42</v>
      </c>
      <c r="D144" s="727">
        <f>ROUND(SUM(D139:D143),2)</f>
        <v>718.37</v>
      </c>
      <c r="E144" s="727">
        <f t="shared" ref="E144:J144" si="22">ROUND(SUM(E139:E143),2)</f>
        <v>783.17</v>
      </c>
      <c r="F144" s="728">
        <f t="shared" si="22"/>
        <v>889.97</v>
      </c>
      <c r="G144" s="728">
        <f t="shared" si="22"/>
        <v>984.77</v>
      </c>
      <c r="H144" s="728">
        <f t="shared" si="22"/>
        <v>1131.48</v>
      </c>
      <c r="I144" s="728">
        <f t="shared" si="22"/>
        <v>1319.3</v>
      </c>
      <c r="J144" s="728">
        <f t="shared" si="22"/>
        <v>1507.36</v>
      </c>
      <c r="K144" s="728">
        <f>ROUND(SUM(K139:K143),2)</f>
        <v>1723.23</v>
      </c>
      <c r="L144" s="728">
        <f>ROUND(SUM(L139:L143),2)</f>
        <v>1942.91</v>
      </c>
      <c r="M144" s="728">
        <f>ROUND(SUM(M139:M143),2)</f>
        <v>2112.94</v>
      </c>
      <c r="N144" s="728">
        <f>ROUND(SUM(N139:N143),2)</f>
        <v>2124.58</v>
      </c>
      <c r="O144" s="728">
        <f>ROUND(SUM(O139:O143),2)</f>
        <v>4504.7299999999996</v>
      </c>
      <c r="P144" s="728">
        <f t="shared" ref="P144:W144" si="23">ROUND(SUM(P139:P143),2)</f>
        <v>4677.6099999999997</v>
      </c>
      <c r="Q144" s="728">
        <f t="shared" si="23"/>
        <v>4904.1000000000004</v>
      </c>
      <c r="R144" s="728">
        <f t="shared" si="23"/>
        <v>5163.22</v>
      </c>
      <c r="S144" s="728">
        <f t="shared" si="23"/>
        <v>5396.96</v>
      </c>
      <c r="T144" s="728">
        <f t="shared" si="23"/>
        <v>5729.32</v>
      </c>
      <c r="U144" s="728">
        <f t="shared" si="23"/>
        <v>5954.3</v>
      </c>
      <c r="V144" s="728">
        <f t="shared" si="23"/>
        <v>6259.91</v>
      </c>
      <c r="W144" s="728">
        <f t="shared" si="23"/>
        <v>6523.13</v>
      </c>
    </row>
  </sheetData>
  <mergeCells count="74">
    <mergeCell ref="B114:C115"/>
    <mergeCell ref="C121:D121"/>
    <mergeCell ref="C122:P122"/>
    <mergeCell ref="D123:G123"/>
    <mergeCell ref="H123:J123"/>
    <mergeCell ref="K123:M123"/>
    <mergeCell ref="B100:C100"/>
    <mergeCell ref="B103:C103"/>
    <mergeCell ref="B104:O104"/>
    <mergeCell ref="D105:G105"/>
    <mergeCell ref="H105:J105"/>
    <mergeCell ref="K105:M105"/>
    <mergeCell ref="B99:C99"/>
    <mergeCell ref="B91:C92"/>
    <mergeCell ref="D91:D92"/>
    <mergeCell ref="E91:E92"/>
    <mergeCell ref="F91:F92"/>
    <mergeCell ref="G91:G92"/>
    <mergeCell ref="H91:H92"/>
    <mergeCell ref="M78:M79"/>
    <mergeCell ref="N78:N79"/>
    <mergeCell ref="O78:O79"/>
    <mergeCell ref="I91:I92"/>
    <mergeCell ref="J91:J92"/>
    <mergeCell ref="K91:K92"/>
    <mergeCell ref="L91:L92"/>
    <mergeCell ref="M91:M92"/>
    <mergeCell ref="M65:M66"/>
    <mergeCell ref="B72:C72"/>
    <mergeCell ref="B85:C85"/>
    <mergeCell ref="B89:C89"/>
    <mergeCell ref="B90:L90"/>
    <mergeCell ref="B76:C76"/>
    <mergeCell ref="B77:L77"/>
    <mergeCell ref="B78:C79"/>
    <mergeCell ref="D78:F79"/>
    <mergeCell ref="G78:G79"/>
    <mergeCell ref="H78:H79"/>
    <mergeCell ref="I78:I79"/>
    <mergeCell ref="J78:J79"/>
    <mergeCell ref="K78:K79"/>
    <mergeCell ref="L78:L79"/>
    <mergeCell ref="B73:C73"/>
    <mergeCell ref="H65:H66"/>
    <mergeCell ref="I65:I66"/>
    <mergeCell ref="B56:C56"/>
    <mergeCell ref="B57:C57"/>
    <mergeCell ref="B58:C58"/>
    <mergeCell ref="B63:C63"/>
    <mergeCell ref="B64:L64"/>
    <mergeCell ref="J65:J66"/>
    <mergeCell ref="K65:K66"/>
    <mergeCell ref="L65:L66"/>
    <mergeCell ref="B65:C66"/>
    <mergeCell ref="D65:F66"/>
    <mergeCell ref="G65:G66"/>
    <mergeCell ref="Q25:R26"/>
    <mergeCell ref="B33:C33"/>
    <mergeCell ref="B34:C34"/>
    <mergeCell ref="B35:C35"/>
    <mergeCell ref="B48:P48"/>
    <mergeCell ref="B49:C50"/>
    <mergeCell ref="D49:I50"/>
    <mergeCell ref="J49:L50"/>
    <mergeCell ref="M49:P50"/>
    <mergeCell ref="Q49:T50"/>
    <mergeCell ref="B1:O1"/>
    <mergeCell ref="G8:H8"/>
    <mergeCell ref="B24:P24"/>
    <mergeCell ref="B25:C26"/>
    <mergeCell ref="D25:I26"/>
    <mergeCell ref="J25:L26"/>
    <mergeCell ref="M25:P26"/>
    <mergeCell ref="F2:H2"/>
  </mergeCells>
  <printOptions horizontalCentered="1"/>
  <pageMargins left="0.25" right="0.25" top="0.75" bottom="0.75" header="0.3" footer="0.3"/>
  <pageSetup paperSize="9" scale="82" orientation="landscape" r:id="rId1"/>
  <headerFooter alignWithMargins="0"/>
  <rowBreaks count="4" manualBreakCount="4">
    <brk id="16" max="15" man="1"/>
    <brk id="39" max="15" man="1"/>
    <brk id="62" max="16383" man="1"/>
    <brk id="88" max="16383" man="1"/>
  </rowBreaks>
  <colBreaks count="1" manualBreakCount="1">
    <brk id="16" max="1048575" man="1"/>
  </col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0000"/>
  </sheetPr>
  <dimension ref="A1:W144"/>
  <sheetViews>
    <sheetView view="pageBreakPreview" topLeftCell="A52" zoomScale="85" zoomScaleSheetLayoutView="85" workbookViewId="0">
      <selection activeCell="D61" sqref="D61"/>
    </sheetView>
  </sheetViews>
  <sheetFormatPr defaultRowHeight="15"/>
  <cols>
    <col min="1" max="1" width="2.7109375" style="515" customWidth="1"/>
    <col min="2" max="2" width="3.140625" style="515" customWidth="1"/>
    <col min="3" max="3" width="27" style="515" customWidth="1"/>
    <col min="4" max="4" width="9.5703125" style="515" customWidth="1"/>
    <col min="5" max="5" width="10.28515625" style="515" customWidth="1"/>
    <col min="6" max="6" width="10.5703125" style="515" customWidth="1"/>
    <col min="7" max="13" width="10.7109375" style="515" customWidth="1"/>
    <col min="14" max="14" width="10.28515625" style="515" customWidth="1"/>
    <col min="15" max="15" width="9.85546875" style="515" customWidth="1"/>
    <col min="16" max="16" width="9.5703125" style="515" customWidth="1"/>
    <col min="17" max="18" width="9.28515625" style="515" hidden="1" customWidth="1"/>
    <col min="19" max="19" width="10.140625" style="515" hidden="1" customWidth="1"/>
    <col min="20" max="20" width="12.85546875" style="515" hidden="1" customWidth="1"/>
    <col min="21" max="21" width="11.42578125" style="515" bestFit="1" customWidth="1"/>
    <col min="22" max="23" width="9.28515625" style="515" bestFit="1" customWidth="1"/>
    <col min="24" max="256" width="9.140625" style="515"/>
    <col min="257" max="257" width="2.7109375" style="515" customWidth="1"/>
    <col min="258" max="258" width="3.140625" style="515" customWidth="1"/>
    <col min="259" max="259" width="27" style="515" customWidth="1"/>
    <col min="260" max="260" width="9.5703125" style="515" customWidth="1"/>
    <col min="261" max="261" width="10.28515625" style="515" customWidth="1"/>
    <col min="262" max="262" width="10.5703125" style="515" customWidth="1"/>
    <col min="263" max="269" width="10.7109375" style="515" customWidth="1"/>
    <col min="270" max="270" width="10.28515625" style="515" customWidth="1"/>
    <col min="271" max="271" width="9.85546875" style="515" customWidth="1"/>
    <col min="272" max="272" width="9.5703125" style="515" customWidth="1"/>
    <col min="273" max="274" width="9.28515625" style="515" customWidth="1"/>
    <col min="275" max="275" width="10.140625" style="515" customWidth="1"/>
    <col min="276" max="276" width="12.7109375" style="515" bestFit="1" customWidth="1"/>
    <col min="277" max="277" width="10.42578125" style="515" bestFit="1" customWidth="1"/>
    <col min="278" max="512" width="9.140625" style="515"/>
    <col min="513" max="513" width="2.7109375" style="515" customWidth="1"/>
    <col min="514" max="514" width="3.140625" style="515" customWidth="1"/>
    <col min="515" max="515" width="27" style="515" customWidth="1"/>
    <col min="516" max="516" width="9.5703125" style="515" customWidth="1"/>
    <col min="517" max="517" width="10.28515625" style="515" customWidth="1"/>
    <col min="518" max="518" width="10.5703125" style="515" customWidth="1"/>
    <col min="519" max="525" width="10.7109375" style="515" customWidth="1"/>
    <col min="526" max="526" width="10.28515625" style="515" customWidth="1"/>
    <col min="527" max="527" width="9.85546875" style="515" customWidth="1"/>
    <col min="528" max="528" width="9.5703125" style="515" customWidth="1"/>
    <col min="529" max="530" width="9.28515625" style="515" customWidth="1"/>
    <col min="531" max="531" width="10.140625" style="515" customWidth="1"/>
    <col min="532" max="532" width="12.7109375" style="515" bestFit="1" customWidth="1"/>
    <col min="533" max="533" width="10.42578125" style="515" bestFit="1" customWidth="1"/>
    <col min="534" max="768" width="9.140625" style="515"/>
    <col min="769" max="769" width="2.7109375" style="515" customWidth="1"/>
    <col min="770" max="770" width="3.140625" style="515" customWidth="1"/>
    <col min="771" max="771" width="27" style="515" customWidth="1"/>
    <col min="772" max="772" width="9.5703125" style="515" customWidth="1"/>
    <col min="773" max="773" width="10.28515625" style="515" customWidth="1"/>
    <col min="774" max="774" width="10.5703125" style="515" customWidth="1"/>
    <col min="775" max="781" width="10.7109375" style="515" customWidth="1"/>
    <col min="782" max="782" width="10.28515625" style="515" customWidth="1"/>
    <col min="783" max="783" width="9.85546875" style="515" customWidth="1"/>
    <col min="784" max="784" width="9.5703125" style="515" customWidth="1"/>
    <col min="785" max="786" width="9.28515625" style="515" customWidth="1"/>
    <col min="787" max="787" width="10.140625" style="515" customWidth="1"/>
    <col min="788" max="788" width="12.7109375" style="515" bestFit="1" customWidth="1"/>
    <col min="789" max="789" width="10.42578125" style="515" bestFit="1" customWidth="1"/>
    <col min="790" max="1024" width="9.140625" style="515"/>
    <col min="1025" max="1025" width="2.7109375" style="515" customWidth="1"/>
    <col min="1026" max="1026" width="3.140625" style="515" customWidth="1"/>
    <col min="1027" max="1027" width="27" style="515" customWidth="1"/>
    <col min="1028" max="1028" width="9.5703125" style="515" customWidth="1"/>
    <col min="1029" max="1029" width="10.28515625" style="515" customWidth="1"/>
    <col min="1030" max="1030" width="10.5703125" style="515" customWidth="1"/>
    <col min="1031" max="1037" width="10.7109375" style="515" customWidth="1"/>
    <col min="1038" max="1038" width="10.28515625" style="515" customWidth="1"/>
    <col min="1039" max="1039" width="9.85546875" style="515" customWidth="1"/>
    <col min="1040" max="1040" width="9.5703125" style="515" customWidth="1"/>
    <col min="1041" max="1042" width="9.28515625" style="515" customWidth="1"/>
    <col min="1043" max="1043" width="10.140625" style="515" customWidth="1"/>
    <col min="1044" max="1044" width="12.7109375" style="515" bestFit="1" customWidth="1"/>
    <col min="1045" max="1045" width="10.42578125" style="515" bestFit="1" customWidth="1"/>
    <col min="1046" max="1280" width="9.140625" style="515"/>
    <col min="1281" max="1281" width="2.7109375" style="515" customWidth="1"/>
    <col min="1282" max="1282" width="3.140625" style="515" customWidth="1"/>
    <col min="1283" max="1283" width="27" style="515" customWidth="1"/>
    <col min="1284" max="1284" width="9.5703125" style="515" customWidth="1"/>
    <col min="1285" max="1285" width="10.28515625" style="515" customWidth="1"/>
    <col min="1286" max="1286" width="10.5703125" style="515" customWidth="1"/>
    <col min="1287" max="1293" width="10.7109375" style="515" customWidth="1"/>
    <col min="1294" max="1294" width="10.28515625" style="515" customWidth="1"/>
    <col min="1295" max="1295" width="9.85546875" style="515" customWidth="1"/>
    <col min="1296" max="1296" width="9.5703125" style="515" customWidth="1"/>
    <col min="1297" max="1298" width="9.28515625" style="515" customWidth="1"/>
    <col min="1299" max="1299" width="10.140625" style="515" customWidth="1"/>
    <col min="1300" max="1300" width="12.7109375" style="515" bestFit="1" customWidth="1"/>
    <col min="1301" max="1301" width="10.42578125" style="515" bestFit="1" customWidth="1"/>
    <col min="1302" max="1536" width="9.140625" style="515"/>
    <col min="1537" max="1537" width="2.7109375" style="515" customWidth="1"/>
    <col min="1538" max="1538" width="3.140625" style="515" customWidth="1"/>
    <col min="1539" max="1539" width="27" style="515" customWidth="1"/>
    <col min="1540" max="1540" width="9.5703125" style="515" customWidth="1"/>
    <col min="1541" max="1541" width="10.28515625" style="515" customWidth="1"/>
    <col min="1542" max="1542" width="10.5703125" style="515" customWidth="1"/>
    <col min="1543" max="1549" width="10.7109375" style="515" customWidth="1"/>
    <col min="1550" max="1550" width="10.28515625" style="515" customWidth="1"/>
    <col min="1551" max="1551" width="9.85546875" style="515" customWidth="1"/>
    <col min="1552" max="1552" width="9.5703125" style="515" customWidth="1"/>
    <col min="1553" max="1554" width="9.28515625" style="515" customWidth="1"/>
    <col min="1555" max="1555" width="10.140625" style="515" customWidth="1"/>
    <col min="1556" max="1556" width="12.7109375" style="515" bestFit="1" customWidth="1"/>
    <col min="1557" max="1557" width="10.42578125" style="515" bestFit="1" customWidth="1"/>
    <col min="1558" max="1792" width="9.140625" style="515"/>
    <col min="1793" max="1793" width="2.7109375" style="515" customWidth="1"/>
    <col min="1794" max="1794" width="3.140625" style="515" customWidth="1"/>
    <col min="1795" max="1795" width="27" style="515" customWidth="1"/>
    <col min="1796" max="1796" width="9.5703125" style="515" customWidth="1"/>
    <col min="1797" max="1797" width="10.28515625" style="515" customWidth="1"/>
    <col min="1798" max="1798" width="10.5703125" style="515" customWidth="1"/>
    <col min="1799" max="1805" width="10.7109375" style="515" customWidth="1"/>
    <col min="1806" max="1806" width="10.28515625" style="515" customWidth="1"/>
    <col min="1807" max="1807" width="9.85546875" style="515" customWidth="1"/>
    <col min="1808" max="1808" width="9.5703125" style="515" customWidth="1"/>
    <col min="1809" max="1810" width="9.28515625" style="515" customWidth="1"/>
    <col min="1811" max="1811" width="10.140625" style="515" customWidth="1"/>
    <col min="1812" max="1812" width="12.7109375" style="515" bestFit="1" customWidth="1"/>
    <col min="1813" max="1813" width="10.42578125" style="515" bestFit="1" customWidth="1"/>
    <col min="1814" max="2048" width="9.140625" style="515"/>
    <col min="2049" max="2049" width="2.7109375" style="515" customWidth="1"/>
    <col min="2050" max="2050" width="3.140625" style="515" customWidth="1"/>
    <col min="2051" max="2051" width="27" style="515" customWidth="1"/>
    <col min="2052" max="2052" width="9.5703125" style="515" customWidth="1"/>
    <col min="2053" max="2053" width="10.28515625" style="515" customWidth="1"/>
    <col min="2054" max="2054" width="10.5703125" style="515" customWidth="1"/>
    <col min="2055" max="2061" width="10.7109375" style="515" customWidth="1"/>
    <col min="2062" max="2062" width="10.28515625" style="515" customWidth="1"/>
    <col min="2063" max="2063" width="9.85546875" style="515" customWidth="1"/>
    <col min="2064" max="2064" width="9.5703125" style="515" customWidth="1"/>
    <col min="2065" max="2066" width="9.28515625" style="515" customWidth="1"/>
    <col min="2067" max="2067" width="10.140625" style="515" customWidth="1"/>
    <col min="2068" max="2068" width="12.7109375" style="515" bestFit="1" customWidth="1"/>
    <col min="2069" max="2069" width="10.42578125" style="515" bestFit="1" customWidth="1"/>
    <col min="2070" max="2304" width="9.140625" style="515"/>
    <col min="2305" max="2305" width="2.7109375" style="515" customWidth="1"/>
    <col min="2306" max="2306" width="3.140625" style="515" customWidth="1"/>
    <col min="2307" max="2307" width="27" style="515" customWidth="1"/>
    <col min="2308" max="2308" width="9.5703125" style="515" customWidth="1"/>
    <col min="2309" max="2309" width="10.28515625" style="515" customWidth="1"/>
    <col min="2310" max="2310" width="10.5703125" style="515" customWidth="1"/>
    <col min="2311" max="2317" width="10.7109375" style="515" customWidth="1"/>
    <col min="2318" max="2318" width="10.28515625" style="515" customWidth="1"/>
    <col min="2319" max="2319" width="9.85546875" style="515" customWidth="1"/>
    <col min="2320" max="2320" width="9.5703125" style="515" customWidth="1"/>
    <col min="2321" max="2322" width="9.28515625" style="515" customWidth="1"/>
    <col min="2323" max="2323" width="10.140625" style="515" customWidth="1"/>
    <col min="2324" max="2324" width="12.7109375" style="515" bestFit="1" customWidth="1"/>
    <col min="2325" max="2325" width="10.42578125" style="515" bestFit="1" customWidth="1"/>
    <col min="2326" max="2560" width="9.140625" style="515"/>
    <col min="2561" max="2561" width="2.7109375" style="515" customWidth="1"/>
    <col min="2562" max="2562" width="3.140625" style="515" customWidth="1"/>
    <col min="2563" max="2563" width="27" style="515" customWidth="1"/>
    <col min="2564" max="2564" width="9.5703125" style="515" customWidth="1"/>
    <col min="2565" max="2565" width="10.28515625" style="515" customWidth="1"/>
    <col min="2566" max="2566" width="10.5703125" style="515" customWidth="1"/>
    <col min="2567" max="2573" width="10.7109375" style="515" customWidth="1"/>
    <col min="2574" max="2574" width="10.28515625" style="515" customWidth="1"/>
    <col min="2575" max="2575" width="9.85546875" style="515" customWidth="1"/>
    <col min="2576" max="2576" width="9.5703125" style="515" customWidth="1"/>
    <col min="2577" max="2578" width="9.28515625" style="515" customWidth="1"/>
    <col min="2579" max="2579" width="10.140625" style="515" customWidth="1"/>
    <col min="2580" max="2580" width="12.7109375" style="515" bestFit="1" customWidth="1"/>
    <col min="2581" max="2581" width="10.42578125" style="515" bestFit="1" customWidth="1"/>
    <col min="2582" max="2816" width="9.140625" style="515"/>
    <col min="2817" max="2817" width="2.7109375" style="515" customWidth="1"/>
    <col min="2818" max="2818" width="3.140625" style="515" customWidth="1"/>
    <col min="2819" max="2819" width="27" style="515" customWidth="1"/>
    <col min="2820" max="2820" width="9.5703125" style="515" customWidth="1"/>
    <col min="2821" max="2821" width="10.28515625" style="515" customWidth="1"/>
    <col min="2822" max="2822" width="10.5703125" style="515" customWidth="1"/>
    <col min="2823" max="2829" width="10.7109375" style="515" customWidth="1"/>
    <col min="2830" max="2830" width="10.28515625" style="515" customWidth="1"/>
    <col min="2831" max="2831" width="9.85546875" style="515" customWidth="1"/>
    <col min="2832" max="2832" width="9.5703125" style="515" customWidth="1"/>
    <col min="2833" max="2834" width="9.28515625" style="515" customWidth="1"/>
    <col min="2835" max="2835" width="10.140625" style="515" customWidth="1"/>
    <col min="2836" max="2836" width="12.7109375" style="515" bestFit="1" customWidth="1"/>
    <col min="2837" max="2837" width="10.42578125" style="515" bestFit="1" customWidth="1"/>
    <col min="2838" max="3072" width="9.140625" style="515"/>
    <col min="3073" max="3073" width="2.7109375" style="515" customWidth="1"/>
    <col min="3074" max="3074" width="3.140625" style="515" customWidth="1"/>
    <col min="3075" max="3075" width="27" style="515" customWidth="1"/>
    <col min="3076" max="3076" width="9.5703125" style="515" customWidth="1"/>
    <col min="3077" max="3077" width="10.28515625" style="515" customWidth="1"/>
    <col min="3078" max="3078" width="10.5703125" style="515" customWidth="1"/>
    <col min="3079" max="3085" width="10.7109375" style="515" customWidth="1"/>
    <col min="3086" max="3086" width="10.28515625" style="515" customWidth="1"/>
    <col min="3087" max="3087" width="9.85546875" style="515" customWidth="1"/>
    <col min="3088" max="3088" width="9.5703125" style="515" customWidth="1"/>
    <col min="3089" max="3090" width="9.28515625" style="515" customWidth="1"/>
    <col min="3091" max="3091" width="10.140625" style="515" customWidth="1"/>
    <col min="3092" max="3092" width="12.7109375" style="515" bestFit="1" customWidth="1"/>
    <col min="3093" max="3093" width="10.42578125" style="515" bestFit="1" customWidth="1"/>
    <col min="3094" max="3328" width="9.140625" style="515"/>
    <col min="3329" max="3329" width="2.7109375" style="515" customWidth="1"/>
    <col min="3330" max="3330" width="3.140625" style="515" customWidth="1"/>
    <col min="3331" max="3331" width="27" style="515" customWidth="1"/>
    <col min="3332" max="3332" width="9.5703125" style="515" customWidth="1"/>
    <col min="3333" max="3333" width="10.28515625" style="515" customWidth="1"/>
    <col min="3334" max="3334" width="10.5703125" style="515" customWidth="1"/>
    <col min="3335" max="3341" width="10.7109375" style="515" customWidth="1"/>
    <col min="3342" max="3342" width="10.28515625" style="515" customWidth="1"/>
    <col min="3343" max="3343" width="9.85546875" style="515" customWidth="1"/>
    <col min="3344" max="3344" width="9.5703125" style="515" customWidth="1"/>
    <col min="3345" max="3346" width="9.28515625" style="515" customWidth="1"/>
    <col min="3347" max="3347" width="10.140625" style="515" customWidth="1"/>
    <col min="3348" max="3348" width="12.7109375" style="515" bestFit="1" customWidth="1"/>
    <col min="3349" max="3349" width="10.42578125" style="515" bestFit="1" customWidth="1"/>
    <col min="3350" max="3584" width="9.140625" style="515"/>
    <col min="3585" max="3585" width="2.7109375" style="515" customWidth="1"/>
    <col min="3586" max="3586" width="3.140625" style="515" customWidth="1"/>
    <col min="3587" max="3587" width="27" style="515" customWidth="1"/>
    <col min="3588" max="3588" width="9.5703125" style="515" customWidth="1"/>
    <col min="3589" max="3589" width="10.28515625" style="515" customWidth="1"/>
    <col min="3590" max="3590" width="10.5703125" style="515" customWidth="1"/>
    <col min="3591" max="3597" width="10.7109375" style="515" customWidth="1"/>
    <col min="3598" max="3598" width="10.28515625" style="515" customWidth="1"/>
    <col min="3599" max="3599" width="9.85546875" style="515" customWidth="1"/>
    <col min="3600" max="3600" width="9.5703125" style="515" customWidth="1"/>
    <col min="3601" max="3602" width="9.28515625" style="515" customWidth="1"/>
    <col min="3603" max="3603" width="10.140625" style="515" customWidth="1"/>
    <col min="3604" max="3604" width="12.7109375" style="515" bestFit="1" customWidth="1"/>
    <col min="3605" max="3605" width="10.42578125" style="515" bestFit="1" customWidth="1"/>
    <col min="3606" max="3840" width="9.140625" style="515"/>
    <col min="3841" max="3841" width="2.7109375" style="515" customWidth="1"/>
    <col min="3842" max="3842" width="3.140625" style="515" customWidth="1"/>
    <col min="3843" max="3843" width="27" style="515" customWidth="1"/>
    <col min="3844" max="3844" width="9.5703125" style="515" customWidth="1"/>
    <col min="3845" max="3845" width="10.28515625" style="515" customWidth="1"/>
    <col min="3846" max="3846" width="10.5703125" style="515" customWidth="1"/>
    <col min="3847" max="3853" width="10.7109375" style="515" customWidth="1"/>
    <col min="3854" max="3854" width="10.28515625" style="515" customWidth="1"/>
    <col min="3855" max="3855" width="9.85546875" style="515" customWidth="1"/>
    <col min="3856" max="3856" width="9.5703125" style="515" customWidth="1"/>
    <col min="3857" max="3858" width="9.28515625" style="515" customWidth="1"/>
    <col min="3859" max="3859" width="10.140625" style="515" customWidth="1"/>
    <col min="3860" max="3860" width="12.7109375" style="515" bestFit="1" customWidth="1"/>
    <col min="3861" max="3861" width="10.42578125" style="515" bestFit="1" customWidth="1"/>
    <col min="3862" max="4096" width="9.140625" style="515"/>
    <col min="4097" max="4097" width="2.7109375" style="515" customWidth="1"/>
    <col min="4098" max="4098" width="3.140625" style="515" customWidth="1"/>
    <col min="4099" max="4099" width="27" style="515" customWidth="1"/>
    <col min="4100" max="4100" width="9.5703125" style="515" customWidth="1"/>
    <col min="4101" max="4101" width="10.28515625" style="515" customWidth="1"/>
    <col min="4102" max="4102" width="10.5703125" style="515" customWidth="1"/>
    <col min="4103" max="4109" width="10.7109375" style="515" customWidth="1"/>
    <col min="4110" max="4110" width="10.28515625" style="515" customWidth="1"/>
    <col min="4111" max="4111" width="9.85546875" style="515" customWidth="1"/>
    <col min="4112" max="4112" width="9.5703125" style="515" customWidth="1"/>
    <col min="4113" max="4114" width="9.28515625" style="515" customWidth="1"/>
    <col min="4115" max="4115" width="10.140625" style="515" customWidth="1"/>
    <col min="4116" max="4116" width="12.7109375" style="515" bestFit="1" customWidth="1"/>
    <col min="4117" max="4117" width="10.42578125" style="515" bestFit="1" customWidth="1"/>
    <col min="4118" max="4352" width="9.140625" style="515"/>
    <col min="4353" max="4353" width="2.7109375" style="515" customWidth="1"/>
    <col min="4354" max="4354" width="3.140625" style="515" customWidth="1"/>
    <col min="4355" max="4355" width="27" style="515" customWidth="1"/>
    <col min="4356" max="4356" width="9.5703125" style="515" customWidth="1"/>
    <col min="4357" max="4357" width="10.28515625" style="515" customWidth="1"/>
    <col min="4358" max="4358" width="10.5703125" style="515" customWidth="1"/>
    <col min="4359" max="4365" width="10.7109375" style="515" customWidth="1"/>
    <col min="4366" max="4366" width="10.28515625" style="515" customWidth="1"/>
    <col min="4367" max="4367" width="9.85546875" style="515" customWidth="1"/>
    <col min="4368" max="4368" width="9.5703125" style="515" customWidth="1"/>
    <col min="4369" max="4370" width="9.28515625" style="515" customWidth="1"/>
    <col min="4371" max="4371" width="10.140625" style="515" customWidth="1"/>
    <col min="4372" max="4372" width="12.7109375" style="515" bestFit="1" customWidth="1"/>
    <col min="4373" max="4373" width="10.42578125" style="515" bestFit="1" customWidth="1"/>
    <col min="4374" max="4608" width="9.140625" style="515"/>
    <col min="4609" max="4609" width="2.7109375" style="515" customWidth="1"/>
    <col min="4610" max="4610" width="3.140625" style="515" customWidth="1"/>
    <col min="4611" max="4611" width="27" style="515" customWidth="1"/>
    <col min="4612" max="4612" width="9.5703125" style="515" customWidth="1"/>
    <col min="4613" max="4613" width="10.28515625" style="515" customWidth="1"/>
    <col min="4614" max="4614" width="10.5703125" style="515" customWidth="1"/>
    <col min="4615" max="4621" width="10.7109375" style="515" customWidth="1"/>
    <col min="4622" max="4622" width="10.28515625" style="515" customWidth="1"/>
    <col min="4623" max="4623" width="9.85546875" style="515" customWidth="1"/>
    <col min="4624" max="4624" width="9.5703125" style="515" customWidth="1"/>
    <col min="4625" max="4626" width="9.28515625" style="515" customWidth="1"/>
    <col min="4627" max="4627" width="10.140625" style="515" customWidth="1"/>
    <col min="4628" max="4628" width="12.7109375" style="515" bestFit="1" customWidth="1"/>
    <col min="4629" max="4629" width="10.42578125" style="515" bestFit="1" customWidth="1"/>
    <col min="4630" max="4864" width="9.140625" style="515"/>
    <col min="4865" max="4865" width="2.7109375" style="515" customWidth="1"/>
    <col min="4866" max="4866" width="3.140625" style="515" customWidth="1"/>
    <col min="4867" max="4867" width="27" style="515" customWidth="1"/>
    <col min="4868" max="4868" width="9.5703125" style="515" customWidth="1"/>
    <col min="4869" max="4869" width="10.28515625" style="515" customWidth="1"/>
    <col min="4870" max="4870" width="10.5703125" style="515" customWidth="1"/>
    <col min="4871" max="4877" width="10.7109375" style="515" customWidth="1"/>
    <col min="4878" max="4878" width="10.28515625" style="515" customWidth="1"/>
    <col min="4879" max="4879" width="9.85546875" style="515" customWidth="1"/>
    <col min="4880" max="4880" width="9.5703125" style="515" customWidth="1"/>
    <col min="4881" max="4882" width="9.28515625" style="515" customWidth="1"/>
    <col min="4883" max="4883" width="10.140625" style="515" customWidth="1"/>
    <col min="4884" max="4884" width="12.7109375" style="515" bestFit="1" customWidth="1"/>
    <col min="4885" max="4885" width="10.42578125" style="515" bestFit="1" customWidth="1"/>
    <col min="4886" max="5120" width="9.140625" style="515"/>
    <col min="5121" max="5121" width="2.7109375" style="515" customWidth="1"/>
    <col min="5122" max="5122" width="3.140625" style="515" customWidth="1"/>
    <col min="5123" max="5123" width="27" style="515" customWidth="1"/>
    <col min="5124" max="5124" width="9.5703125" style="515" customWidth="1"/>
    <col min="5125" max="5125" width="10.28515625" style="515" customWidth="1"/>
    <col min="5126" max="5126" width="10.5703125" style="515" customWidth="1"/>
    <col min="5127" max="5133" width="10.7109375" style="515" customWidth="1"/>
    <col min="5134" max="5134" width="10.28515625" style="515" customWidth="1"/>
    <col min="5135" max="5135" width="9.85546875" style="515" customWidth="1"/>
    <col min="5136" max="5136" width="9.5703125" style="515" customWidth="1"/>
    <col min="5137" max="5138" width="9.28515625" style="515" customWidth="1"/>
    <col min="5139" max="5139" width="10.140625" style="515" customWidth="1"/>
    <col min="5140" max="5140" width="12.7109375" style="515" bestFit="1" customWidth="1"/>
    <col min="5141" max="5141" width="10.42578125" style="515" bestFit="1" customWidth="1"/>
    <col min="5142" max="5376" width="9.140625" style="515"/>
    <col min="5377" max="5377" width="2.7109375" style="515" customWidth="1"/>
    <col min="5378" max="5378" width="3.140625" style="515" customWidth="1"/>
    <col min="5379" max="5379" width="27" style="515" customWidth="1"/>
    <col min="5380" max="5380" width="9.5703125" style="515" customWidth="1"/>
    <col min="5381" max="5381" width="10.28515625" style="515" customWidth="1"/>
    <col min="5382" max="5382" width="10.5703125" style="515" customWidth="1"/>
    <col min="5383" max="5389" width="10.7109375" style="515" customWidth="1"/>
    <col min="5390" max="5390" width="10.28515625" style="515" customWidth="1"/>
    <col min="5391" max="5391" width="9.85546875" style="515" customWidth="1"/>
    <col min="5392" max="5392" width="9.5703125" style="515" customWidth="1"/>
    <col min="5393" max="5394" width="9.28515625" style="515" customWidth="1"/>
    <col min="5395" max="5395" width="10.140625" style="515" customWidth="1"/>
    <col min="5396" max="5396" width="12.7109375" style="515" bestFit="1" customWidth="1"/>
    <col min="5397" max="5397" width="10.42578125" style="515" bestFit="1" customWidth="1"/>
    <col min="5398" max="5632" width="9.140625" style="515"/>
    <col min="5633" max="5633" width="2.7109375" style="515" customWidth="1"/>
    <col min="5634" max="5634" width="3.140625" style="515" customWidth="1"/>
    <col min="5635" max="5635" width="27" style="515" customWidth="1"/>
    <col min="5636" max="5636" width="9.5703125" style="515" customWidth="1"/>
    <col min="5637" max="5637" width="10.28515625" style="515" customWidth="1"/>
    <col min="5638" max="5638" width="10.5703125" style="515" customWidth="1"/>
    <col min="5639" max="5645" width="10.7109375" style="515" customWidth="1"/>
    <col min="5646" max="5646" width="10.28515625" style="515" customWidth="1"/>
    <col min="5647" max="5647" width="9.85546875" style="515" customWidth="1"/>
    <col min="5648" max="5648" width="9.5703125" style="515" customWidth="1"/>
    <col min="5649" max="5650" width="9.28515625" style="515" customWidth="1"/>
    <col min="5651" max="5651" width="10.140625" style="515" customWidth="1"/>
    <col min="5652" max="5652" width="12.7109375" style="515" bestFit="1" customWidth="1"/>
    <col min="5653" max="5653" width="10.42578125" style="515" bestFit="1" customWidth="1"/>
    <col min="5654" max="5888" width="9.140625" style="515"/>
    <col min="5889" max="5889" width="2.7109375" style="515" customWidth="1"/>
    <col min="5890" max="5890" width="3.140625" style="515" customWidth="1"/>
    <col min="5891" max="5891" width="27" style="515" customWidth="1"/>
    <col min="5892" max="5892" width="9.5703125" style="515" customWidth="1"/>
    <col min="5893" max="5893" width="10.28515625" style="515" customWidth="1"/>
    <col min="5894" max="5894" width="10.5703125" style="515" customWidth="1"/>
    <col min="5895" max="5901" width="10.7109375" style="515" customWidth="1"/>
    <col min="5902" max="5902" width="10.28515625" style="515" customWidth="1"/>
    <col min="5903" max="5903" width="9.85546875" style="515" customWidth="1"/>
    <col min="5904" max="5904" width="9.5703125" style="515" customWidth="1"/>
    <col min="5905" max="5906" width="9.28515625" style="515" customWidth="1"/>
    <col min="5907" max="5907" width="10.140625" style="515" customWidth="1"/>
    <col min="5908" max="5908" width="12.7109375" style="515" bestFit="1" customWidth="1"/>
    <col min="5909" max="5909" width="10.42578125" style="515" bestFit="1" customWidth="1"/>
    <col min="5910" max="6144" width="9.140625" style="515"/>
    <col min="6145" max="6145" width="2.7109375" style="515" customWidth="1"/>
    <col min="6146" max="6146" width="3.140625" style="515" customWidth="1"/>
    <col min="6147" max="6147" width="27" style="515" customWidth="1"/>
    <col min="6148" max="6148" width="9.5703125" style="515" customWidth="1"/>
    <col min="6149" max="6149" width="10.28515625" style="515" customWidth="1"/>
    <col min="6150" max="6150" width="10.5703125" style="515" customWidth="1"/>
    <col min="6151" max="6157" width="10.7109375" style="515" customWidth="1"/>
    <col min="6158" max="6158" width="10.28515625" style="515" customWidth="1"/>
    <col min="6159" max="6159" width="9.85546875" style="515" customWidth="1"/>
    <col min="6160" max="6160" width="9.5703125" style="515" customWidth="1"/>
    <col min="6161" max="6162" width="9.28515625" style="515" customWidth="1"/>
    <col min="6163" max="6163" width="10.140625" style="515" customWidth="1"/>
    <col min="6164" max="6164" width="12.7109375" style="515" bestFit="1" customWidth="1"/>
    <col min="6165" max="6165" width="10.42578125" style="515" bestFit="1" customWidth="1"/>
    <col min="6166" max="6400" width="9.140625" style="515"/>
    <col min="6401" max="6401" width="2.7109375" style="515" customWidth="1"/>
    <col min="6402" max="6402" width="3.140625" style="515" customWidth="1"/>
    <col min="6403" max="6403" width="27" style="515" customWidth="1"/>
    <col min="6404" max="6404" width="9.5703125" style="515" customWidth="1"/>
    <col min="6405" max="6405" width="10.28515625" style="515" customWidth="1"/>
    <col min="6406" max="6406" width="10.5703125" style="515" customWidth="1"/>
    <col min="6407" max="6413" width="10.7109375" style="515" customWidth="1"/>
    <col min="6414" max="6414" width="10.28515625" style="515" customWidth="1"/>
    <col min="6415" max="6415" width="9.85546875" style="515" customWidth="1"/>
    <col min="6416" max="6416" width="9.5703125" style="515" customWidth="1"/>
    <col min="6417" max="6418" width="9.28515625" style="515" customWidth="1"/>
    <col min="6419" max="6419" width="10.140625" style="515" customWidth="1"/>
    <col min="6420" max="6420" width="12.7109375" style="515" bestFit="1" customWidth="1"/>
    <col min="6421" max="6421" width="10.42578125" style="515" bestFit="1" customWidth="1"/>
    <col min="6422" max="6656" width="9.140625" style="515"/>
    <col min="6657" max="6657" width="2.7109375" style="515" customWidth="1"/>
    <col min="6658" max="6658" width="3.140625" style="515" customWidth="1"/>
    <col min="6659" max="6659" width="27" style="515" customWidth="1"/>
    <col min="6660" max="6660" width="9.5703125" style="515" customWidth="1"/>
    <col min="6661" max="6661" width="10.28515625" style="515" customWidth="1"/>
    <col min="6662" max="6662" width="10.5703125" style="515" customWidth="1"/>
    <col min="6663" max="6669" width="10.7109375" style="515" customWidth="1"/>
    <col min="6670" max="6670" width="10.28515625" style="515" customWidth="1"/>
    <col min="6671" max="6671" width="9.85546875" style="515" customWidth="1"/>
    <col min="6672" max="6672" width="9.5703125" style="515" customWidth="1"/>
    <col min="6673" max="6674" width="9.28515625" style="515" customWidth="1"/>
    <col min="6675" max="6675" width="10.140625" style="515" customWidth="1"/>
    <col min="6676" max="6676" width="12.7109375" style="515" bestFit="1" customWidth="1"/>
    <col min="6677" max="6677" width="10.42578125" style="515" bestFit="1" customWidth="1"/>
    <col min="6678" max="6912" width="9.140625" style="515"/>
    <col min="6913" max="6913" width="2.7109375" style="515" customWidth="1"/>
    <col min="6914" max="6914" width="3.140625" style="515" customWidth="1"/>
    <col min="6915" max="6915" width="27" style="515" customWidth="1"/>
    <col min="6916" max="6916" width="9.5703125" style="515" customWidth="1"/>
    <col min="6917" max="6917" width="10.28515625" style="515" customWidth="1"/>
    <col min="6918" max="6918" width="10.5703125" style="515" customWidth="1"/>
    <col min="6919" max="6925" width="10.7109375" style="515" customWidth="1"/>
    <col min="6926" max="6926" width="10.28515625" style="515" customWidth="1"/>
    <col min="6927" max="6927" width="9.85546875" style="515" customWidth="1"/>
    <col min="6928" max="6928" width="9.5703125" style="515" customWidth="1"/>
    <col min="6929" max="6930" width="9.28515625" style="515" customWidth="1"/>
    <col min="6931" max="6931" width="10.140625" style="515" customWidth="1"/>
    <col min="6932" max="6932" width="12.7109375" style="515" bestFit="1" customWidth="1"/>
    <col min="6933" max="6933" width="10.42578125" style="515" bestFit="1" customWidth="1"/>
    <col min="6934" max="7168" width="9.140625" style="515"/>
    <col min="7169" max="7169" width="2.7109375" style="515" customWidth="1"/>
    <col min="7170" max="7170" width="3.140625" style="515" customWidth="1"/>
    <col min="7171" max="7171" width="27" style="515" customWidth="1"/>
    <col min="7172" max="7172" width="9.5703125" style="515" customWidth="1"/>
    <col min="7173" max="7173" width="10.28515625" style="515" customWidth="1"/>
    <col min="7174" max="7174" width="10.5703125" style="515" customWidth="1"/>
    <col min="7175" max="7181" width="10.7109375" style="515" customWidth="1"/>
    <col min="7182" max="7182" width="10.28515625" style="515" customWidth="1"/>
    <col min="7183" max="7183" width="9.85546875" style="515" customWidth="1"/>
    <col min="7184" max="7184" width="9.5703125" style="515" customWidth="1"/>
    <col min="7185" max="7186" width="9.28515625" style="515" customWidth="1"/>
    <col min="7187" max="7187" width="10.140625" style="515" customWidth="1"/>
    <col min="7188" max="7188" width="12.7109375" style="515" bestFit="1" customWidth="1"/>
    <col min="7189" max="7189" width="10.42578125" style="515" bestFit="1" customWidth="1"/>
    <col min="7190" max="7424" width="9.140625" style="515"/>
    <col min="7425" max="7425" width="2.7109375" style="515" customWidth="1"/>
    <col min="7426" max="7426" width="3.140625" style="515" customWidth="1"/>
    <col min="7427" max="7427" width="27" style="515" customWidth="1"/>
    <col min="7428" max="7428" width="9.5703125" style="515" customWidth="1"/>
    <col min="7429" max="7429" width="10.28515625" style="515" customWidth="1"/>
    <col min="7430" max="7430" width="10.5703125" style="515" customWidth="1"/>
    <col min="7431" max="7437" width="10.7109375" style="515" customWidth="1"/>
    <col min="7438" max="7438" width="10.28515625" style="515" customWidth="1"/>
    <col min="7439" max="7439" width="9.85546875" style="515" customWidth="1"/>
    <col min="7440" max="7440" width="9.5703125" style="515" customWidth="1"/>
    <col min="7441" max="7442" width="9.28515625" style="515" customWidth="1"/>
    <col min="7443" max="7443" width="10.140625" style="515" customWidth="1"/>
    <col min="7444" max="7444" width="12.7109375" style="515" bestFit="1" customWidth="1"/>
    <col min="7445" max="7445" width="10.42578125" style="515" bestFit="1" customWidth="1"/>
    <col min="7446" max="7680" width="9.140625" style="515"/>
    <col min="7681" max="7681" width="2.7109375" style="515" customWidth="1"/>
    <col min="7682" max="7682" width="3.140625" style="515" customWidth="1"/>
    <col min="7683" max="7683" width="27" style="515" customWidth="1"/>
    <col min="7684" max="7684" width="9.5703125" style="515" customWidth="1"/>
    <col min="7685" max="7685" width="10.28515625" style="515" customWidth="1"/>
    <col min="7686" max="7686" width="10.5703125" style="515" customWidth="1"/>
    <col min="7687" max="7693" width="10.7109375" style="515" customWidth="1"/>
    <col min="7694" max="7694" width="10.28515625" style="515" customWidth="1"/>
    <col min="7695" max="7695" width="9.85546875" style="515" customWidth="1"/>
    <col min="7696" max="7696" width="9.5703125" style="515" customWidth="1"/>
    <col min="7697" max="7698" width="9.28515625" style="515" customWidth="1"/>
    <col min="7699" max="7699" width="10.140625" style="515" customWidth="1"/>
    <col min="7700" max="7700" width="12.7109375" style="515" bestFit="1" customWidth="1"/>
    <col min="7701" max="7701" width="10.42578125" style="515" bestFit="1" customWidth="1"/>
    <col min="7702" max="7936" width="9.140625" style="515"/>
    <col min="7937" max="7937" width="2.7109375" style="515" customWidth="1"/>
    <col min="7938" max="7938" width="3.140625" style="515" customWidth="1"/>
    <col min="7939" max="7939" width="27" style="515" customWidth="1"/>
    <col min="7940" max="7940" width="9.5703125" style="515" customWidth="1"/>
    <col min="7941" max="7941" width="10.28515625" style="515" customWidth="1"/>
    <col min="7942" max="7942" width="10.5703125" style="515" customWidth="1"/>
    <col min="7943" max="7949" width="10.7109375" style="515" customWidth="1"/>
    <col min="7950" max="7950" width="10.28515625" style="515" customWidth="1"/>
    <col min="7951" max="7951" width="9.85546875" style="515" customWidth="1"/>
    <col min="7952" max="7952" width="9.5703125" style="515" customWidth="1"/>
    <col min="7953" max="7954" width="9.28515625" style="515" customWidth="1"/>
    <col min="7955" max="7955" width="10.140625" style="515" customWidth="1"/>
    <col min="7956" max="7956" width="12.7109375" style="515" bestFit="1" customWidth="1"/>
    <col min="7957" max="7957" width="10.42578125" style="515" bestFit="1" customWidth="1"/>
    <col min="7958" max="8192" width="9.140625" style="515"/>
    <col min="8193" max="8193" width="2.7109375" style="515" customWidth="1"/>
    <col min="8194" max="8194" width="3.140625" style="515" customWidth="1"/>
    <col min="8195" max="8195" width="27" style="515" customWidth="1"/>
    <col min="8196" max="8196" width="9.5703125" style="515" customWidth="1"/>
    <col min="8197" max="8197" width="10.28515625" style="515" customWidth="1"/>
    <col min="8198" max="8198" width="10.5703125" style="515" customWidth="1"/>
    <col min="8199" max="8205" width="10.7109375" style="515" customWidth="1"/>
    <col min="8206" max="8206" width="10.28515625" style="515" customWidth="1"/>
    <col min="8207" max="8207" width="9.85546875" style="515" customWidth="1"/>
    <col min="8208" max="8208" width="9.5703125" style="515" customWidth="1"/>
    <col min="8209" max="8210" width="9.28515625" style="515" customWidth="1"/>
    <col min="8211" max="8211" width="10.140625" style="515" customWidth="1"/>
    <col min="8212" max="8212" width="12.7109375" style="515" bestFit="1" customWidth="1"/>
    <col min="8213" max="8213" width="10.42578125" style="515" bestFit="1" customWidth="1"/>
    <col min="8214" max="8448" width="9.140625" style="515"/>
    <col min="8449" max="8449" width="2.7109375" style="515" customWidth="1"/>
    <col min="8450" max="8450" width="3.140625" style="515" customWidth="1"/>
    <col min="8451" max="8451" width="27" style="515" customWidth="1"/>
    <col min="8452" max="8452" width="9.5703125" style="515" customWidth="1"/>
    <col min="8453" max="8453" width="10.28515625" style="515" customWidth="1"/>
    <col min="8454" max="8454" width="10.5703125" style="515" customWidth="1"/>
    <col min="8455" max="8461" width="10.7109375" style="515" customWidth="1"/>
    <col min="8462" max="8462" width="10.28515625" style="515" customWidth="1"/>
    <col min="8463" max="8463" width="9.85546875" style="515" customWidth="1"/>
    <col min="8464" max="8464" width="9.5703125" style="515" customWidth="1"/>
    <col min="8465" max="8466" width="9.28515625" style="515" customWidth="1"/>
    <col min="8467" max="8467" width="10.140625" style="515" customWidth="1"/>
    <col min="8468" max="8468" width="12.7109375" style="515" bestFit="1" customWidth="1"/>
    <col min="8469" max="8469" width="10.42578125" style="515" bestFit="1" customWidth="1"/>
    <col min="8470" max="8704" width="9.140625" style="515"/>
    <col min="8705" max="8705" width="2.7109375" style="515" customWidth="1"/>
    <col min="8706" max="8706" width="3.140625" style="515" customWidth="1"/>
    <col min="8707" max="8707" width="27" style="515" customWidth="1"/>
    <col min="8708" max="8708" width="9.5703125" style="515" customWidth="1"/>
    <col min="8709" max="8709" width="10.28515625" style="515" customWidth="1"/>
    <col min="8710" max="8710" width="10.5703125" style="515" customWidth="1"/>
    <col min="8711" max="8717" width="10.7109375" style="515" customWidth="1"/>
    <col min="8718" max="8718" width="10.28515625" style="515" customWidth="1"/>
    <col min="8719" max="8719" width="9.85546875" style="515" customWidth="1"/>
    <col min="8720" max="8720" width="9.5703125" style="515" customWidth="1"/>
    <col min="8721" max="8722" width="9.28515625" style="515" customWidth="1"/>
    <col min="8723" max="8723" width="10.140625" style="515" customWidth="1"/>
    <col min="8724" max="8724" width="12.7109375" style="515" bestFit="1" customWidth="1"/>
    <col min="8725" max="8725" width="10.42578125" style="515" bestFit="1" customWidth="1"/>
    <col min="8726" max="8960" width="9.140625" style="515"/>
    <col min="8961" max="8961" width="2.7109375" style="515" customWidth="1"/>
    <col min="8962" max="8962" width="3.140625" style="515" customWidth="1"/>
    <col min="8963" max="8963" width="27" style="515" customWidth="1"/>
    <col min="8964" max="8964" width="9.5703125" style="515" customWidth="1"/>
    <col min="8965" max="8965" width="10.28515625" style="515" customWidth="1"/>
    <col min="8966" max="8966" width="10.5703125" style="515" customWidth="1"/>
    <col min="8967" max="8973" width="10.7109375" style="515" customWidth="1"/>
    <col min="8974" max="8974" width="10.28515625" style="515" customWidth="1"/>
    <col min="8975" max="8975" width="9.85546875" style="515" customWidth="1"/>
    <col min="8976" max="8976" width="9.5703125" style="515" customWidth="1"/>
    <col min="8977" max="8978" width="9.28515625" style="515" customWidth="1"/>
    <col min="8979" max="8979" width="10.140625" style="515" customWidth="1"/>
    <col min="8980" max="8980" width="12.7109375" style="515" bestFit="1" customWidth="1"/>
    <col min="8981" max="8981" width="10.42578125" style="515" bestFit="1" customWidth="1"/>
    <col min="8982" max="9216" width="9.140625" style="515"/>
    <col min="9217" max="9217" width="2.7109375" style="515" customWidth="1"/>
    <col min="9218" max="9218" width="3.140625" style="515" customWidth="1"/>
    <col min="9219" max="9219" width="27" style="515" customWidth="1"/>
    <col min="9220" max="9220" width="9.5703125" style="515" customWidth="1"/>
    <col min="9221" max="9221" width="10.28515625" style="515" customWidth="1"/>
    <col min="9222" max="9222" width="10.5703125" style="515" customWidth="1"/>
    <col min="9223" max="9229" width="10.7109375" style="515" customWidth="1"/>
    <col min="9230" max="9230" width="10.28515625" style="515" customWidth="1"/>
    <col min="9231" max="9231" width="9.85546875" style="515" customWidth="1"/>
    <col min="9232" max="9232" width="9.5703125" style="515" customWidth="1"/>
    <col min="9233" max="9234" width="9.28515625" style="515" customWidth="1"/>
    <col min="9235" max="9235" width="10.140625" style="515" customWidth="1"/>
    <col min="9236" max="9236" width="12.7109375" style="515" bestFit="1" customWidth="1"/>
    <col min="9237" max="9237" width="10.42578125" style="515" bestFit="1" customWidth="1"/>
    <col min="9238" max="9472" width="9.140625" style="515"/>
    <col min="9473" max="9473" width="2.7109375" style="515" customWidth="1"/>
    <col min="9474" max="9474" width="3.140625" style="515" customWidth="1"/>
    <col min="9475" max="9475" width="27" style="515" customWidth="1"/>
    <col min="9476" max="9476" width="9.5703125" style="515" customWidth="1"/>
    <col min="9477" max="9477" width="10.28515625" style="515" customWidth="1"/>
    <col min="9478" max="9478" width="10.5703125" style="515" customWidth="1"/>
    <col min="9479" max="9485" width="10.7109375" style="515" customWidth="1"/>
    <col min="9486" max="9486" width="10.28515625" style="515" customWidth="1"/>
    <col min="9487" max="9487" width="9.85546875" style="515" customWidth="1"/>
    <col min="9488" max="9488" width="9.5703125" style="515" customWidth="1"/>
    <col min="9489" max="9490" width="9.28515625" style="515" customWidth="1"/>
    <col min="9491" max="9491" width="10.140625" style="515" customWidth="1"/>
    <col min="9492" max="9492" width="12.7109375" style="515" bestFit="1" customWidth="1"/>
    <col min="9493" max="9493" width="10.42578125" style="515" bestFit="1" customWidth="1"/>
    <col min="9494" max="9728" width="9.140625" style="515"/>
    <col min="9729" max="9729" width="2.7109375" style="515" customWidth="1"/>
    <col min="9730" max="9730" width="3.140625" style="515" customWidth="1"/>
    <col min="9731" max="9731" width="27" style="515" customWidth="1"/>
    <col min="9732" max="9732" width="9.5703125" style="515" customWidth="1"/>
    <col min="9733" max="9733" width="10.28515625" style="515" customWidth="1"/>
    <col min="9734" max="9734" width="10.5703125" style="515" customWidth="1"/>
    <col min="9735" max="9741" width="10.7109375" style="515" customWidth="1"/>
    <col min="9742" max="9742" width="10.28515625" style="515" customWidth="1"/>
    <col min="9743" max="9743" width="9.85546875" style="515" customWidth="1"/>
    <col min="9744" max="9744" width="9.5703125" style="515" customWidth="1"/>
    <col min="9745" max="9746" width="9.28515625" style="515" customWidth="1"/>
    <col min="9747" max="9747" width="10.140625" style="515" customWidth="1"/>
    <col min="9748" max="9748" width="12.7109375" style="515" bestFit="1" customWidth="1"/>
    <col min="9749" max="9749" width="10.42578125" style="515" bestFit="1" customWidth="1"/>
    <col min="9750" max="9984" width="9.140625" style="515"/>
    <col min="9985" max="9985" width="2.7109375" style="515" customWidth="1"/>
    <col min="9986" max="9986" width="3.140625" style="515" customWidth="1"/>
    <col min="9987" max="9987" width="27" style="515" customWidth="1"/>
    <col min="9988" max="9988" width="9.5703125" style="515" customWidth="1"/>
    <col min="9989" max="9989" width="10.28515625" style="515" customWidth="1"/>
    <col min="9990" max="9990" width="10.5703125" style="515" customWidth="1"/>
    <col min="9991" max="9997" width="10.7109375" style="515" customWidth="1"/>
    <col min="9998" max="9998" width="10.28515625" style="515" customWidth="1"/>
    <col min="9999" max="9999" width="9.85546875" style="515" customWidth="1"/>
    <col min="10000" max="10000" width="9.5703125" style="515" customWidth="1"/>
    <col min="10001" max="10002" width="9.28515625" style="515" customWidth="1"/>
    <col min="10003" max="10003" width="10.140625" style="515" customWidth="1"/>
    <col min="10004" max="10004" width="12.7109375" style="515" bestFit="1" customWidth="1"/>
    <col min="10005" max="10005" width="10.42578125" style="515" bestFit="1" customWidth="1"/>
    <col min="10006" max="10240" width="9.140625" style="515"/>
    <col min="10241" max="10241" width="2.7109375" style="515" customWidth="1"/>
    <col min="10242" max="10242" width="3.140625" style="515" customWidth="1"/>
    <col min="10243" max="10243" width="27" style="515" customWidth="1"/>
    <col min="10244" max="10244" width="9.5703125" style="515" customWidth="1"/>
    <col min="10245" max="10245" width="10.28515625" style="515" customWidth="1"/>
    <col min="10246" max="10246" width="10.5703125" style="515" customWidth="1"/>
    <col min="10247" max="10253" width="10.7109375" style="515" customWidth="1"/>
    <col min="10254" max="10254" width="10.28515625" style="515" customWidth="1"/>
    <col min="10255" max="10255" width="9.85546875" style="515" customWidth="1"/>
    <col min="10256" max="10256" width="9.5703125" style="515" customWidth="1"/>
    <col min="10257" max="10258" width="9.28515625" style="515" customWidth="1"/>
    <col min="10259" max="10259" width="10.140625" style="515" customWidth="1"/>
    <col min="10260" max="10260" width="12.7109375" style="515" bestFit="1" customWidth="1"/>
    <col min="10261" max="10261" width="10.42578125" style="515" bestFit="1" customWidth="1"/>
    <col min="10262" max="10496" width="9.140625" style="515"/>
    <col min="10497" max="10497" width="2.7109375" style="515" customWidth="1"/>
    <col min="10498" max="10498" width="3.140625" style="515" customWidth="1"/>
    <col min="10499" max="10499" width="27" style="515" customWidth="1"/>
    <col min="10500" max="10500" width="9.5703125" style="515" customWidth="1"/>
    <col min="10501" max="10501" width="10.28515625" style="515" customWidth="1"/>
    <col min="10502" max="10502" width="10.5703125" style="515" customWidth="1"/>
    <col min="10503" max="10509" width="10.7109375" style="515" customWidth="1"/>
    <col min="10510" max="10510" width="10.28515625" style="515" customWidth="1"/>
    <col min="10511" max="10511" width="9.85546875" style="515" customWidth="1"/>
    <col min="10512" max="10512" width="9.5703125" style="515" customWidth="1"/>
    <col min="10513" max="10514" width="9.28515625" style="515" customWidth="1"/>
    <col min="10515" max="10515" width="10.140625" style="515" customWidth="1"/>
    <col min="10516" max="10516" width="12.7109375" style="515" bestFit="1" customWidth="1"/>
    <col min="10517" max="10517" width="10.42578125" style="515" bestFit="1" customWidth="1"/>
    <col min="10518" max="10752" width="9.140625" style="515"/>
    <col min="10753" max="10753" width="2.7109375" style="515" customWidth="1"/>
    <col min="10754" max="10754" width="3.140625" style="515" customWidth="1"/>
    <col min="10755" max="10755" width="27" style="515" customWidth="1"/>
    <col min="10756" max="10756" width="9.5703125" style="515" customWidth="1"/>
    <col min="10757" max="10757" width="10.28515625" style="515" customWidth="1"/>
    <col min="10758" max="10758" width="10.5703125" style="515" customWidth="1"/>
    <col min="10759" max="10765" width="10.7109375" style="515" customWidth="1"/>
    <col min="10766" max="10766" width="10.28515625" style="515" customWidth="1"/>
    <col min="10767" max="10767" width="9.85546875" style="515" customWidth="1"/>
    <col min="10768" max="10768" width="9.5703125" style="515" customWidth="1"/>
    <col min="10769" max="10770" width="9.28515625" style="515" customWidth="1"/>
    <col min="10771" max="10771" width="10.140625" style="515" customWidth="1"/>
    <col min="10772" max="10772" width="12.7109375" style="515" bestFit="1" customWidth="1"/>
    <col min="10773" max="10773" width="10.42578125" style="515" bestFit="1" customWidth="1"/>
    <col min="10774" max="11008" width="9.140625" style="515"/>
    <col min="11009" max="11009" width="2.7109375" style="515" customWidth="1"/>
    <col min="11010" max="11010" width="3.140625" style="515" customWidth="1"/>
    <col min="11011" max="11011" width="27" style="515" customWidth="1"/>
    <col min="11012" max="11012" width="9.5703125" style="515" customWidth="1"/>
    <col min="11013" max="11013" width="10.28515625" style="515" customWidth="1"/>
    <col min="11014" max="11014" width="10.5703125" style="515" customWidth="1"/>
    <col min="11015" max="11021" width="10.7109375" style="515" customWidth="1"/>
    <col min="11022" max="11022" width="10.28515625" style="515" customWidth="1"/>
    <col min="11023" max="11023" width="9.85546875" style="515" customWidth="1"/>
    <col min="11024" max="11024" width="9.5703125" style="515" customWidth="1"/>
    <col min="11025" max="11026" width="9.28515625" style="515" customWidth="1"/>
    <col min="11027" max="11027" width="10.140625" style="515" customWidth="1"/>
    <col min="11028" max="11028" width="12.7109375" style="515" bestFit="1" customWidth="1"/>
    <col min="11029" max="11029" width="10.42578125" style="515" bestFit="1" customWidth="1"/>
    <col min="11030" max="11264" width="9.140625" style="515"/>
    <col min="11265" max="11265" width="2.7109375" style="515" customWidth="1"/>
    <col min="11266" max="11266" width="3.140625" style="515" customWidth="1"/>
    <col min="11267" max="11267" width="27" style="515" customWidth="1"/>
    <col min="11268" max="11268" width="9.5703125" style="515" customWidth="1"/>
    <col min="11269" max="11269" width="10.28515625" style="515" customWidth="1"/>
    <col min="11270" max="11270" width="10.5703125" style="515" customWidth="1"/>
    <col min="11271" max="11277" width="10.7109375" style="515" customWidth="1"/>
    <col min="11278" max="11278" width="10.28515625" style="515" customWidth="1"/>
    <col min="11279" max="11279" width="9.85546875" style="515" customWidth="1"/>
    <col min="11280" max="11280" width="9.5703125" style="515" customWidth="1"/>
    <col min="11281" max="11282" width="9.28515625" style="515" customWidth="1"/>
    <col min="11283" max="11283" width="10.140625" style="515" customWidth="1"/>
    <col min="11284" max="11284" width="12.7109375" style="515" bestFit="1" customWidth="1"/>
    <col min="11285" max="11285" width="10.42578125" style="515" bestFit="1" customWidth="1"/>
    <col min="11286" max="11520" width="9.140625" style="515"/>
    <col min="11521" max="11521" width="2.7109375" style="515" customWidth="1"/>
    <col min="11522" max="11522" width="3.140625" style="515" customWidth="1"/>
    <col min="11523" max="11523" width="27" style="515" customWidth="1"/>
    <col min="11524" max="11524" width="9.5703125" style="515" customWidth="1"/>
    <col min="11525" max="11525" width="10.28515625" style="515" customWidth="1"/>
    <col min="11526" max="11526" width="10.5703125" style="515" customWidth="1"/>
    <col min="11527" max="11533" width="10.7109375" style="515" customWidth="1"/>
    <col min="11534" max="11534" width="10.28515625" style="515" customWidth="1"/>
    <col min="11535" max="11535" width="9.85546875" style="515" customWidth="1"/>
    <col min="11536" max="11536" width="9.5703125" style="515" customWidth="1"/>
    <col min="11537" max="11538" width="9.28515625" style="515" customWidth="1"/>
    <col min="11539" max="11539" width="10.140625" style="515" customWidth="1"/>
    <col min="11540" max="11540" width="12.7109375" style="515" bestFit="1" customWidth="1"/>
    <col min="11541" max="11541" width="10.42578125" style="515" bestFit="1" customWidth="1"/>
    <col min="11542" max="11776" width="9.140625" style="515"/>
    <col min="11777" max="11777" width="2.7109375" style="515" customWidth="1"/>
    <col min="11778" max="11778" width="3.140625" style="515" customWidth="1"/>
    <col min="11779" max="11779" width="27" style="515" customWidth="1"/>
    <col min="11780" max="11780" width="9.5703125" style="515" customWidth="1"/>
    <col min="11781" max="11781" width="10.28515625" style="515" customWidth="1"/>
    <col min="11782" max="11782" width="10.5703125" style="515" customWidth="1"/>
    <col min="11783" max="11789" width="10.7109375" style="515" customWidth="1"/>
    <col min="11790" max="11790" width="10.28515625" style="515" customWidth="1"/>
    <col min="11791" max="11791" width="9.85546875" style="515" customWidth="1"/>
    <col min="11792" max="11792" width="9.5703125" style="515" customWidth="1"/>
    <col min="11793" max="11794" width="9.28515625" style="515" customWidth="1"/>
    <col min="11795" max="11795" width="10.140625" style="515" customWidth="1"/>
    <col min="11796" max="11796" width="12.7109375" style="515" bestFit="1" customWidth="1"/>
    <col min="11797" max="11797" width="10.42578125" style="515" bestFit="1" customWidth="1"/>
    <col min="11798" max="12032" width="9.140625" style="515"/>
    <col min="12033" max="12033" width="2.7109375" style="515" customWidth="1"/>
    <col min="12034" max="12034" width="3.140625" style="515" customWidth="1"/>
    <col min="12035" max="12035" width="27" style="515" customWidth="1"/>
    <col min="12036" max="12036" width="9.5703125" style="515" customWidth="1"/>
    <col min="12037" max="12037" width="10.28515625" style="515" customWidth="1"/>
    <col min="12038" max="12038" width="10.5703125" style="515" customWidth="1"/>
    <col min="12039" max="12045" width="10.7109375" style="515" customWidth="1"/>
    <col min="12046" max="12046" width="10.28515625" style="515" customWidth="1"/>
    <col min="12047" max="12047" width="9.85546875" style="515" customWidth="1"/>
    <col min="12048" max="12048" width="9.5703125" style="515" customWidth="1"/>
    <col min="12049" max="12050" width="9.28515625" style="515" customWidth="1"/>
    <col min="12051" max="12051" width="10.140625" style="515" customWidth="1"/>
    <col min="12052" max="12052" width="12.7109375" style="515" bestFit="1" customWidth="1"/>
    <col min="12053" max="12053" width="10.42578125" style="515" bestFit="1" customWidth="1"/>
    <col min="12054" max="12288" width="9.140625" style="515"/>
    <col min="12289" max="12289" width="2.7109375" style="515" customWidth="1"/>
    <col min="12290" max="12290" width="3.140625" style="515" customWidth="1"/>
    <col min="12291" max="12291" width="27" style="515" customWidth="1"/>
    <col min="12292" max="12292" width="9.5703125" style="515" customWidth="1"/>
    <col min="12293" max="12293" width="10.28515625" style="515" customWidth="1"/>
    <col min="12294" max="12294" width="10.5703125" style="515" customWidth="1"/>
    <col min="12295" max="12301" width="10.7109375" style="515" customWidth="1"/>
    <col min="12302" max="12302" width="10.28515625" style="515" customWidth="1"/>
    <col min="12303" max="12303" width="9.85546875" style="515" customWidth="1"/>
    <col min="12304" max="12304" width="9.5703125" style="515" customWidth="1"/>
    <col min="12305" max="12306" width="9.28515625" style="515" customWidth="1"/>
    <col min="12307" max="12307" width="10.140625" style="515" customWidth="1"/>
    <col min="12308" max="12308" width="12.7109375" style="515" bestFit="1" customWidth="1"/>
    <col min="12309" max="12309" width="10.42578125" style="515" bestFit="1" customWidth="1"/>
    <col min="12310" max="12544" width="9.140625" style="515"/>
    <col min="12545" max="12545" width="2.7109375" style="515" customWidth="1"/>
    <col min="12546" max="12546" width="3.140625" style="515" customWidth="1"/>
    <col min="12547" max="12547" width="27" style="515" customWidth="1"/>
    <col min="12548" max="12548" width="9.5703125" style="515" customWidth="1"/>
    <col min="12549" max="12549" width="10.28515625" style="515" customWidth="1"/>
    <col min="12550" max="12550" width="10.5703125" style="515" customWidth="1"/>
    <col min="12551" max="12557" width="10.7109375" style="515" customWidth="1"/>
    <col min="12558" max="12558" width="10.28515625" style="515" customWidth="1"/>
    <col min="12559" max="12559" width="9.85546875" style="515" customWidth="1"/>
    <col min="12560" max="12560" width="9.5703125" style="515" customWidth="1"/>
    <col min="12561" max="12562" width="9.28515625" style="515" customWidth="1"/>
    <col min="12563" max="12563" width="10.140625" style="515" customWidth="1"/>
    <col min="12564" max="12564" width="12.7109375" style="515" bestFit="1" customWidth="1"/>
    <col min="12565" max="12565" width="10.42578125" style="515" bestFit="1" customWidth="1"/>
    <col min="12566" max="12800" width="9.140625" style="515"/>
    <col min="12801" max="12801" width="2.7109375" style="515" customWidth="1"/>
    <col min="12802" max="12802" width="3.140625" style="515" customWidth="1"/>
    <col min="12803" max="12803" width="27" style="515" customWidth="1"/>
    <col min="12804" max="12804" width="9.5703125" style="515" customWidth="1"/>
    <col min="12805" max="12805" width="10.28515625" style="515" customWidth="1"/>
    <col min="12806" max="12806" width="10.5703125" style="515" customWidth="1"/>
    <col min="12807" max="12813" width="10.7109375" style="515" customWidth="1"/>
    <col min="12814" max="12814" width="10.28515625" style="515" customWidth="1"/>
    <col min="12815" max="12815" width="9.85546875" style="515" customWidth="1"/>
    <col min="12816" max="12816" width="9.5703125" style="515" customWidth="1"/>
    <col min="12817" max="12818" width="9.28515625" style="515" customWidth="1"/>
    <col min="12819" max="12819" width="10.140625" style="515" customWidth="1"/>
    <col min="12820" max="12820" width="12.7109375" style="515" bestFit="1" customWidth="1"/>
    <col min="12821" max="12821" width="10.42578125" style="515" bestFit="1" customWidth="1"/>
    <col min="12822" max="13056" width="9.140625" style="515"/>
    <col min="13057" max="13057" width="2.7109375" style="515" customWidth="1"/>
    <col min="13058" max="13058" width="3.140625" style="515" customWidth="1"/>
    <col min="13059" max="13059" width="27" style="515" customWidth="1"/>
    <col min="13060" max="13060" width="9.5703125" style="515" customWidth="1"/>
    <col min="13061" max="13061" width="10.28515625" style="515" customWidth="1"/>
    <col min="13062" max="13062" width="10.5703125" style="515" customWidth="1"/>
    <col min="13063" max="13069" width="10.7109375" style="515" customWidth="1"/>
    <col min="13070" max="13070" width="10.28515625" style="515" customWidth="1"/>
    <col min="13071" max="13071" width="9.85546875" style="515" customWidth="1"/>
    <col min="13072" max="13072" width="9.5703125" style="515" customWidth="1"/>
    <col min="13073" max="13074" width="9.28515625" style="515" customWidth="1"/>
    <col min="13075" max="13075" width="10.140625" style="515" customWidth="1"/>
    <col min="13076" max="13076" width="12.7109375" style="515" bestFit="1" customWidth="1"/>
    <col min="13077" max="13077" width="10.42578125" style="515" bestFit="1" customWidth="1"/>
    <col min="13078" max="13312" width="9.140625" style="515"/>
    <col min="13313" max="13313" width="2.7109375" style="515" customWidth="1"/>
    <col min="13314" max="13314" width="3.140625" style="515" customWidth="1"/>
    <col min="13315" max="13315" width="27" style="515" customWidth="1"/>
    <col min="13316" max="13316" width="9.5703125" style="515" customWidth="1"/>
    <col min="13317" max="13317" width="10.28515625" style="515" customWidth="1"/>
    <col min="13318" max="13318" width="10.5703125" style="515" customWidth="1"/>
    <col min="13319" max="13325" width="10.7109375" style="515" customWidth="1"/>
    <col min="13326" max="13326" width="10.28515625" style="515" customWidth="1"/>
    <col min="13327" max="13327" width="9.85546875" style="515" customWidth="1"/>
    <col min="13328" max="13328" width="9.5703125" style="515" customWidth="1"/>
    <col min="13329" max="13330" width="9.28515625" style="515" customWidth="1"/>
    <col min="13331" max="13331" width="10.140625" style="515" customWidth="1"/>
    <col min="13332" max="13332" width="12.7109375" style="515" bestFit="1" customWidth="1"/>
    <col min="13333" max="13333" width="10.42578125" style="515" bestFit="1" customWidth="1"/>
    <col min="13334" max="13568" width="9.140625" style="515"/>
    <col min="13569" max="13569" width="2.7109375" style="515" customWidth="1"/>
    <col min="13570" max="13570" width="3.140625" style="515" customWidth="1"/>
    <col min="13571" max="13571" width="27" style="515" customWidth="1"/>
    <col min="13572" max="13572" width="9.5703125" style="515" customWidth="1"/>
    <col min="13573" max="13573" width="10.28515625" style="515" customWidth="1"/>
    <col min="13574" max="13574" width="10.5703125" style="515" customWidth="1"/>
    <col min="13575" max="13581" width="10.7109375" style="515" customWidth="1"/>
    <col min="13582" max="13582" width="10.28515625" style="515" customWidth="1"/>
    <col min="13583" max="13583" width="9.85546875" style="515" customWidth="1"/>
    <col min="13584" max="13584" width="9.5703125" style="515" customWidth="1"/>
    <col min="13585" max="13586" width="9.28515625" style="515" customWidth="1"/>
    <col min="13587" max="13587" width="10.140625" style="515" customWidth="1"/>
    <col min="13588" max="13588" width="12.7109375" style="515" bestFit="1" customWidth="1"/>
    <col min="13589" max="13589" width="10.42578125" style="515" bestFit="1" customWidth="1"/>
    <col min="13590" max="13824" width="9.140625" style="515"/>
    <col min="13825" max="13825" width="2.7109375" style="515" customWidth="1"/>
    <col min="13826" max="13826" width="3.140625" style="515" customWidth="1"/>
    <col min="13827" max="13827" width="27" style="515" customWidth="1"/>
    <col min="13828" max="13828" width="9.5703125" style="515" customWidth="1"/>
    <col min="13829" max="13829" width="10.28515625" style="515" customWidth="1"/>
    <col min="13830" max="13830" width="10.5703125" style="515" customWidth="1"/>
    <col min="13831" max="13837" width="10.7109375" style="515" customWidth="1"/>
    <col min="13838" max="13838" width="10.28515625" style="515" customWidth="1"/>
    <col min="13839" max="13839" width="9.85546875" style="515" customWidth="1"/>
    <col min="13840" max="13840" width="9.5703125" style="515" customWidth="1"/>
    <col min="13841" max="13842" width="9.28515625" style="515" customWidth="1"/>
    <col min="13843" max="13843" width="10.140625" style="515" customWidth="1"/>
    <col min="13844" max="13844" width="12.7109375" style="515" bestFit="1" customWidth="1"/>
    <col min="13845" max="13845" width="10.42578125" style="515" bestFit="1" customWidth="1"/>
    <col min="13846" max="14080" width="9.140625" style="515"/>
    <col min="14081" max="14081" width="2.7109375" style="515" customWidth="1"/>
    <col min="14082" max="14082" width="3.140625" style="515" customWidth="1"/>
    <col min="14083" max="14083" width="27" style="515" customWidth="1"/>
    <col min="14084" max="14084" width="9.5703125" style="515" customWidth="1"/>
    <col min="14085" max="14085" width="10.28515625" style="515" customWidth="1"/>
    <col min="14086" max="14086" width="10.5703125" style="515" customWidth="1"/>
    <col min="14087" max="14093" width="10.7109375" style="515" customWidth="1"/>
    <col min="14094" max="14094" width="10.28515625" style="515" customWidth="1"/>
    <col min="14095" max="14095" width="9.85546875" style="515" customWidth="1"/>
    <col min="14096" max="14096" width="9.5703125" style="515" customWidth="1"/>
    <col min="14097" max="14098" width="9.28515625" style="515" customWidth="1"/>
    <col min="14099" max="14099" width="10.140625" style="515" customWidth="1"/>
    <col min="14100" max="14100" width="12.7109375" style="515" bestFit="1" customWidth="1"/>
    <col min="14101" max="14101" width="10.42578125" style="515" bestFit="1" customWidth="1"/>
    <col min="14102" max="14336" width="9.140625" style="515"/>
    <col min="14337" max="14337" width="2.7109375" style="515" customWidth="1"/>
    <col min="14338" max="14338" width="3.140625" style="515" customWidth="1"/>
    <col min="14339" max="14339" width="27" style="515" customWidth="1"/>
    <col min="14340" max="14340" width="9.5703125" style="515" customWidth="1"/>
    <col min="14341" max="14341" width="10.28515625" style="515" customWidth="1"/>
    <col min="14342" max="14342" width="10.5703125" style="515" customWidth="1"/>
    <col min="14343" max="14349" width="10.7109375" style="515" customWidth="1"/>
    <col min="14350" max="14350" width="10.28515625" style="515" customWidth="1"/>
    <col min="14351" max="14351" width="9.85546875" style="515" customWidth="1"/>
    <col min="14352" max="14352" width="9.5703125" style="515" customWidth="1"/>
    <col min="14353" max="14354" width="9.28515625" style="515" customWidth="1"/>
    <col min="14355" max="14355" width="10.140625" style="515" customWidth="1"/>
    <col min="14356" max="14356" width="12.7109375" style="515" bestFit="1" customWidth="1"/>
    <col min="14357" max="14357" width="10.42578125" style="515" bestFit="1" customWidth="1"/>
    <col min="14358" max="14592" width="9.140625" style="515"/>
    <col min="14593" max="14593" width="2.7109375" style="515" customWidth="1"/>
    <col min="14594" max="14594" width="3.140625" style="515" customWidth="1"/>
    <col min="14595" max="14595" width="27" style="515" customWidth="1"/>
    <col min="14596" max="14596" width="9.5703125" style="515" customWidth="1"/>
    <col min="14597" max="14597" width="10.28515625" style="515" customWidth="1"/>
    <col min="14598" max="14598" width="10.5703125" style="515" customWidth="1"/>
    <col min="14599" max="14605" width="10.7109375" style="515" customWidth="1"/>
    <col min="14606" max="14606" width="10.28515625" style="515" customWidth="1"/>
    <col min="14607" max="14607" width="9.85546875" style="515" customWidth="1"/>
    <col min="14608" max="14608" width="9.5703125" style="515" customWidth="1"/>
    <col min="14609" max="14610" width="9.28515625" style="515" customWidth="1"/>
    <col min="14611" max="14611" width="10.140625" style="515" customWidth="1"/>
    <col min="14612" max="14612" width="12.7109375" style="515" bestFit="1" customWidth="1"/>
    <col min="14613" max="14613" width="10.42578125" style="515" bestFit="1" customWidth="1"/>
    <col min="14614" max="14848" width="9.140625" style="515"/>
    <col min="14849" max="14849" width="2.7109375" style="515" customWidth="1"/>
    <col min="14850" max="14850" width="3.140625" style="515" customWidth="1"/>
    <col min="14851" max="14851" width="27" style="515" customWidth="1"/>
    <col min="14852" max="14852" width="9.5703125" style="515" customWidth="1"/>
    <col min="14853" max="14853" width="10.28515625" style="515" customWidth="1"/>
    <col min="14854" max="14854" width="10.5703125" style="515" customWidth="1"/>
    <col min="14855" max="14861" width="10.7109375" style="515" customWidth="1"/>
    <col min="14862" max="14862" width="10.28515625" style="515" customWidth="1"/>
    <col min="14863" max="14863" width="9.85546875" style="515" customWidth="1"/>
    <col min="14864" max="14864" width="9.5703125" style="515" customWidth="1"/>
    <col min="14865" max="14866" width="9.28515625" style="515" customWidth="1"/>
    <col min="14867" max="14867" width="10.140625" style="515" customWidth="1"/>
    <col min="14868" max="14868" width="12.7109375" style="515" bestFit="1" customWidth="1"/>
    <col min="14869" max="14869" width="10.42578125" style="515" bestFit="1" customWidth="1"/>
    <col min="14870" max="15104" width="9.140625" style="515"/>
    <col min="15105" max="15105" width="2.7109375" style="515" customWidth="1"/>
    <col min="15106" max="15106" width="3.140625" style="515" customWidth="1"/>
    <col min="15107" max="15107" width="27" style="515" customWidth="1"/>
    <col min="15108" max="15108" width="9.5703125" style="515" customWidth="1"/>
    <col min="15109" max="15109" width="10.28515625" style="515" customWidth="1"/>
    <col min="15110" max="15110" width="10.5703125" style="515" customWidth="1"/>
    <col min="15111" max="15117" width="10.7109375" style="515" customWidth="1"/>
    <col min="15118" max="15118" width="10.28515625" style="515" customWidth="1"/>
    <col min="15119" max="15119" width="9.85546875" style="515" customWidth="1"/>
    <col min="15120" max="15120" width="9.5703125" style="515" customWidth="1"/>
    <col min="15121" max="15122" width="9.28515625" style="515" customWidth="1"/>
    <col min="15123" max="15123" width="10.140625" style="515" customWidth="1"/>
    <col min="15124" max="15124" width="12.7109375" style="515" bestFit="1" customWidth="1"/>
    <col min="15125" max="15125" width="10.42578125" style="515" bestFit="1" customWidth="1"/>
    <col min="15126" max="15360" width="9.140625" style="515"/>
    <col min="15361" max="15361" width="2.7109375" style="515" customWidth="1"/>
    <col min="15362" max="15362" width="3.140625" style="515" customWidth="1"/>
    <col min="15363" max="15363" width="27" style="515" customWidth="1"/>
    <col min="15364" max="15364" width="9.5703125" style="515" customWidth="1"/>
    <col min="15365" max="15365" width="10.28515625" style="515" customWidth="1"/>
    <col min="15366" max="15366" width="10.5703125" style="515" customWidth="1"/>
    <col min="15367" max="15373" width="10.7109375" style="515" customWidth="1"/>
    <col min="15374" max="15374" width="10.28515625" style="515" customWidth="1"/>
    <col min="15375" max="15375" width="9.85546875" style="515" customWidth="1"/>
    <col min="15376" max="15376" width="9.5703125" style="515" customWidth="1"/>
    <col min="15377" max="15378" width="9.28515625" style="515" customWidth="1"/>
    <col min="15379" max="15379" width="10.140625" style="515" customWidth="1"/>
    <col min="15380" max="15380" width="12.7109375" style="515" bestFit="1" customWidth="1"/>
    <col min="15381" max="15381" width="10.42578125" style="515" bestFit="1" customWidth="1"/>
    <col min="15382" max="15616" width="9.140625" style="515"/>
    <col min="15617" max="15617" width="2.7109375" style="515" customWidth="1"/>
    <col min="15618" max="15618" width="3.140625" style="515" customWidth="1"/>
    <col min="15619" max="15619" width="27" style="515" customWidth="1"/>
    <col min="15620" max="15620" width="9.5703125" style="515" customWidth="1"/>
    <col min="15621" max="15621" width="10.28515625" style="515" customWidth="1"/>
    <col min="15622" max="15622" width="10.5703125" style="515" customWidth="1"/>
    <col min="15623" max="15629" width="10.7109375" style="515" customWidth="1"/>
    <col min="15630" max="15630" width="10.28515625" style="515" customWidth="1"/>
    <col min="15631" max="15631" width="9.85546875" style="515" customWidth="1"/>
    <col min="15632" max="15632" width="9.5703125" style="515" customWidth="1"/>
    <col min="15633" max="15634" width="9.28515625" style="515" customWidth="1"/>
    <col min="15635" max="15635" width="10.140625" style="515" customWidth="1"/>
    <col min="15636" max="15636" width="12.7109375" style="515" bestFit="1" customWidth="1"/>
    <col min="15637" max="15637" width="10.42578125" style="515" bestFit="1" customWidth="1"/>
    <col min="15638" max="15872" width="9.140625" style="515"/>
    <col min="15873" max="15873" width="2.7109375" style="515" customWidth="1"/>
    <col min="15874" max="15874" width="3.140625" style="515" customWidth="1"/>
    <col min="15875" max="15875" width="27" style="515" customWidth="1"/>
    <col min="15876" max="15876" width="9.5703125" style="515" customWidth="1"/>
    <col min="15877" max="15877" width="10.28515625" style="515" customWidth="1"/>
    <col min="15878" max="15878" width="10.5703125" style="515" customWidth="1"/>
    <col min="15879" max="15885" width="10.7109375" style="515" customWidth="1"/>
    <col min="15886" max="15886" width="10.28515625" style="515" customWidth="1"/>
    <col min="15887" max="15887" width="9.85546875" style="515" customWidth="1"/>
    <col min="15888" max="15888" width="9.5703125" style="515" customWidth="1"/>
    <col min="15889" max="15890" width="9.28515625" style="515" customWidth="1"/>
    <col min="15891" max="15891" width="10.140625" style="515" customWidth="1"/>
    <col min="15892" max="15892" width="12.7109375" style="515" bestFit="1" customWidth="1"/>
    <col min="15893" max="15893" width="10.42578125" style="515" bestFit="1" customWidth="1"/>
    <col min="15894" max="16128" width="9.140625" style="515"/>
    <col min="16129" max="16129" width="2.7109375" style="515" customWidth="1"/>
    <col min="16130" max="16130" width="3.140625" style="515" customWidth="1"/>
    <col min="16131" max="16131" width="27" style="515" customWidth="1"/>
    <col min="16132" max="16132" width="9.5703125" style="515" customWidth="1"/>
    <col min="16133" max="16133" width="10.28515625" style="515" customWidth="1"/>
    <col min="16134" max="16134" width="10.5703125" style="515" customWidth="1"/>
    <col min="16135" max="16141" width="10.7109375" style="515" customWidth="1"/>
    <col min="16142" max="16142" width="10.28515625" style="515" customWidth="1"/>
    <col min="16143" max="16143" width="9.85546875" style="515" customWidth="1"/>
    <col min="16144" max="16144" width="9.5703125" style="515" customWidth="1"/>
    <col min="16145" max="16146" width="9.28515625" style="515" customWidth="1"/>
    <col min="16147" max="16147" width="10.140625" style="515" customWidth="1"/>
    <col min="16148" max="16148" width="12.7109375" style="515" bestFit="1" customWidth="1"/>
    <col min="16149" max="16149" width="10.42578125" style="515" bestFit="1" customWidth="1"/>
    <col min="16150" max="16384" width="9.140625" style="515"/>
  </cols>
  <sheetData>
    <row r="1" spans="2:22" ht="16.5">
      <c r="B1" s="1832" t="s">
        <v>2001</v>
      </c>
      <c r="C1" s="1833"/>
      <c r="D1" s="1833"/>
      <c r="E1" s="1833"/>
      <c r="F1" s="1833"/>
      <c r="G1" s="1833"/>
      <c r="H1" s="1833"/>
      <c r="I1" s="1833"/>
      <c r="J1" s="1833"/>
      <c r="K1" s="1833"/>
      <c r="L1" s="1833"/>
      <c r="M1" s="1833"/>
      <c r="N1" s="1833"/>
      <c r="O1" s="1833"/>
      <c r="P1" s="461"/>
      <c r="Q1" s="461"/>
      <c r="R1" s="461"/>
      <c r="S1" s="461"/>
      <c r="T1" s="461"/>
      <c r="U1" s="461"/>
      <c r="V1" s="461"/>
    </row>
    <row r="2" spans="2:22" ht="16.5">
      <c r="B2" s="516"/>
      <c r="C2" s="517"/>
      <c r="D2" s="517"/>
      <c r="E2" s="517"/>
      <c r="F2" s="1999" t="s">
        <v>2008</v>
      </c>
      <c r="G2" s="1999"/>
      <c r="H2" s="1999"/>
      <c r="I2" s="1657">
        <v>0.25</v>
      </c>
      <c r="J2" s="517"/>
      <c r="K2" s="517"/>
      <c r="L2" s="517"/>
      <c r="M2" s="517"/>
      <c r="N2" s="517"/>
      <c r="O2" s="517"/>
      <c r="P2" s="461"/>
      <c r="Q2" s="461"/>
      <c r="R2" s="461"/>
      <c r="S2" s="461"/>
      <c r="T2" s="461"/>
      <c r="U2" s="461"/>
      <c r="V2" s="461"/>
    </row>
    <row r="3" spans="2:22" ht="17.25">
      <c r="B3" s="519" t="s">
        <v>1139</v>
      </c>
      <c r="C3" s="520"/>
      <c r="D3" s="520"/>
      <c r="E3" s="520"/>
      <c r="F3" s="520"/>
      <c r="G3" s="520"/>
      <c r="H3" s="520"/>
      <c r="I3" s="520"/>
      <c r="N3" s="521" t="s">
        <v>594</v>
      </c>
      <c r="O3" s="522" t="s">
        <v>2002</v>
      </c>
      <c r="Q3" s="466"/>
      <c r="R3" s="461"/>
      <c r="S3" s="461"/>
      <c r="T3" s="461"/>
      <c r="U3" s="461"/>
      <c r="V3" s="461"/>
    </row>
    <row r="4" spans="2:22" ht="17.25">
      <c r="B4" s="523"/>
      <c r="C4" s="520"/>
      <c r="D4" s="520"/>
      <c r="E4" s="520"/>
      <c r="F4" s="520"/>
      <c r="G4" s="520"/>
      <c r="H4" s="520"/>
      <c r="I4" s="520"/>
      <c r="N4" s="521"/>
      <c r="O4" s="524"/>
      <c r="Q4" s="466"/>
      <c r="R4" s="461"/>
      <c r="S4" s="461"/>
      <c r="T4" s="461"/>
      <c r="U4" s="461"/>
      <c r="V4" s="461"/>
    </row>
    <row r="5" spans="2:22" s="536" customFormat="1" ht="24.75" customHeight="1">
      <c r="B5" s="525"/>
      <c r="C5" s="526" t="s">
        <v>595</v>
      </c>
      <c r="D5" s="527" t="s">
        <v>159</v>
      </c>
      <c r="E5" s="528" t="s">
        <v>596</v>
      </c>
      <c r="F5" s="529" t="s">
        <v>42</v>
      </c>
      <c r="G5" s="530" t="s">
        <v>597</v>
      </c>
      <c r="H5" s="531"/>
      <c r="I5" s="531"/>
      <c r="J5" s="532" t="s">
        <v>159</v>
      </c>
      <c r="K5" s="533"/>
      <c r="L5" s="526" t="s">
        <v>598</v>
      </c>
      <c r="M5" s="526" t="s">
        <v>598</v>
      </c>
      <c r="N5" s="534"/>
      <c r="O5" s="534"/>
      <c r="P5" s="535" t="s">
        <v>599</v>
      </c>
      <c r="Q5" s="491"/>
      <c r="R5" s="483"/>
      <c r="S5" s="483"/>
      <c r="T5" s="483"/>
      <c r="U5" s="483"/>
      <c r="V5" s="483"/>
    </row>
    <row r="6" spans="2:22" s="536" customFormat="1" ht="25.5" customHeight="1">
      <c r="B6" s="537">
        <v>1</v>
      </c>
      <c r="C6" s="538" t="s">
        <v>600</v>
      </c>
      <c r="D6" s="539">
        <f>'PH Data EW'!H32</f>
        <v>102.85333333333331</v>
      </c>
      <c r="E6" s="540" t="s">
        <v>222</v>
      </c>
      <c r="F6" s="541">
        <f>D6</f>
        <v>102.85333333333331</v>
      </c>
      <c r="G6" s="542" t="s">
        <v>601</v>
      </c>
      <c r="H6" s="543"/>
      <c r="I6" s="544" t="s">
        <v>222</v>
      </c>
      <c r="J6" s="914"/>
      <c r="K6" s="546">
        <v>1</v>
      </c>
      <c r="L6" s="538" t="s">
        <v>602</v>
      </c>
      <c r="M6" s="538" t="s">
        <v>602</v>
      </c>
      <c r="N6" s="543"/>
      <c r="O6" s="547"/>
      <c r="P6" s="548"/>
      <c r="Q6" s="491"/>
      <c r="R6" s="483"/>
      <c r="S6" s="483"/>
      <c r="T6" s="483"/>
      <c r="U6" s="483"/>
      <c r="V6" s="483"/>
    </row>
    <row r="7" spans="2:22" s="536" customFormat="1" ht="25.5" customHeight="1">
      <c r="B7" s="549">
        <v>2</v>
      </c>
      <c r="C7" s="550" t="s">
        <v>603</v>
      </c>
      <c r="D7" s="551"/>
      <c r="E7" s="552">
        <v>0</v>
      </c>
      <c r="F7" s="553">
        <f>SUM(D7:E7)</f>
        <v>0</v>
      </c>
      <c r="G7" s="506" t="s">
        <v>604</v>
      </c>
      <c r="H7" s="554"/>
      <c r="I7" s="555" t="s">
        <v>605</v>
      </c>
      <c r="J7" s="913"/>
      <c r="K7" s="557">
        <v>2</v>
      </c>
      <c r="L7" s="484" t="s">
        <v>606</v>
      </c>
      <c r="M7" s="484" t="s">
        <v>606</v>
      </c>
      <c r="N7" s="488"/>
      <c r="O7" s="488"/>
      <c r="P7" s="558"/>
      <c r="Q7" s="491"/>
      <c r="R7" s="483"/>
      <c r="S7" s="559">
        <v>84.1</v>
      </c>
      <c r="T7" s="483"/>
      <c r="U7" s="483"/>
      <c r="V7" s="483"/>
    </row>
    <row r="8" spans="2:22" s="536" customFormat="1" ht="25.5" customHeight="1">
      <c r="B8" s="549">
        <v>3</v>
      </c>
      <c r="C8" s="550" t="s">
        <v>607</v>
      </c>
      <c r="D8" s="560" t="s">
        <v>608</v>
      </c>
      <c r="E8" s="552"/>
      <c r="F8" s="561">
        <f>SUM(D8:E8)</f>
        <v>0</v>
      </c>
      <c r="G8" s="2000" t="s">
        <v>609</v>
      </c>
      <c r="H8" s="2001"/>
      <c r="I8" s="562" t="s">
        <v>610</v>
      </c>
      <c r="J8" s="915"/>
      <c r="K8" s="557">
        <v>3</v>
      </c>
      <c r="L8" s="550" t="s">
        <v>611</v>
      </c>
      <c r="M8" s="550" t="s">
        <v>611</v>
      </c>
      <c r="N8" s="488"/>
      <c r="O8" s="488"/>
      <c r="P8" s="558"/>
      <c r="Q8" s="491"/>
      <c r="R8" s="483"/>
      <c r="S8" s="559">
        <f>12.6*10</f>
        <v>126</v>
      </c>
      <c r="T8" s="483">
        <f>40/1.13615</f>
        <v>35.206618844342735</v>
      </c>
      <c r="U8" s="483"/>
      <c r="V8" s="483"/>
    </row>
    <row r="9" spans="2:22" s="536" customFormat="1" ht="25.5" customHeight="1">
      <c r="B9" s="549">
        <v>4</v>
      </c>
      <c r="C9" s="550" t="s">
        <v>612</v>
      </c>
      <c r="D9" s="482">
        <f>J12</f>
        <v>0</v>
      </c>
      <c r="E9" s="564" t="s">
        <v>222</v>
      </c>
      <c r="F9" s="553">
        <f>SUM(D9:E9)</f>
        <v>0</v>
      </c>
      <c r="G9" s="506" t="s">
        <v>613</v>
      </c>
      <c r="H9" s="554"/>
      <c r="I9" s="565" t="s">
        <v>222</v>
      </c>
      <c r="J9" s="916"/>
      <c r="K9" s="557">
        <v>4</v>
      </c>
      <c r="L9" s="550" t="s">
        <v>614</v>
      </c>
      <c r="M9" s="550" t="s">
        <v>614</v>
      </c>
      <c r="N9" s="488"/>
      <c r="O9" s="488"/>
      <c r="P9" s="558"/>
      <c r="Q9" s="491"/>
      <c r="R9" s="483"/>
      <c r="S9" s="559">
        <f>SUM(S7:S8)</f>
        <v>210.1</v>
      </c>
      <c r="T9" s="483"/>
      <c r="U9" s="483"/>
      <c r="V9" s="483"/>
    </row>
    <row r="10" spans="2:22" s="536" customFormat="1" ht="25.5" customHeight="1">
      <c r="B10" s="549">
        <v>5</v>
      </c>
      <c r="C10" s="567" t="s">
        <v>615</v>
      </c>
      <c r="D10" s="568">
        <f>P15</f>
        <v>220.22000000000003</v>
      </c>
      <c r="E10" s="569"/>
      <c r="F10" s="570">
        <f>D10</f>
        <v>220.22000000000003</v>
      </c>
      <c r="G10" s="506" t="s">
        <v>616</v>
      </c>
      <c r="H10" s="554"/>
      <c r="I10" s="571" t="s">
        <v>617</v>
      </c>
      <c r="J10" s="572"/>
      <c r="K10" s="557">
        <v>5</v>
      </c>
      <c r="L10" s="484" t="s">
        <v>618</v>
      </c>
      <c r="M10" s="484" t="s">
        <v>618</v>
      </c>
      <c r="N10" s="488"/>
      <c r="O10" s="488"/>
      <c r="P10" s="558"/>
      <c r="Q10" s="491"/>
      <c r="R10" s="483"/>
      <c r="S10" s="573">
        <f>108.2+38.6</f>
        <v>146.80000000000001</v>
      </c>
      <c r="T10" s="574"/>
      <c r="U10" s="483"/>
      <c r="V10" s="483"/>
    </row>
    <row r="11" spans="2:22" s="536" customFormat="1" ht="25.5" customHeight="1">
      <c r="B11" s="575"/>
      <c r="C11" s="576"/>
      <c r="D11" s="553"/>
      <c r="E11" s="569"/>
      <c r="F11" s="577"/>
      <c r="G11" s="479" t="s">
        <v>619</v>
      </c>
      <c r="H11" s="554"/>
      <c r="I11" s="569"/>
      <c r="J11" s="578"/>
      <c r="K11" s="557">
        <v>6</v>
      </c>
      <c r="L11" s="550" t="s">
        <v>620</v>
      </c>
      <c r="M11" s="550" t="s">
        <v>620</v>
      </c>
      <c r="N11" s="488"/>
      <c r="O11" s="488"/>
      <c r="P11" s="563"/>
      <c r="Q11" s="491"/>
      <c r="R11" s="483"/>
      <c r="S11" s="559">
        <f>SUM(S9:S10)</f>
        <v>356.9</v>
      </c>
      <c r="T11" s="483"/>
      <c r="U11" s="483"/>
      <c r="V11" s="483"/>
    </row>
    <row r="12" spans="2:22" s="536" customFormat="1" ht="25.5" customHeight="1">
      <c r="B12" s="506"/>
      <c r="C12" s="579" t="s">
        <v>1143</v>
      </c>
      <c r="D12" s="480"/>
      <c r="E12" s="1661">
        <f>ROUND(F6*1/3+P15*2/3,2)</f>
        <v>181.1</v>
      </c>
      <c r="F12" s="577" t="s">
        <v>622</v>
      </c>
      <c r="G12" s="506"/>
      <c r="H12" s="480"/>
      <c r="I12" s="580" t="s">
        <v>591</v>
      </c>
      <c r="J12" s="917">
        <v>0</v>
      </c>
      <c r="K12" s="582"/>
      <c r="L12" s="550"/>
      <c r="M12" s="550"/>
      <c r="N12" s="488"/>
      <c r="O12" s="488" t="s">
        <v>591</v>
      </c>
      <c r="P12" s="920">
        <f>+P15</f>
        <v>220.22000000000003</v>
      </c>
      <c r="Q12" s="491"/>
      <c r="R12" s="483"/>
      <c r="S12" s="559">
        <f>S11/1.14</f>
        <v>313.07017543859649</v>
      </c>
      <c r="T12" s="483"/>
      <c r="U12" s="483"/>
      <c r="V12" s="483"/>
    </row>
    <row r="13" spans="2:22" s="536" customFormat="1" ht="25.5" customHeight="1">
      <c r="B13" s="506"/>
      <c r="C13" s="583"/>
      <c r="D13" s="480"/>
      <c r="E13" s="553"/>
      <c r="F13" s="577"/>
      <c r="G13" s="506"/>
      <c r="H13" s="480"/>
      <c r="I13" s="580"/>
      <c r="J13" s="584"/>
      <c r="K13" s="582"/>
      <c r="L13" s="550"/>
      <c r="M13" s="550"/>
      <c r="N13" s="488"/>
      <c r="O13" s="585"/>
      <c r="P13" s="586"/>
      <c r="Q13" s="491"/>
      <c r="R13" s="483"/>
      <c r="S13" s="483"/>
      <c r="T13" s="483"/>
      <c r="U13" s="483"/>
      <c r="V13" s="483"/>
    </row>
    <row r="14" spans="2:22" s="536" customFormat="1" ht="25.5" customHeight="1">
      <c r="B14" s="587"/>
      <c r="C14" s="588" t="s">
        <v>623</v>
      </c>
      <c r="D14" s="589"/>
      <c r="E14" s="1662">
        <v>0.75</v>
      </c>
      <c r="F14" s="591"/>
      <c r="G14" s="587"/>
      <c r="H14" s="589"/>
      <c r="I14" s="592"/>
      <c r="J14" s="593"/>
      <c r="K14" s="594"/>
      <c r="L14" s="595"/>
      <c r="M14" s="595"/>
      <c r="N14" s="596"/>
      <c r="O14" s="597" t="s">
        <v>624</v>
      </c>
      <c r="P14" s="586"/>
      <c r="Q14" s="491"/>
      <c r="R14" s="483"/>
      <c r="S14" s="483"/>
      <c r="T14" s="483"/>
      <c r="U14" s="483"/>
      <c r="V14" s="483"/>
    </row>
    <row r="15" spans="2:22">
      <c r="B15" s="598"/>
      <c r="C15" s="599"/>
      <c r="D15" s="600"/>
      <c r="E15" s="601"/>
      <c r="F15" s="602"/>
      <c r="G15" s="598"/>
      <c r="H15" s="600"/>
      <c r="I15" s="599"/>
      <c r="J15" s="603"/>
      <c r="K15" s="598"/>
      <c r="L15" s="604"/>
      <c r="M15" s="604"/>
      <c r="N15" s="513"/>
      <c r="O15" s="605" t="s">
        <v>625</v>
      </c>
      <c r="P15" s="606">
        <f>+'PH Data EW'!H17</f>
        <v>220.22000000000003</v>
      </c>
      <c r="Q15" s="466"/>
      <c r="R15" s="461"/>
      <c r="S15" s="461"/>
      <c r="T15" s="461"/>
      <c r="U15" s="461"/>
      <c r="V15" s="461"/>
    </row>
    <row r="16" spans="2:22">
      <c r="K16" s="461"/>
      <c r="L16" s="607"/>
      <c r="M16" s="607"/>
      <c r="N16" s="466"/>
      <c r="O16" s="466"/>
      <c r="P16" s="608"/>
      <c r="Q16" s="466"/>
      <c r="R16" s="461"/>
      <c r="S16" s="461"/>
      <c r="T16" s="461"/>
      <c r="U16" s="461"/>
      <c r="V16" s="461"/>
    </row>
    <row r="17" spans="1:22" ht="16.5">
      <c r="B17" s="1204" t="s">
        <v>1144</v>
      </c>
      <c r="C17" s="1209"/>
      <c r="D17" s="1209"/>
      <c r="E17" s="1209"/>
      <c r="F17" s="1664" t="s">
        <v>2009</v>
      </c>
      <c r="G17" s="1209"/>
      <c r="H17" s="1209"/>
      <c r="I17" s="1209"/>
      <c r="J17" s="1209"/>
      <c r="K17" s="833"/>
      <c r="L17" s="1210"/>
      <c r="M17" s="1210"/>
      <c r="N17" s="1211"/>
      <c r="O17" s="1211"/>
      <c r="P17" s="510"/>
      <c r="Q17" s="466"/>
      <c r="R17" s="461"/>
      <c r="S17" s="461"/>
      <c r="T17" s="461"/>
      <c r="U17" s="461"/>
      <c r="V17" s="461"/>
    </row>
    <row r="18" spans="1:22" ht="16.5">
      <c r="B18" s="512" t="s">
        <v>583</v>
      </c>
      <c r="C18" s="600"/>
      <c r="D18" s="613">
        <v>63</v>
      </c>
      <c r="E18" s="613">
        <v>75</v>
      </c>
      <c r="F18" s="613">
        <v>90</v>
      </c>
      <c r="G18" s="613">
        <v>110</v>
      </c>
      <c r="H18" s="613">
        <v>125</v>
      </c>
      <c r="I18" s="613">
        <v>140</v>
      </c>
      <c r="J18" s="613">
        <v>160</v>
      </c>
      <c r="K18" s="613">
        <v>180</v>
      </c>
      <c r="L18" s="613">
        <v>200</v>
      </c>
      <c r="M18" s="613">
        <v>225</v>
      </c>
      <c r="N18" s="613">
        <v>250</v>
      </c>
      <c r="O18" s="613">
        <v>280</v>
      </c>
      <c r="P18" s="614">
        <v>315</v>
      </c>
      <c r="Q18" s="461" t="s">
        <v>629</v>
      </c>
      <c r="R18" s="461" t="s">
        <v>630</v>
      </c>
      <c r="S18" s="461"/>
      <c r="T18" s="466"/>
      <c r="U18" s="466"/>
      <c r="V18" s="608"/>
    </row>
    <row r="19" spans="1:22" ht="16.5">
      <c r="B19" s="615"/>
      <c r="C19" s="616"/>
      <c r="D19" s="617"/>
      <c r="E19" s="617"/>
      <c r="F19" s="617"/>
      <c r="G19" s="617"/>
      <c r="H19" s="617"/>
      <c r="I19" s="617"/>
      <c r="J19" s="617"/>
      <c r="K19" s="617"/>
      <c r="L19" s="617"/>
      <c r="M19" s="617"/>
      <c r="N19" s="617"/>
      <c r="O19" s="617"/>
      <c r="P19" s="618"/>
      <c r="Q19" s="461"/>
      <c r="R19" s="461"/>
      <c r="S19" s="461"/>
      <c r="T19" s="466"/>
      <c r="U19" s="466"/>
      <c r="V19" s="608"/>
    </row>
    <row r="20" spans="1:22" s="627" customFormat="1" ht="27" customHeight="1">
      <c r="A20" s="619">
        <v>1</v>
      </c>
      <c r="B20" s="620" t="s">
        <v>1145</v>
      </c>
      <c r="C20" s="621"/>
      <c r="D20" s="622">
        <v>81</v>
      </c>
      <c r="E20" s="622">
        <v>112</v>
      </c>
      <c r="F20" s="622">
        <v>161</v>
      </c>
      <c r="G20" s="622">
        <v>233</v>
      </c>
      <c r="H20" s="622">
        <v>298</v>
      </c>
      <c r="I20" s="622">
        <v>383</v>
      </c>
      <c r="J20" s="622">
        <v>496</v>
      </c>
      <c r="K20" s="622">
        <v>639</v>
      </c>
      <c r="L20" s="622">
        <v>778</v>
      </c>
      <c r="M20" s="622">
        <v>1045</v>
      </c>
      <c r="N20" s="622">
        <v>1279</v>
      </c>
      <c r="O20" s="622">
        <v>1617</v>
      </c>
      <c r="P20" s="623">
        <v>2033</v>
      </c>
      <c r="Q20" s="623">
        <f>ROUND(1*1.3*E4,2)</f>
        <v>0</v>
      </c>
      <c r="R20" s="623">
        <f>ROUND(1*1.3*E4,2)</f>
        <v>0</v>
      </c>
      <c r="S20" s="624"/>
      <c r="T20" s="625"/>
      <c r="U20" s="625"/>
      <c r="V20" s="626"/>
    </row>
    <row r="21" spans="1:22" s="627" customFormat="1" ht="27" customHeight="1">
      <c r="A21" s="619"/>
      <c r="B21" s="639"/>
      <c r="C21" s="640" t="s">
        <v>42</v>
      </c>
      <c r="D21" s="641">
        <f>+D20</f>
        <v>81</v>
      </c>
      <c r="E21" s="641">
        <f t="shared" ref="E21:P21" si="0">+E20</f>
        <v>112</v>
      </c>
      <c r="F21" s="641">
        <f t="shared" si="0"/>
        <v>161</v>
      </c>
      <c r="G21" s="641">
        <f t="shared" si="0"/>
        <v>233</v>
      </c>
      <c r="H21" s="641">
        <f t="shared" si="0"/>
        <v>298</v>
      </c>
      <c r="I21" s="641">
        <f t="shared" si="0"/>
        <v>383</v>
      </c>
      <c r="J21" s="641">
        <f t="shared" si="0"/>
        <v>496</v>
      </c>
      <c r="K21" s="641">
        <f t="shared" si="0"/>
        <v>639</v>
      </c>
      <c r="L21" s="641">
        <f t="shared" si="0"/>
        <v>778</v>
      </c>
      <c r="M21" s="641">
        <f t="shared" si="0"/>
        <v>1045</v>
      </c>
      <c r="N21" s="641">
        <f t="shared" si="0"/>
        <v>1279</v>
      </c>
      <c r="O21" s="641">
        <f t="shared" si="0"/>
        <v>1617</v>
      </c>
      <c r="P21" s="641">
        <f t="shared" si="0"/>
        <v>2033</v>
      </c>
      <c r="Q21" s="658"/>
      <c r="R21" s="658"/>
      <c r="S21" s="624"/>
      <c r="T21" s="625"/>
      <c r="U21" s="625"/>
      <c r="V21" s="626"/>
    </row>
    <row r="22" spans="1:22">
      <c r="K22" s="461"/>
      <c r="L22" s="607"/>
      <c r="M22" s="607"/>
      <c r="N22" s="466"/>
      <c r="O22" s="466"/>
      <c r="P22" s="608"/>
      <c r="Q22" s="466"/>
      <c r="R22" s="461"/>
      <c r="S22" s="461"/>
      <c r="T22" s="461"/>
      <c r="U22" s="461"/>
      <c r="V22" s="461"/>
    </row>
    <row r="23" spans="1:22" ht="20.25" customHeight="1">
      <c r="B23" s="1204" t="s">
        <v>1142</v>
      </c>
      <c r="C23" s="1205"/>
      <c r="D23" s="461"/>
      <c r="E23" s="461"/>
      <c r="F23" s="461"/>
      <c r="G23" s="609"/>
      <c r="H23" s="610"/>
      <c r="I23" s="461"/>
      <c r="J23" s="611"/>
      <c r="K23" s="608"/>
      <c r="L23" s="461"/>
      <c r="M23" s="461"/>
      <c r="N23" s="460"/>
      <c r="O23" s="461"/>
      <c r="P23" s="461"/>
      <c r="Q23" s="461"/>
      <c r="R23" s="461"/>
      <c r="S23" s="461"/>
      <c r="T23" s="461"/>
      <c r="U23" s="461"/>
      <c r="V23" s="461"/>
    </row>
    <row r="24" spans="1:22" ht="30.75" customHeight="1">
      <c r="A24" s="612">
        <v>1</v>
      </c>
      <c r="B24" s="2002" t="s">
        <v>627</v>
      </c>
      <c r="C24" s="2002"/>
      <c r="D24" s="2002"/>
      <c r="E24" s="2002"/>
      <c r="F24" s="2002"/>
      <c r="G24" s="2002"/>
      <c r="H24" s="2002"/>
      <c r="I24" s="2002"/>
      <c r="J24" s="2002"/>
      <c r="K24" s="2002"/>
      <c r="L24" s="2002"/>
      <c r="M24" s="2002"/>
      <c r="N24" s="2002"/>
      <c r="O24" s="2002"/>
      <c r="P24" s="2002"/>
      <c r="Q24" s="461"/>
      <c r="R24" s="461"/>
      <c r="S24" s="461"/>
      <c r="T24" s="461"/>
      <c r="U24" s="461"/>
      <c r="V24" s="461"/>
    </row>
    <row r="25" spans="1:22">
      <c r="B25" s="1838" t="s">
        <v>579</v>
      </c>
      <c r="C25" s="1863"/>
      <c r="D25" s="1967" t="s">
        <v>580</v>
      </c>
      <c r="E25" s="1852"/>
      <c r="F25" s="1852"/>
      <c r="G25" s="1852"/>
      <c r="H25" s="1852"/>
      <c r="I25" s="1839"/>
      <c r="J25" s="1842" t="s">
        <v>581</v>
      </c>
      <c r="K25" s="1975"/>
      <c r="L25" s="2003"/>
      <c r="M25" s="1842" t="s">
        <v>582</v>
      </c>
      <c r="N25" s="1975"/>
      <c r="O25" s="1975"/>
      <c r="P25" s="2006"/>
      <c r="Q25" s="1985" t="s">
        <v>628</v>
      </c>
      <c r="R25" s="1985"/>
      <c r="S25" s="461"/>
      <c r="T25" s="466"/>
      <c r="U25" s="466"/>
      <c r="V25" s="466"/>
    </row>
    <row r="26" spans="1:22">
      <c r="B26" s="1840"/>
      <c r="C26" s="1864"/>
      <c r="D26" s="1840"/>
      <c r="E26" s="1862"/>
      <c r="F26" s="1862"/>
      <c r="G26" s="1862"/>
      <c r="H26" s="1862"/>
      <c r="I26" s="1841"/>
      <c r="J26" s="2004"/>
      <c r="K26" s="1976"/>
      <c r="L26" s="2005"/>
      <c r="M26" s="2004"/>
      <c r="N26" s="1976"/>
      <c r="O26" s="1976"/>
      <c r="P26" s="2007"/>
      <c r="Q26" s="1985"/>
      <c r="R26" s="1985"/>
      <c r="S26" s="461"/>
      <c r="T26" s="466"/>
      <c r="U26" s="466"/>
      <c r="V26" s="608"/>
    </row>
    <row r="27" spans="1:22" ht="16.5">
      <c r="B27" s="512" t="s">
        <v>583</v>
      </c>
      <c r="C27" s="600"/>
      <c r="D27" s="613">
        <v>63</v>
      </c>
      <c r="E27" s="613">
        <v>75</v>
      </c>
      <c r="F27" s="613">
        <v>90</v>
      </c>
      <c r="G27" s="613">
        <v>110</v>
      </c>
      <c r="H27" s="613">
        <v>125</v>
      </c>
      <c r="I27" s="613">
        <v>140</v>
      </c>
      <c r="J27" s="613">
        <v>160</v>
      </c>
      <c r="K27" s="613">
        <v>180</v>
      </c>
      <c r="L27" s="613">
        <v>200</v>
      </c>
      <c r="M27" s="613">
        <v>225</v>
      </c>
      <c r="N27" s="613">
        <v>250</v>
      </c>
      <c r="O27" s="613">
        <v>280</v>
      </c>
      <c r="P27" s="614">
        <v>315</v>
      </c>
      <c r="Q27" s="461" t="s">
        <v>629</v>
      </c>
      <c r="R27" s="461" t="s">
        <v>630</v>
      </c>
      <c r="S27" s="461"/>
      <c r="T27" s="466"/>
      <c r="U27" s="466"/>
      <c r="V27" s="608"/>
    </row>
    <row r="28" spans="1:22" ht="16.5">
      <c r="B28" s="615"/>
      <c r="C28" s="616"/>
      <c r="D28" s="617"/>
      <c r="E28" s="617"/>
      <c r="F28" s="617"/>
      <c r="G28" s="617"/>
      <c r="H28" s="617"/>
      <c r="I28" s="617"/>
      <c r="J28" s="617"/>
      <c r="K28" s="617"/>
      <c r="L28" s="617"/>
      <c r="M28" s="617"/>
      <c r="N28" s="617"/>
      <c r="O28" s="617"/>
      <c r="P28" s="618"/>
      <c r="Q28" s="461"/>
      <c r="R28" s="461"/>
      <c r="S28" s="461"/>
      <c r="T28" s="466"/>
      <c r="U28" s="466"/>
      <c r="V28" s="608"/>
    </row>
    <row r="29" spans="1:22" s="627" customFormat="1" ht="27" customHeight="1">
      <c r="A29" s="619">
        <v>1</v>
      </c>
      <c r="B29" s="620" t="s">
        <v>631</v>
      </c>
      <c r="C29" s="621"/>
      <c r="D29" s="622">
        <f>ROUND(0.7*1*E12,2)</f>
        <v>126.77</v>
      </c>
      <c r="E29" s="622">
        <f>ROUND(0.7*1*E12,2)</f>
        <v>126.77</v>
      </c>
      <c r="F29" s="622">
        <f>ROUND(0.7*1*E12,2)</f>
        <v>126.77</v>
      </c>
      <c r="G29" s="622">
        <f>ROUND(0.7*1*E12,2)</f>
        <v>126.77</v>
      </c>
      <c r="H29" s="622">
        <f>ROUND(0.7*1*E12,2)</f>
        <v>126.77</v>
      </c>
      <c r="I29" s="622">
        <f>ROUND(0.7*1*E12,2)</f>
        <v>126.77</v>
      </c>
      <c r="J29" s="622">
        <f>ROUND(0.8*1.1*E12,2)</f>
        <v>159.37</v>
      </c>
      <c r="K29" s="622">
        <f>ROUND(0.8*1.1*E12,2)</f>
        <v>159.37</v>
      </c>
      <c r="L29" s="622">
        <f>ROUND(0.8*1.1*E12,2)</f>
        <v>159.37</v>
      </c>
      <c r="M29" s="622">
        <f>ROUND(0.9*1.2*E12,2)</f>
        <v>195.59</v>
      </c>
      <c r="N29" s="622">
        <f>ROUND(0.9*1.2*E12,2)</f>
        <v>195.59</v>
      </c>
      <c r="O29" s="622">
        <f>ROUND(0.9*1.2*E12,2)</f>
        <v>195.59</v>
      </c>
      <c r="P29" s="623">
        <f>ROUND(0.9*1.2*E12,2)</f>
        <v>195.59</v>
      </c>
      <c r="Q29" s="623">
        <f>ROUND(1*1.3*E12,2)</f>
        <v>235.43</v>
      </c>
      <c r="R29" s="623">
        <f>ROUND(1*1.3*E12,2)</f>
        <v>235.43</v>
      </c>
      <c r="S29" s="624"/>
      <c r="T29" s="625"/>
      <c r="U29" s="625"/>
      <c r="V29" s="626"/>
    </row>
    <row r="30" spans="1:22" s="627" customFormat="1" ht="27" customHeight="1">
      <c r="A30" s="619">
        <v>2</v>
      </c>
      <c r="B30" s="628" t="s">
        <v>632</v>
      </c>
      <c r="C30" s="629"/>
      <c r="D30" s="630">
        <f>ROUND(0.7*1*P15*2/3*E14,2)</f>
        <v>77.08</v>
      </c>
      <c r="E30" s="630">
        <f>D30</f>
        <v>77.08</v>
      </c>
      <c r="F30" s="630">
        <f>E30</f>
        <v>77.08</v>
      </c>
      <c r="G30" s="630">
        <f>F30</f>
        <v>77.08</v>
      </c>
      <c r="H30" s="630">
        <f>G30</f>
        <v>77.08</v>
      </c>
      <c r="I30" s="630">
        <f>H30</f>
        <v>77.08</v>
      </c>
      <c r="J30" s="630">
        <f>ROUND(0.8*1.1*P15*2/3*E14,2)</f>
        <v>96.9</v>
      </c>
      <c r="K30" s="630">
        <f t="shared" ref="K30:R30" si="1">J30</f>
        <v>96.9</v>
      </c>
      <c r="L30" s="630">
        <f t="shared" si="1"/>
        <v>96.9</v>
      </c>
      <c r="M30" s="630">
        <f>ROUND(0.9*1.2*P15*2/3*E14,2)</f>
        <v>118.92</v>
      </c>
      <c r="N30" s="630">
        <f t="shared" si="1"/>
        <v>118.92</v>
      </c>
      <c r="O30" s="630">
        <f t="shared" si="1"/>
        <v>118.92</v>
      </c>
      <c r="P30" s="631">
        <f t="shared" si="1"/>
        <v>118.92</v>
      </c>
      <c r="Q30" s="631">
        <f t="shared" si="1"/>
        <v>118.92</v>
      </c>
      <c r="R30" s="631">
        <f t="shared" si="1"/>
        <v>118.92</v>
      </c>
      <c r="S30" s="624"/>
      <c r="T30" s="625"/>
      <c r="U30" s="625"/>
      <c r="V30" s="626"/>
    </row>
    <row r="31" spans="1:22" s="627" customFormat="1" ht="27" customHeight="1">
      <c r="A31" s="619">
        <v>3</v>
      </c>
      <c r="B31" s="628" t="s">
        <v>633</v>
      </c>
      <c r="C31" s="629"/>
      <c r="D31" s="630">
        <v>0</v>
      </c>
      <c r="E31" s="630">
        <v>0</v>
      </c>
      <c r="F31" s="630">
        <v>0</v>
      </c>
      <c r="G31" s="630">
        <v>0</v>
      </c>
      <c r="H31" s="630">
        <v>0</v>
      </c>
      <c r="I31" s="630">
        <v>0</v>
      </c>
      <c r="J31" s="630">
        <v>0</v>
      </c>
      <c r="K31" s="630">
        <v>0</v>
      </c>
      <c r="L31" s="630">
        <v>0</v>
      </c>
      <c r="M31" s="630">
        <v>0</v>
      </c>
      <c r="N31" s="630">
        <v>0</v>
      </c>
      <c r="O31" s="630">
        <v>0</v>
      </c>
      <c r="P31" s="631">
        <v>0</v>
      </c>
      <c r="Q31" s="631">
        <v>0</v>
      </c>
      <c r="R31" s="631">
        <v>0</v>
      </c>
      <c r="S31" s="624"/>
      <c r="T31" s="625"/>
      <c r="U31" s="625"/>
      <c r="V31" s="626"/>
    </row>
    <row r="32" spans="1:22" s="627" customFormat="1" ht="27" customHeight="1">
      <c r="A32" s="619">
        <v>4</v>
      </c>
      <c r="B32" s="628" t="s">
        <v>634</v>
      </c>
      <c r="C32" s="629"/>
      <c r="D32" s="630">
        <f>ROUND((F8+F7)*(0.7*1-(0.7*0.15)-(PI()*(D27/1000)^2/4)),2)</f>
        <v>0</v>
      </c>
      <c r="E32" s="630">
        <f>ROUND((F8+F7)*(0.7*1-(0.7*0.15)-(PI()*(E27/1000)^2/4)),2)</f>
        <v>0</v>
      </c>
      <c r="F32" s="630">
        <f>ROUND((F8+F7)*(0.7*1-(0.7*0.15)-(PI()*(F27/1000)^2/4)),2)</f>
        <v>0</v>
      </c>
      <c r="G32" s="630">
        <f>ROUND((F8+F7)*(0.7*1-(0.7*0.15)-(PI()*(G27/1000)^2/4)),2)</f>
        <v>0</v>
      </c>
      <c r="H32" s="630">
        <f>ROUND((F8+F7)*(0.7*1-(0.7*0.15)-(PI()*(H27/1000)^2/4)),2)</f>
        <v>0</v>
      </c>
      <c r="I32" s="630">
        <f>ROUND((F8+F7)*(0.7*1-(0.7*0.15)-(PI()*(I27/1000)^2/4)),2)</f>
        <v>0</v>
      </c>
      <c r="J32" s="630">
        <f>ROUND((F8+F7)*(0.8*1.1-(0.8*0.15)-(PI()*(J27/1000)^2/4)),2)</f>
        <v>0</v>
      </c>
      <c r="K32" s="630">
        <f>ROUND((F8+F7)*(0.8*1.1-(0.8*0.15)-(PI()*(K27/1000)^2/4)),2)</f>
        <v>0</v>
      </c>
      <c r="L32" s="630">
        <f>ROUND((F8+F7)*(0.8*1.1-(0.8*0.15)-(PI()*(L27/1000)^2/4)),2)</f>
        <v>0</v>
      </c>
      <c r="M32" s="630">
        <f>ROUND((E8+E7)*(0.9*1.2-(0.9*0.15)-(PI()*(M27/1000)^2/4)),2)</f>
        <v>0</v>
      </c>
      <c r="N32" s="630">
        <f>ROUND((F8+F7)*(0.9*1.2-(0.9*0.15)-(PI()*(N27/1000)^2/4)),2)</f>
        <v>0</v>
      </c>
      <c r="O32" s="630">
        <f>ROUND((F8+F7)*(0.9*1.2-(0.9*0.15)-(PI()*(O27/1000)^2/4)),2)</f>
        <v>0</v>
      </c>
      <c r="P32" s="631">
        <f>ROUND((F8+F7)*(0.9*1.2-(0.9*0.15)-(PI()*(P27/1000)^2/4)),2)</f>
        <v>0</v>
      </c>
      <c r="Q32" s="631">
        <v>0</v>
      </c>
      <c r="R32" s="631">
        <v>0</v>
      </c>
      <c r="S32" s="624"/>
      <c r="T32" s="625"/>
      <c r="U32" s="625"/>
      <c r="V32" s="626"/>
    </row>
    <row r="33" spans="1:22" s="637" customFormat="1" ht="27" customHeight="1">
      <c r="A33" s="632">
        <v>5</v>
      </c>
      <c r="B33" s="1986" t="s">
        <v>635</v>
      </c>
      <c r="C33" s="1987"/>
      <c r="D33" s="1660">
        <f>+lowering!G1729</f>
        <v>10.58</v>
      </c>
      <c r="E33" s="1660">
        <f>+lowering!G1734</f>
        <v>12.6</v>
      </c>
      <c r="F33" s="1660">
        <f>+lowering!G1739</f>
        <v>15.12</v>
      </c>
      <c r="G33" s="1660">
        <f>+lowering!G1744</f>
        <v>18.48</v>
      </c>
      <c r="H33" s="1660">
        <f>+lowering!G1749</f>
        <v>21</v>
      </c>
      <c r="I33" s="1660">
        <f>+lowering!G1754</f>
        <v>23.52</v>
      </c>
      <c r="J33" s="1660">
        <f>+lowering!G1759</f>
        <v>26.88</v>
      </c>
      <c r="K33" s="1660">
        <f>+lowering!G1764</f>
        <v>30.24</v>
      </c>
      <c r="L33" s="1660">
        <f>+lowering!G1769</f>
        <v>33.6</v>
      </c>
      <c r="M33" s="1660">
        <f>+lowering!G1774</f>
        <v>37.799999999999997</v>
      </c>
      <c r="N33" s="1660">
        <f>+lowering!G1779</f>
        <v>42</v>
      </c>
      <c r="O33" s="1660">
        <f>+lowering!G1784</f>
        <v>47.04</v>
      </c>
      <c r="P33" s="1660">
        <f>+lowering!G1789</f>
        <v>52.92</v>
      </c>
      <c r="Q33" s="634"/>
      <c r="R33" s="634"/>
      <c r="S33" s="634"/>
      <c r="T33" s="635"/>
      <c r="U33" s="635"/>
      <c r="V33" s="636"/>
    </row>
    <row r="34" spans="1:22" s="637" customFormat="1" ht="27" customHeight="1">
      <c r="A34" s="632">
        <v>6</v>
      </c>
      <c r="B34" s="1979" t="s">
        <v>1147</v>
      </c>
      <c r="C34" s="1980"/>
      <c r="D34" s="630">
        <f>D21*1.2%</f>
        <v>0.97199999999999998</v>
      </c>
      <c r="E34" s="630">
        <f t="shared" ref="E34:P34" si="2">E21*1.2%</f>
        <v>1.3440000000000001</v>
      </c>
      <c r="F34" s="630">
        <f t="shared" si="2"/>
        <v>1.9319999999999999</v>
      </c>
      <c r="G34" s="630">
        <f t="shared" si="2"/>
        <v>2.7960000000000003</v>
      </c>
      <c r="H34" s="630">
        <f t="shared" si="2"/>
        <v>3.5760000000000001</v>
      </c>
      <c r="I34" s="630">
        <f t="shared" si="2"/>
        <v>4.5960000000000001</v>
      </c>
      <c r="J34" s="630">
        <f t="shared" si="2"/>
        <v>5.952</v>
      </c>
      <c r="K34" s="630">
        <f t="shared" si="2"/>
        <v>7.6680000000000001</v>
      </c>
      <c r="L34" s="630">
        <f t="shared" si="2"/>
        <v>9.3360000000000003</v>
      </c>
      <c r="M34" s="630">
        <f t="shared" si="2"/>
        <v>12.540000000000001</v>
      </c>
      <c r="N34" s="630">
        <f t="shared" si="2"/>
        <v>15.348000000000001</v>
      </c>
      <c r="O34" s="630">
        <f t="shared" si="2"/>
        <v>19.404</v>
      </c>
      <c r="P34" s="630">
        <f t="shared" si="2"/>
        <v>24.396000000000001</v>
      </c>
      <c r="Q34" s="634"/>
      <c r="R34" s="634"/>
      <c r="S34" s="634"/>
      <c r="T34" s="635"/>
      <c r="U34" s="635"/>
      <c r="V34" s="636"/>
    </row>
    <row r="35" spans="1:22" s="627" customFormat="1" ht="27" customHeight="1">
      <c r="A35" s="619">
        <v>6</v>
      </c>
      <c r="B35" s="1948" t="s">
        <v>1140</v>
      </c>
      <c r="C35" s="1949"/>
      <c r="D35" s="638">
        <f>SUM(D29:D34)*13.615%</f>
        <v>29.326982300000001</v>
      </c>
      <c r="E35" s="638">
        <f t="shared" ref="E35:P35" si="3">SUM(E29:E34)*13.615%</f>
        <v>29.652653099999995</v>
      </c>
      <c r="F35" s="638">
        <f t="shared" si="3"/>
        <v>30.075807299999997</v>
      </c>
      <c r="G35" s="638">
        <f t="shared" si="3"/>
        <v>30.650904899999997</v>
      </c>
      <c r="H35" s="638">
        <f t="shared" si="3"/>
        <v>31.100199899999996</v>
      </c>
      <c r="I35" s="638">
        <f t="shared" si="3"/>
        <v>31.582170900000001</v>
      </c>
      <c r="J35" s="638">
        <f t="shared" si="3"/>
        <v>39.361237299999992</v>
      </c>
      <c r="K35" s="638">
        <f t="shared" si="3"/>
        <v>40.052334699999996</v>
      </c>
      <c r="L35" s="638">
        <f t="shared" si="3"/>
        <v>40.736896899999998</v>
      </c>
      <c r="M35" s="638">
        <f t="shared" si="3"/>
        <v>49.674327500000004</v>
      </c>
      <c r="N35" s="638">
        <f t="shared" si="3"/>
        <v>50.628466699999997</v>
      </c>
      <c r="O35" s="638">
        <f t="shared" si="3"/>
        <v>51.8668871</v>
      </c>
      <c r="P35" s="638">
        <f t="shared" si="3"/>
        <v>53.3471099</v>
      </c>
      <c r="Q35" s="624"/>
      <c r="R35" s="624"/>
      <c r="S35" s="624"/>
      <c r="T35" s="625"/>
      <c r="U35" s="625"/>
      <c r="V35" s="626"/>
    </row>
    <row r="36" spans="1:22" s="536" customFormat="1">
      <c r="B36" s="483"/>
      <c r="D36" s="641">
        <f>ROUND(SUM(D29:D35),2)</f>
        <v>244.73</v>
      </c>
      <c r="E36" s="641">
        <f>ROUND(SUM(E29:E35),2)</f>
        <v>247.45</v>
      </c>
      <c r="F36" s="641">
        <f t="shared" ref="F36:P36" si="4">ROUND(SUM(F29:F35),2)</f>
        <v>250.98</v>
      </c>
      <c r="G36" s="641">
        <f t="shared" si="4"/>
        <v>255.78</v>
      </c>
      <c r="H36" s="641">
        <f t="shared" si="4"/>
        <v>259.52999999999997</v>
      </c>
      <c r="I36" s="641">
        <f t="shared" si="4"/>
        <v>263.55</v>
      </c>
      <c r="J36" s="641">
        <f t="shared" si="4"/>
        <v>328.46</v>
      </c>
      <c r="K36" s="641">
        <f t="shared" si="4"/>
        <v>334.23</v>
      </c>
      <c r="L36" s="641">
        <f t="shared" si="4"/>
        <v>339.94</v>
      </c>
      <c r="M36" s="641">
        <f t="shared" si="4"/>
        <v>414.52</v>
      </c>
      <c r="N36" s="641">
        <f t="shared" si="4"/>
        <v>422.49</v>
      </c>
      <c r="O36" s="641">
        <f t="shared" si="4"/>
        <v>432.82</v>
      </c>
      <c r="P36" s="641">
        <f t="shared" si="4"/>
        <v>445.17</v>
      </c>
      <c r="Q36" s="483"/>
      <c r="R36" s="483"/>
      <c r="S36" s="483"/>
      <c r="T36" s="491"/>
      <c r="U36" s="491"/>
      <c r="V36" s="490"/>
    </row>
    <row r="37" spans="1:22" s="536" customFormat="1" ht="25.5">
      <c r="B37" s="1648"/>
      <c r="C37" s="1658" t="s">
        <v>2007</v>
      </c>
      <c r="D37" s="713">
        <f>(((2/3*145.6)*0.7)+D33)*0.25</f>
        <v>19.631666666666664</v>
      </c>
      <c r="E37" s="713">
        <f>(((2/3*145.6)*0.7)+E33)*0.25</f>
        <v>20.136666666666663</v>
      </c>
      <c r="F37" s="713">
        <f>(((2/3*145.6)*0.7)+F33)*0.25</f>
        <v>20.766666666666666</v>
      </c>
      <c r="G37" s="713">
        <f>(((2/3*145.6)*0.7)+G33)*0.25</f>
        <v>21.606666666666666</v>
      </c>
      <c r="H37" s="713">
        <f t="shared" ref="H37:T37" si="5">(((2/3*145.6)*0.7)+H33)*0.25</f>
        <v>22.236666666666665</v>
      </c>
      <c r="I37" s="713">
        <f t="shared" si="5"/>
        <v>22.866666666666664</v>
      </c>
      <c r="J37" s="713">
        <f>(((2/3*145.6)*0.8*1.1)+J33)*0.25</f>
        <v>28.074666666666669</v>
      </c>
      <c r="K37" s="713">
        <f>(((2/3*145.6)*0.8*1.1)+K33)*0.25</f>
        <v>28.914666666666669</v>
      </c>
      <c r="L37" s="713">
        <f>(((2/3*145.6)*0.8*1.1)+L33)*0.25</f>
        <v>29.754666666666672</v>
      </c>
      <c r="M37" s="713">
        <f>(((2/3*145.6)*0.9*1.2)+M33)*0.25</f>
        <v>35.658000000000001</v>
      </c>
      <c r="N37" s="713">
        <f>(((2/3*145.6)*0.9*1.2)+N33)*0.25</f>
        <v>36.707999999999998</v>
      </c>
      <c r="O37" s="713">
        <f>(((2/3*145.6)*0.9*1.2)+O33)*0.25</f>
        <v>37.967999999999996</v>
      </c>
      <c r="P37" s="713">
        <f>(((2/3*145.6)*0.9*1.2)+P33)*0.25</f>
        <v>39.438000000000002</v>
      </c>
      <c r="Q37" s="713">
        <f t="shared" si="5"/>
        <v>16.986666666666665</v>
      </c>
      <c r="R37" s="713">
        <f t="shared" si="5"/>
        <v>16.986666666666665</v>
      </c>
      <c r="S37" s="713">
        <f t="shared" si="5"/>
        <v>16.986666666666665</v>
      </c>
      <c r="T37" s="713">
        <f t="shared" si="5"/>
        <v>16.986666666666665</v>
      </c>
      <c r="U37" s="491"/>
      <c r="V37" s="490"/>
    </row>
    <row r="38" spans="1:22" s="536" customFormat="1">
      <c r="B38" s="483"/>
      <c r="C38" s="1653" t="s">
        <v>591</v>
      </c>
      <c r="D38" s="1652">
        <f>SUM(D36:D37)</f>
        <v>264.36166666666668</v>
      </c>
      <c r="E38" s="1652">
        <f t="shared" ref="E38:P38" si="6">SUM(E36:E37)</f>
        <v>267.58666666666664</v>
      </c>
      <c r="F38" s="1652">
        <f t="shared" si="6"/>
        <v>271.74666666666667</v>
      </c>
      <c r="G38" s="1652">
        <f t="shared" si="6"/>
        <v>277.38666666666666</v>
      </c>
      <c r="H38" s="1652">
        <f t="shared" si="6"/>
        <v>281.76666666666665</v>
      </c>
      <c r="I38" s="1652">
        <f t="shared" si="6"/>
        <v>286.41666666666669</v>
      </c>
      <c r="J38" s="1652">
        <f t="shared" si="6"/>
        <v>356.53466666666662</v>
      </c>
      <c r="K38" s="1652">
        <f t="shared" si="6"/>
        <v>363.14466666666669</v>
      </c>
      <c r="L38" s="1652">
        <f t="shared" si="6"/>
        <v>369.69466666666665</v>
      </c>
      <c r="M38" s="1652">
        <f t="shared" si="6"/>
        <v>450.178</v>
      </c>
      <c r="N38" s="1652">
        <f t="shared" si="6"/>
        <v>459.19799999999998</v>
      </c>
      <c r="O38" s="1652">
        <f t="shared" si="6"/>
        <v>470.78800000000001</v>
      </c>
      <c r="P38" s="1652">
        <f t="shared" si="6"/>
        <v>484.608</v>
      </c>
      <c r="Q38" s="483"/>
      <c r="R38" s="483"/>
      <c r="S38" s="483"/>
      <c r="T38" s="491"/>
      <c r="U38" s="491"/>
      <c r="V38" s="490"/>
    </row>
    <row r="39" spans="1:22">
      <c r="B39" s="642"/>
      <c r="C39" s="643"/>
      <c r="D39" s="643"/>
      <c r="E39" s="643"/>
      <c r="F39" s="643"/>
      <c r="G39" s="643"/>
      <c r="H39" s="643"/>
      <c r="I39" s="643"/>
      <c r="J39" s="643"/>
      <c r="K39" s="643"/>
      <c r="L39" s="630">
        <v>0</v>
      </c>
      <c r="M39" s="643"/>
      <c r="N39" s="643"/>
      <c r="O39" s="643"/>
      <c r="P39" s="1212"/>
      <c r="Q39" s="461"/>
      <c r="R39" s="461"/>
      <c r="S39" s="461"/>
      <c r="T39" s="461"/>
      <c r="U39" s="461"/>
      <c r="V39" s="461"/>
    </row>
    <row r="40" spans="1:22" ht="16.5">
      <c r="B40" s="1204" t="s">
        <v>1148</v>
      </c>
      <c r="C40" s="1209"/>
      <c r="D40" s="1209"/>
      <c r="E40" s="1209"/>
      <c r="F40" s="1664" t="s">
        <v>2009</v>
      </c>
      <c r="G40" s="1209"/>
      <c r="H40" s="1209"/>
      <c r="I40" s="1209"/>
      <c r="J40" s="1209"/>
      <c r="K40" s="833"/>
      <c r="L40" s="1210"/>
      <c r="M40" s="1210"/>
      <c r="N40" s="1211"/>
      <c r="O40" s="1211"/>
      <c r="P40" s="510"/>
      <c r="Q40" s="466"/>
      <c r="R40" s="461"/>
      <c r="S40" s="461"/>
      <c r="T40" s="461"/>
      <c r="U40" s="461"/>
      <c r="V40" s="461"/>
    </row>
    <row r="41" spans="1:22" ht="16.5">
      <c r="B41" s="512" t="s">
        <v>583</v>
      </c>
      <c r="C41" s="600"/>
      <c r="D41" s="613">
        <v>63</v>
      </c>
      <c r="E41" s="613">
        <v>75</v>
      </c>
      <c r="F41" s="613">
        <v>90</v>
      </c>
      <c r="G41" s="613">
        <v>110</v>
      </c>
      <c r="H41" s="613">
        <v>125</v>
      </c>
      <c r="I41" s="613">
        <v>140</v>
      </c>
      <c r="J41" s="613">
        <v>160</v>
      </c>
      <c r="K41" s="613">
        <v>180</v>
      </c>
      <c r="L41" s="613">
        <v>200</v>
      </c>
      <c r="M41" s="613">
        <v>225</v>
      </c>
      <c r="N41" s="613">
        <v>250</v>
      </c>
      <c r="O41" s="613">
        <v>280</v>
      </c>
      <c r="P41" s="614">
        <v>315</v>
      </c>
      <c r="Q41" s="461" t="s">
        <v>629</v>
      </c>
      <c r="R41" s="461" t="s">
        <v>630</v>
      </c>
      <c r="S41" s="461"/>
      <c r="T41" s="466"/>
      <c r="U41" s="466"/>
      <c r="V41" s="608"/>
    </row>
    <row r="42" spans="1:22" ht="16.5">
      <c r="B42" s="615"/>
      <c r="C42" s="616"/>
      <c r="D42" s="617"/>
      <c r="E42" s="617"/>
      <c r="F42" s="617"/>
      <c r="G42" s="617"/>
      <c r="H42" s="617"/>
      <c r="I42" s="617"/>
      <c r="J42" s="617"/>
      <c r="K42" s="617"/>
      <c r="L42" s="617"/>
      <c r="M42" s="617"/>
      <c r="N42" s="617"/>
      <c r="O42" s="617"/>
      <c r="P42" s="618"/>
      <c r="Q42" s="461"/>
      <c r="R42" s="461"/>
      <c r="S42" s="461"/>
      <c r="T42" s="466"/>
      <c r="U42" s="466"/>
      <c r="V42" s="608"/>
    </row>
    <row r="43" spans="1:22" s="627" customFormat="1" ht="27" customHeight="1">
      <c r="A43" s="619">
        <v>1</v>
      </c>
      <c r="B43" s="620" t="s">
        <v>1145</v>
      </c>
      <c r="C43" s="621"/>
      <c r="D43" s="622">
        <v>98</v>
      </c>
      <c r="E43" s="622">
        <v>138</v>
      </c>
      <c r="F43" s="622">
        <v>197</v>
      </c>
      <c r="G43" s="622">
        <v>296</v>
      </c>
      <c r="H43" s="622">
        <v>378</v>
      </c>
      <c r="I43" s="622">
        <v>474</v>
      </c>
      <c r="J43" s="622">
        <v>621</v>
      </c>
      <c r="K43" s="622">
        <v>780</v>
      </c>
      <c r="L43" s="622">
        <v>964</v>
      </c>
      <c r="M43" s="622">
        <v>1245</v>
      </c>
      <c r="N43" s="622">
        <v>1532</v>
      </c>
      <c r="O43" s="622">
        <v>1921</v>
      </c>
      <c r="P43" s="623">
        <v>2435</v>
      </c>
      <c r="Q43" s="623">
        <f>ROUND(1*1.3*E25,2)</f>
        <v>0</v>
      </c>
      <c r="R43" s="623">
        <f>ROUND(1*1.3*E25,2)</f>
        <v>0</v>
      </c>
      <c r="S43" s="624"/>
      <c r="T43" s="625"/>
      <c r="U43" s="625"/>
      <c r="V43" s="626"/>
    </row>
    <row r="44" spans="1:22" s="627" customFormat="1" ht="27" customHeight="1">
      <c r="A44" s="619"/>
      <c r="B44" s="639"/>
      <c r="C44" s="1651" t="s">
        <v>2004</v>
      </c>
      <c r="D44" s="641">
        <f>+D43</f>
        <v>98</v>
      </c>
      <c r="E44" s="641">
        <f t="shared" ref="E44:P44" si="7">+E43</f>
        <v>138</v>
      </c>
      <c r="F44" s="641">
        <f t="shared" si="7"/>
        <v>197</v>
      </c>
      <c r="G44" s="641">
        <f t="shared" si="7"/>
        <v>296</v>
      </c>
      <c r="H44" s="641">
        <f t="shared" si="7"/>
        <v>378</v>
      </c>
      <c r="I44" s="641">
        <f t="shared" si="7"/>
        <v>474</v>
      </c>
      <c r="J44" s="641">
        <f t="shared" si="7"/>
        <v>621</v>
      </c>
      <c r="K44" s="641">
        <f t="shared" si="7"/>
        <v>780</v>
      </c>
      <c r="L44" s="641">
        <f t="shared" si="7"/>
        <v>964</v>
      </c>
      <c r="M44" s="641">
        <f t="shared" si="7"/>
        <v>1245</v>
      </c>
      <c r="N44" s="641">
        <f t="shared" si="7"/>
        <v>1532</v>
      </c>
      <c r="O44" s="641">
        <f t="shared" si="7"/>
        <v>1921</v>
      </c>
      <c r="P44" s="641">
        <f t="shared" si="7"/>
        <v>2435</v>
      </c>
      <c r="Q44" s="658"/>
      <c r="R44" s="658"/>
      <c r="S44" s="624"/>
      <c r="T44" s="625"/>
      <c r="U44" s="625"/>
      <c r="V44" s="626"/>
    </row>
    <row r="45" spans="1:22" s="627" customFormat="1" ht="27" customHeight="1">
      <c r="A45" s="619"/>
      <c r="B45" s="1208"/>
      <c r="C45" s="624"/>
      <c r="D45" s="658"/>
      <c r="E45" s="658"/>
      <c r="F45" s="658"/>
      <c r="G45" s="658"/>
      <c r="H45" s="658"/>
      <c r="I45" s="658"/>
      <c r="J45" s="658"/>
      <c r="K45" s="658"/>
      <c r="L45" s="658"/>
      <c r="M45" s="658"/>
      <c r="N45" s="658"/>
      <c r="O45" s="658"/>
      <c r="P45" s="658"/>
      <c r="Q45" s="658"/>
      <c r="R45" s="658"/>
      <c r="S45" s="624"/>
      <c r="T45" s="625"/>
      <c r="U45" s="625"/>
      <c r="V45" s="626"/>
    </row>
    <row r="46" spans="1:22">
      <c r="B46" s="1206"/>
      <c r="C46" s="461"/>
      <c r="D46" s="461"/>
      <c r="E46" s="461"/>
      <c r="F46" s="461"/>
      <c r="G46" s="461"/>
      <c r="H46" s="461"/>
      <c r="I46" s="461"/>
      <c r="J46" s="461"/>
      <c r="K46" s="461"/>
      <c r="L46" s="461"/>
      <c r="M46" s="461"/>
      <c r="N46" s="461"/>
      <c r="O46" s="461"/>
      <c r="P46" s="461"/>
      <c r="Q46" s="461"/>
      <c r="R46" s="461"/>
      <c r="S46" s="461"/>
      <c r="T46" s="461"/>
      <c r="U46" s="461"/>
      <c r="V46" s="461"/>
    </row>
    <row r="47" spans="1:22">
      <c r="B47" s="1204" t="s">
        <v>1141</v>
      </c>
      <c r="C47" s="1205"/>
      <c r="D47" s="461"/>
      <c r="E47" s="461"/>
      <c r="F47" s="461"/>
      <c r="G47" s="609"/>
      <c r="H47" s="610"/>
      <c r="I47" s="461"/>
      <c r="J47" s="461"/>
      <c r="K47" s="608"/>
      <c r="L47" s="461"/>
      <c r="M47" s="461"/>
      <c r="N47" s="461"/>
      <c r="O47" s="461"/>
      <c r="P47" s="461"/>
      <c r="Q47" s="461"/>
      <c r="R47" s="461"/>
      <c r="S47" s="461"/>
      <c r="T47" s="461"/>
      <c r="U47" s="461"/>
      <c r="V47" s="461"/>
    </row>
    <row r="48" spans="1:22" ht="31.5" customHeight="1" thickBot="1">
      <c r="A48" s="612">
        <v>2</v>
      </c>
      <c r="B48" s="1988" t="s">
        <v>638</v>
      </c>
      <c r="C48" s="1989"/>
      <c r="D48" s="1989"/>
      <c r="E48" s="1989"/>
      <c r="F48" s="1989"/>
      <c r="G48" s="1989"/>
      <c r="H48" s="1989"/>
      <c r="I48" s="1989"/>
      <c r="J48" s="1989"/>
      <c r="K48" s="1989"/>
      <c r="L48" s="1989"/>
      <c r="M48" s="1989"/>
      <c r="N48" s="1989"/>
      <c r="O48" s="1989"/>
      <c r="P48" s="1989"/>
      <c r="Q48" s="461"/>
      <c r="R48" s="461"/>
      <c r="S48" s="461"/>
      <c r="T48" s="461"/>
      <c r="U48" s="461"/>
      <c r="V48" s="461"/>
    </row>
    <row r="49" spans="1:22">
      <c r="B49" s="1990" t="s">
        <v>579</v>
      </c>
      <c r="C49" s="1991"/>
      <c r="D49" s="1869" t="s">
        <v>639</v>
      </c>
      <c r="E49" s="1869"/>
      <c r="F49" s="1869"/>
      <c r="G49" s="1869"/>
      <c r="H49" s="1869"/>
      <c r="I49" s="1869"/>
      <c r="J49" s="1869" t="s">
        <v>581</v>
      </c>
      <c r="K49" s="1869"/>
      <c r="L49" s="1869"/>
      <c r="M49" s="1994" t="s">
        <v>582</v>
      </c>
      <c r="N49" s="1995"/>
      <c r="O49" s="1995"/>
      <c r="P49" s="1865"/>
      <c r="Q49" s="1869" t="s">
        <v>640</v>
      </c>
      <c r="R49" s="1869"/>
      <c r="S49" s="1869"/>
      <c r="T49" s="1869"/>
      <c r="U49" s="461"/>
      <c r="V49" s="461"/>
    </row>
    <row r="50" spans="1:22" ht="15.75" thickBot="1">
      <c r="B50" s="1992"/>
      <c r="C50" s="1993"/>
      <c r="D50" s="1870"/>
      <c r="E50" s="1870"/>
      <c r="F50" s="1870"/>
      <c r="G50" s="1870"/>
      <c r="H50" s="1870"/>
      <c r="I50" s="1870"/>
      <c r="J50" s="1870"/>
      <c r="K50" s="1870"/>
      <c r="L50" s="1870"/>
      <c r="M50" s="1996"/>
      <c r="N50" s="1997"/>
      <c r="O50" s="1997"/>
      <c r="P50" s="1998"/>
      <c r="Q50" s="1870"/>
      <c r="R50" s="1870"/>
      <c r="S50" s="1870"/>
      <c r="T50" s="1870"/>
      <c r="U50" s="461"/>
      <c r="V50" s="461"/>
    </row>
    <row r="51" spans="1:22" s="536" customFormat="1" ht="26.25" customHeight="1">
      <c r="A51" s="646"/>
      <c r="B51" s="647" t="s">
        <v>583</v>
      </c>
      <c r="C51" s="648"/>
      <c r="D51" s="649">
        <v>63</v>
      </c>
      <c r="E51" s="649">
        <v>75</v>
      </c>
      <c r="F51" s="649">
        <v>90</v>
      </c>
      <c r="G51" s="649">
        <v>110</v>
      </c>
      <c r="H51" s="649">
        <v>125</v>
      </c>
      <c r="I51" s="649">
        <v>140</v>
      </c>
      <c r="J51" s="649">
        <v>160</v>
      </c>
      <c r="K51" s="649">
        <v>180</v>
      </c>
      <c r="L51" s="649">
        <v>200</v>
      </c>
      <c r="M51" s="649">
        <v>225</v>
      </c>
      <c r="N51" s="649">
        <v>250</v>
      </c>
      <c r="O51" s="649">
        <v>280</v>
      </c>
      <c r="P51" s="650">
        <v>315</v>
      </c>
      <c r="Q51" s="650">
        <v>355</v>
      </c>
      <c r="R51" s="650">
        <v>400</v>
      </c>
      <c r="S51" s="651">
        <v>450</v>
      </c>
      <c r="T51" s="483"/>
      <c r="U51" s="483"/>
      <c r="V51" s="483"/>
    </row>
    <row r="52" spans="1:22" s="536" customFormat="1" ht="15.75">
      <c r="A52" s="646"/>
      <c r="B52" s="652"/>
      <c r="C52" s="653"/>
      <c r="D52" s="654"/>
      <c r="E52" s="654"/>
      <c r="F52" s="654"/>
      <c r="G52" s="654"/>
      <c r="H52" s="654"/>
      <c r="I52" s="654"/>
      <c r="J52" s="654"/>
      <c r="K52" s="654"/>
      <c r="L52" s="654"/>
      <c r="M52" s="654"/>
      <c r="N52" s="654"/>
      <c r="O52" s="654"/>
      <c r="P52" s="655"/>
      <c r="Q52" s="483"/>
      <c r="R52" s="483"/>
      <c r="S52" s="483"/>
      <c r="T52" s="483"/>
      <c r="U52" s="483"/>
      <c r="V52" s="483"/>
    </row>
    <row r="53" spans="1:22" s="627" customFormat="1" ht="26.25" customHeight="1">
      <c r="A53" s="619">
        <v>1</v>
      </c>
      <c r="B53" s="656" t="s">
        <v>631</v>
      </c>
      <c r="C53" s="657"/>
      <c r="D53" s="630">
        <f>ROUND(0.7*1*E12,2)</f>
        <v>126.77</v>
      </c>
      <c r="E53" s="630">
        <f>ROUND(0.7*1*E12,2)</f>
        <v>126.77</v>
      </c>
      <c r="F53" s="630">
        <f>ROUND(0.7*1*E12,2)</f>
        <v>126.77</v>
      </c>
      <c r="G53" s="630">
        <f>ROUND(0.7*1*E12,2)</f>
        <v>126.77</v>
      </c>
      <c r="H53" s="630">
        <f>ROUND(0.7*1*E12,2)</f>
        <v>126.77</v>
      </c>
      <c r="I53" s="630">
        <f>ROUND(0.7*1*E12,2)</f>
        <v>126.77</v>
      </c>
      <c r="J53" s="630">
        <f>ROUND(0.8*1.1*E12,2)</f>
        <v>159.37</v>
      </c>
      <c r="K53" s="630">
        <f>ROUND(0.8*1.1*E12,2)</f>
        <v>159.37</v>
      </c>
      <c r="L53" s="630">
        <f>ROUND(0.8*1.1*E12,2)</f>
        <v>159.37</v>
      </c>
      <c r="M53" s="630">
        <f>ROUND(0.9*1.2*E12,2)</f>
        <v>195.59</v>
      </c>
      <c r="N53" s="630">
        <f>ROUND(0.9*1.2*E12,2)</f>
        <v>195.59</v>
      </c>
      <c r="O53" s="630">
        <f>ROUND(0.9*1.2*E12,2)</f>
        <v>195.59</v>
      </c>
      <c r="P53" s="631">
        <f>ROUND(0.9*1.2*E12,2)</f>
        <v>195.59</v>
      </c>
      <c r="Q53" s="631">
        <f>ROUND(1*1.4*E12,2)</f>
        <v>253.54</v>
      </c>
      <c r="R53" s="631">
        <f>ROUND(1*1.4*E12,2)</f>
        <v>253.54</v>
      </c>
      <c r="S53" s="631">
        <f>ROUND(1*1.4*E12,2)</f>
        <v>253.54</v>
      </c>
      <c r="T53" s="624"/>
      <c r="U53" s="624"/>
      <c r="V53" s="624"/>
    </row>
    <row r="54" spans="1:22" s="627" customFormat="1" ht="26.25" customHeight="1">
      <c r="A54" s="619">
        <v>2</v>
      </c>
      <c r="B54" s="628" t="s">
        <v>641</v>
      </c>
      <c r="C54" s="629"/>
      <c r="D54" s="630">
        <f>ROUND(0.7*1*P15*2/3*0.75,2)</f>
        <v>77.08</v>
      </c>
      <c r="E54" s="630">
        <f>+D54</f>
        <v>77.08</v>
      </c>
      <c r="F54" s="630">
        <f t="shared" ref="F54:I54" si="8">+E54</f>
        <v>77.08</v>
      </c>
      <c r="G54" s="630">
        <f t="shared" si="8"/>
        <v>77.08</v>
      </c>
      <c r="H54" s="630">
        <f t="shared" si="8"/>
        <v>77.08</v>
      </c>
      <c r="I54" s="630">
        <f t="shared" si="8"/>
        <v>77.08</v>
      </c>
      <c r="J54" s="630">
        <f>ROUND(0.8*1.1*P15*2/3*0.75,2)</f>
        <v>96.9</v>
      </c>
      <c r="K54" s="630">
        <f>+J54</f>
        <v>96.9</v>
      </c>
      <c r="L54" s="630">
        <f>+K54</f>
        <v>96.9</v>
      </c>
      <c r="M54" s="630">
        <f>ROUND(0.9*1.2*P15*2/3*0.75,2)</f>
        <v>118.92</v>
      </c>
      <c r="N54" s="630">
        <f>+M54</f>
        <v>118.92</v>
      </c>
      <c r="O54" s="630">
        <f>+N54</f>
        <v>118.92</v>
      </c>
      <c r="P54" s="631">
        <f>+O54</f>
        <v>118.92</v>
      </c>
      <c r="Q54" s="631">
        <f>ROUND(1*1.4*P15/3*0.75,2)</f>
        <v>77.08</v>
      </c>
      <c r="R54" s="631">
        <f>ROUND(1*1.4*P15/3*0.75,2)</f>
        <v>77.08</v>
      </c>
      <c r="S54" s="631">
        <f>ROUND(1*1.4*P15/3*0.75,2)</f>
        <v>77.08</v>
      </c>
      <c r="T54" s="624"/>
      <c r="U54" s="624"/>
      <c r="V54" s="624"/>
    </row>
    <row r="55" spans="1:22" s="627" customFormat="1" ht="26.25" customHeight="1">
      <c r="A55" s="619">
        <v>3</v>
      </c>
      <c r="B55" s="628" t="s">
        <v>634</v>
      </c>
      <c r="C55" s="629"/>
      <c r="D55" s="630">
        <f>ROUND((F8+F7)*(0.7*1-(PI()*(D51/1000)^2/4)),2)</f>
        <v>0</v>
      </c>
      <c r="E55" s="630">
        <f>ROUND((F8+F7)*(0.7*1-(PI()*(E51/1000)^2/4)),2)</f>
        <v>0</v>
      </c>
      <c r="F55" s="630">
        <f>ROUND((F8+F7)*(0.7*1-(PI()*(F51/1000)^2/4)),2)</f>
        <v>0</v>
      </c>
      <c r="G55" s="630">
        <f>ROUND((F8+F7)*(0.7*1-(PI()*(G51/1000)^2/4)),2)</f>
        <v>0</v>
      </c>
      <c r="H55" s="630">
        <f>ROUND((F8+F7)*(0.7*1-(PI()*(H51/1000)^2/4)),2)</f>
        <v>0</v>
      </c>
      <c r="I55" s="630">
        <f>ROUND((F8+F7)*(0.7*1-(PI()*(I51/1000)^2/4)),2)</f>
        <v>0</v>
      </c>
      <c r="J55" s="630">
        <f>ROUND((F8+F7)*(0.8*1.1-(PI()*(J51/1000)^2/4)),2)</f>
        <v>0</v>
      </c>
      <c r="K55" s="630">
        <f>ROUND((F8+F7)*(0.8*1.1-(PI()*(K51/1000)^2/4)),2)</f>
        <v>0</v>
      </c>
      <c r="L55" s="630">
        <f>ROUND((F8+F7)*(0.8*1.1-(PI()*(L51/1000)^2/4)),2)</f>
        <v>0</v>
      </c>
      <c r="M55" s="630">
        <f>ROUND((E8+E7)*(0.9*1.2-(PI()*(M51/1000)^2/4)),2)</f>
        <v>0</v>
      </c>
      <c r="N55" s="630">
        <f>ROUND((F8+F7)*(0.9*1.2-(PI()*(N51/1000)^2/4)),2)</f>
        <v>0</v>
      </c>
      <c r="O55" s="630">
        <f>ROUND((F8+F7)*(0.9*1.2-(PI()*(O51/1000)^2/4)),2)</f>
        <v>0</v>
      </c>
      <c r="P55" s="631">
        <f>ROUND((F8+F7)*(0.9*1.2-(PI()*(P51/1000)^2/4)),2)</f>
        <v>0</v>
      </c>
      <c r="Q55" s="658">
        <v>0</v>
      </c>
      <c r="R55" s="658">
        <v>0</v>
      </c>
      <c r="S55" s="658">
        <v>0</v>
      </c>
      <c r="T55" s="624"/>
      <c r="U55" s="624"/>
      <c r="V55" s="624"/>
    </row>
    <row r="56" spans="1:22" s="627" customFormat="1" ht="26.25" customHeight="1">
      <c r="A56" s="619">
        <v>4</v>
      </c>
      <c r="B56" s="1977" t="s">
        <v>642</v>
      </c>
      <c r="C56" s="1978"/>
      <c r="D56" s="1654">
        <v>39</v>
      </c>
      <c r="E56" s="1655">
        <v>43</v>
      </c>
      <c r="F56" s="1655">
        <v>48</v>
      </c>
      <c r="G56" s="1655">
        <v>59</v>
      </c>
      <c r="H56" s="1655">
        <v>70</v>
      </c>
      <c r="I56" s="1655">
        <v>74</v>
      </c>
      <c r="J56" s="1655">
        <v>80</v>
      </c>
      <c r="K56" s="1655">
        <v>88</v>
      </c>
      <c r="L56" s="1655">
        <v>96</v>
      </c>
      <c r="M56" s="1655">
        <v>106</v>
      </c>
      <c r="N56" s="1655">
        <v>112</v>
      </c>
      <c r="O56" s="1655">
        <v>124</v>
      </c>
      <c r="P56" s="1656">
        <v>192</v>
      </c>
      <c r="Q56" s="624">
        <v>204</v>
      </c>
      <c r="R56" s="624">
        <v>227</v>
      </c>
      <c r="S56" s="624">
        <v>252</v>
      </c>
      <c r="T56" s="624"/>
      <c r="U56" s="624"/>
      <c r="V56" s="624"/>
    </row>
    <row r="57" spans="1:22" s="627" customFormat="1" ht="26.25" customHeight="1">
      <c r="A57" s="619"/>
      <c r="B57" s="1979" t="s">
        <v>1146</v>
      </c>
      <c r="C57" s="1980"/>
      <c r="D57" s="638">
        <f>D44*0.5%</f>
        <v>0.49</v>
      </c>
      <c r="E57" s="638">
        <f t="shared" ref="E57:P57" si="9">E44*0.5%</f>
        <v>0.69000000000000006</v>
      </c>
      <c r="F57" s="638">
        <f t="shared" si="9"/>
        <v>0.98499999999999999</v>
      </c>
      <c r="G57" s="638">
        <f t="shared" si="9"/>
        <v>1.48</v>
      </c>
      <c r="H57" s="638">
        <f t="shared" si="9"/>
        <v>1.8900000000000001</v>
      </c>
      <c r="I57" s="638">
        <f t="shared" si="9"/>
        <v>2.37</v>
      </c>
      <c r="J57" s="638">
        <f t="shared" si="9"/>
        <v>3.105</v>
      </c>
      <c r="K57" s="638">
        <f t="shared" si="9"/>
        <v>3.9</v>
      </c>
      <c r="L57" s="638">
        <f t="shared" si="9"/>
        <v>4.82</v>
      </c>
      <c r="M57" s="638">
        <f t="shared" si="9"/>
        <v>6.2250000000000005</v>
      </c>
      <c r="N57" s="638">
        <f t="shared" si="9"/>
        <v>7.66</v>
      </c>
      <c r="O57" s="638">
        <f t="shared" si="9"/>
        <v>9.6050000000000004</v>
      </c>
      <c r="P57" s="638">
        <f t="shared" si="9"/>
        <v>12.175000000000001</v>
      </c>
      <c r="Q57" s="624"/>
      <c r="R57" s="624"/>
      <c r="S57" s="624"/>
      <c r="T57" s="624"/>
      <c r="U57" s="624"/>
      <c r="V57" s="624"/>
    </row>
    <row r="58" spans="1:22" s="627" customFormat="1" ht="26.25" customHeight="1">
      <c r="A58" s="619">
        <v>5</v>
      </c>
      <c r="B58" s="1948" t="s">
        <v>1140</v>
      </c>
      <c r="C58" s="1949"/>
      <c r="D58" s="638">
        <f t="shared" ref="D58:P58" si="10">SUM(D53:D57)*13.615%</f>
        <v>33.130741</v>
      </c>
      <c r="E58" s="638">
        <f t="shared" si="10"/>
        <v>33.702570999999999</v>
      </c>
      <c r="F58" s="638">
        <f t="shared" si="10"/>
        <v>34.423485249999999</v>
      </c>
      <c r="G58" s="638">
        <f t="shared" si="10"/>
        <v>35.988529500000006</v>
      </c>
      <c r="H58" s="638">
        <f t="shared" si="10"/>
        <v>37.542000999999999</v>
      </c>
      <c r="I58" s="638">
        <f t="shared" si="10"/>
        <v>38.151952999999999</v>
      </c>
      <c r="J58" s="638">
        <f t="shared" si="10"/>
        <v>46.205906249999998</v>
      </c>
      <c r="K58" s="638">
        <f t="shared" si="10"/>
        <v>47.403345499999993</v>
      </c>
      <c r="L58" s="638">
        <f t="shared" si="10"/>
        <v>48.617803499999994</v>
      </c>
      <c r="M58" s="638">
        <f t="shared" si="10"/>
        <v>58.099970249999998</v>
      </c>
      <c r="N58" s="638">
        <f t="shared" si="10"/>
        <v>59.1122455</v>
      </c>
      <c r="O58" s="638">
        <f t="shared" si="10"/>
        <v>61.010857250000001</v>
      </c>
      <c r="P58" s="638">
        <f t="shared" si="10"/>
        <v>70.618962749999994</v>
      </c>
      <c r="Q58" s="638">
        <f t="shared" ref="Q58:S58" si="11">(0.9*1.2*1/3*$F$10+Q56)*$I$2</f>
        <v>70.819800000000001</v>
      </c>
      <c r="R58" s="638">
        <f t="shared" si="11"/>
        <v>76.569800000000001</v>
      </c>
      <c r="S58" s="638">
        <f t="shared" si="11"/>
        <v>82.819800000000001</v>
      </c>
      <c r="T58" s="624"/>
      <c r="U58" s="624"/>
      <c r="V58" s="624"/>
    </row>
    <row r="59" spans="1:22" s="536" customFormat="1" ht="29.25" customHeight="1">
      <c r="B59" s="662"/>
      <c r="C59" s="663"/>
      <c r="D59" s="641">
        <f>ROUND(SUM(D53:D58),2)</f>
        <v>276.47000000000003</v>
      </c>
      <c r="E59" s="641">
        <f t="shared" ref="E59:P59" si="12">ROUND(SUM(E53:E58),2)</f>
        <v>281.24</v>
      </c>
      <c r="F59" s="641">
        <f t="shared" si="12"/>
        <v>287.26</v>
      </c>
      <c r="G59" s="641">
        <f t="shared" si="12"/>
        <v>300.32</v>
      </c>
      <c r="H59" s="641">
        <f t="shared" si="12"/>
        <v>313.27999999999997</v>
      </c>
      <c r="I59" s="641">
        <f t="shared" si="12"/>
        <v>318.37</v>
      </c>
      <c r="J59" s="641">
        <f>ROUND(SUM(J53:J58),2)</f>
        <v>385.58</v>
      </c>
      <c r="K59" s="641">
        <f t="shared" si="12"/>
        <v>395.57</v>
      </c>
      <c r="L59" s="641">
        <f t="shared" si="12"/>
        <v>405.71</v>
      </c>
      <c r="M59" s="641">
        <f t="shared" si="12"/>
        <v>484.83</v>
      </c>
      <c r="N59" s="641">
        <f t="shared" si="12"/>
        <v>493.28</v>
      </c>
      <c r="O59" s="641">
        <f t="shared" si="12"/>
        <v>509.13</v>
      </c>
      <c r="P59" s="641">
        <f t="shared" si="12"/>
        <v>589.29999999999995</v>
      </c>
      <c r="Q59" s="641">
        <f>ROUND(SUM(Q53:Q58),2)</f>
        <v>605.44000000000005</v>
      </c>
      <c r="R59" s="641">
        <f>ROUND(SUM(R53:R58),2)</f>
        <v>634.19000000000005</v>
      </c>
      <c r="S59" s="641">
        <f>ROUND(SUM(S53:S58),2)</f>
        <v>665.44</v>
      </c>
      <c r="T59" s="483"/>
      <c r="U59" s="483"/>
      <c r="V59" s="483"/>
    </row>
    <row r="60" spans="1:22" s="536" customFormat="1" ht="20.25" customHeight="1">
      <c r="B60" s="652"/>
      <c r="C60" s="1650">
        <v>0.25</v>
      </c>
      <c r="D60" s="713">
        <f>(((2/3*145.6)*0.7)+D56)*0.25</f>
        <v>26.736666666666665</v>
      </c>
      <c r="E60" s="713">
        <f t="shared" ref="E60:I60" si="13">(((2/3*145.6)*0.7)+E56)*0.25</f>
        <v>27.736666666666665</v>
      </c>
      <c r="F60" s="713">
        <f t="shared" si="13"/>
        <v>28.986666666666665</v>
      </c>
      <c r="G60" s="713">
        <f t="shared" si="13"/>
        <v>31.736666666666665</v>
      </c>
      <c r="H60" s="713">
        <f t="shared" si="13"/>
        <v>34.486666666666665</v>
      </c>
      <c r="I60" s="713">
        <f t="shared" si="13"/>
        <v>35.486666666666665</v>
      </c>
      <c r="J60" s="713">
        <f>(((2/3*145.6)*0.8*1.1)+J56)*0.25</f>
        <v>41.354666666666674</v>
      </c>
      <c r="K60" s="713">
        <f>(((2/3*145.6)*0.8*1.1)+K56)*0.25</f>
        <v>43.354666666666674</v>
      </c>
      <c r="L60" s="713">
        <f>(((2/3*145.6)*0.8*1.1)+L56)*0.25</f>
        <v>45.354666666666674</v>
      </c>
      <c r="M60" s="713">
        <f>(((2/3*145.6)*0.9*1.2)+M56)*0.25</f>
        <v>52.707999999999998</v>
      </c>
      <c r="N60" s="713">
        <f>(((2/3*145.6)*0.9*1.2)+N56)*0.25</f>
        <v>54.207999999999998</v>
      </c>
      <c r="O60" s="713">
        <f>(((2/3*145.6)*0.9*1.2)+O56)*0.25</f>
        <v>57.207999999999998</v>
      </c>
      <c r="P60" s="713">
        <f>(((2/3*145.6)*0.9*1.2)+P56)*0.25</f>
        <v>74.207999999999998</v>
      </c>
      <c r="Q60" s="490"/>
      <c r="R60" s="490"/>
      <c r="S60" s="490"/>
      <c r="T60" s="483"/>
      <c r="U60" s="483"/>
      <c r="V60" s="483"/>
    </row>
    <row r="61" spans="1:22" s="536" customFormat="1" ht="22.5" customHeight="1">
      <c r="B61" s="652"/>
      <c r="C61" s="1653" t="s">
        <v>591</v>
      </c>
      <c r="D61" s="1652">
        <f>D59+D60</f>
        <v>303.20666666666671</v>
      </c>
      <c r="E61" s="1652">
        <f t="shared" ref="E61:T61" si="14">E59+E60</f>
        <v>308.97666666666669</v>
      </c>
      <c r="F61" s="1652">
        <f t="shared" si="14"/>
        <v>316.24666666666667</v>
      </c>
      <c r="G61" s="1652">
        <f t="shared" si="14"/>
        <v>332.05666666666667</v>
      </c>
      <c r="H61" s="1652">
        <f t="shared" si="14"/>
        <v>347.76666666666665</v>
      </c>
      <c r="I61" s="1652">
        <f t="shared" si="14"/>
        <v>353.85666666666668</v>
      </c>
      <c r="J61" s="1652">
        <f t="shared" si="14"/>
        <v>426.93466666666666</v>
      </c>
      <c r="K61" s="1652">
        <f t="shared" si="14"/>
        <v>438.92466666666667</v>
      </c>
      <c r="L61" s="1652">
        <f t="shared" si="14"/>
        <v>451.06466666666665</v>
      </c>
      <c r="M61" s="1652">
        <f t="shared" si="14"/>
        <v>537.53800000000001</v>
      </c>
      <c r="N61" s="1652">
        <f t="shared" si="14"/>
        <v>547.48799999999994</v>
      </c>
      <c r="O61" s="1652">
        <f t="shared" si="14"/>
        <v>566.33799999999997</v>
      </c>
      <c r="P61" s="1652">
        <f t="shared" si="14"/>
        <v>663.50799999999992</v>
      </c>
      <c r="Q61" s="1652">
        <f t="shared" si="14"/>
        <v>605.44000000000005</v>
      </c>
      <c r="R61" s="1652">
        <f t="shared" si="14"/>
        <v>634.19000000000005</v>
      </c>
      <c r="S61" s="1652">
        <f t="shared" si="14"/>
        <v>665.44</v>
      </c>
      <c r="T61" s="1652">
        <f t="shared" si="14"/>
        <v>0</v>
      </c>
      <c r="U61" s="483"/>
      <c r="V61" s="483"/>
    </row>
    <row r="62" spans="1:22" ht="14.25" customHeight="1">
      <c r="B62" s="664"/>
      <c r="C62" s="644"/>
      <c r="D62" s="665"/>
      <c r="E62" s="665"/>
      <c r="F62" s="665"/>
      <c r="G62" s="665"/>
      <c r="H62" s="665"/>
      <c r="I62" s="665"/>
      <c r="J62" s="665"/>
      <c r="K62" s="665"/>
      <c r="L62" s="665"/>
      <c r="M62" s="665"/>
      <c r="N62" s="665"/>
      <c r="O62" s="665"/>
      <c r="P62" s="665"/>
      <c r="Q62" s="461"/>
      <c r="R62" s="461"/>
      <c r="S62" s="461"/>
      <c r="T62" s="461"/>
      <c r="U62" s="461"/>
      <c r="V62" s="461"/>
    </row>
    <row r="63" spans="1:22" hidden="1">
      <c r="B63" s="1952" t="s">
        <v>643</v>
      </c>
      <c r="C63" s="1953"/>
      <c r="D63" s="461"/>
      <c r="E63" s="461"/>
      <c r="F63" s="461"/>
      <c r="G63" s="609"/>
      <c r="H63" s="610"/>
      <c r="I63" s="461"/>
      <c r="J63" s="461"/>
      <c r="K63" s="608"/>
      <c r="L63" s="461"/>
      <c r="M63" s="461"/>
      <c r="N63" s="461"/>
      <c r="O63" s="461"/>
      <c r="P63" s="461"/>
      <c r="Q63" s="461"/>
      <c r="R63" s="461"/>
      <c r="S63" s="461"/>
      <c r="T63" s="461"/>
      <c r="U63" s="461"/>
      <c r="V63" s="461"/>
    </row>
    <row r="64" spans="1:22" ht="36" hidden="1" customHeight="1">
      <c r="A64" s="612">
        <v>3</v>
      </c>
      <c r="B64" s="1973" t="s">
        <v>644</v>
      </c>
      <c r="C64" s="1974"/>
      <c r="D64" s="1974"/>
      <c r="E64" s="1974"/>
      <c r="F64" s="1974"/>
      <c r="G64" s="1974"/>
      <c r="H64" s="1974"/>
      <c r="I64" s="1974"/>
      <c r="J64" s="1974"/>
      <c r="K64" s="1974"/>
      <c r="L64" s="1974"/>
      <c r="M64" s="461"/>
      <c r="N64" s="461"/>
      <c r="O64" s="461"/>
      <c r="P64" s="461"/>
      <c r="Q64" s="461"/>
      <c r="R64" s="461"/>
      <c r="S64" s="461"/>
      <c r="T64" s="461"/>
      <c r="U64" s="461"/>
      <c r="V64" s="461"/>
    </row>
    <row r="65" spans="1:22" hidden="1">
      <c r="B65" s="1838" t="s">
        <v>579</v>
      </c>
      <c r="C65" s="1863"/>
      <c r="D65" s="1981" t="s">
        <v>645</v>
      </c>
      <c r="E65" s="1982"/>
      <c r="F65" s="1965"/>
      <c r="G65" s="1963" t="s">
        <v>646</v>
      </c>
      <c r="H65" s="1963" t="s">
        <v>647</v>
      </c>
      <c r="I65" s="1963" t="s">
        <v>648</v>
      </c>
      <c r="J65" s="1963" t="s">
        <v>649</v>
      </c>
      <c r="K65" s="1963" t="s">
        <v>650</v>
      </c>
      <c r="L65" s="1963" t="s">
        <v>651</v>
      </c>
      <c r="M65" s="1963" t="s">
        <v>652</v>
      </c>
      <c r="N65" s="461"/>
      <c r="O65" s="461"/>
      <c r="P65" s="461"/>
      <c r="Q65" s="461"/>
      <c r="R65" s="461"/>
      <c r="S65" s="461"/>
      <c r="T65" s="461"/>
      <c r="U65" s="461"/>
      <c r="V65" s="461"/>
    </row>
    <row r="66" spans="1:22" hidden="1">
      <c r="B66" s="1840"/>
      <c r="C66" s="1864"/>
      <c r="D66" s="1983"/>
      <c r="E66" s="1984"/>
      <c r="F66" s="1966"/>
      <c r="G66" s="1964"/>
      <c r="H66" s="1964"/>
      <c r="I66" s="1964"/>
      <c r="J66" s="1964"/>
      <c r="K66" s="1964"/>
      <c r="L66" s="1964"/>
      <c r="M66" s="1964"/>
      <c r="N66" s="461"/>
      <c r="O66" s="461"/>
      <c r="P66" s="461"/>
      <c r="Q66" s="461"/>
      <c r="R66" s="461"/>
      <c r="S66" s="461"/>
      <c r="T66" s="461"/>
      <c r="U66" s="461"/>
      <c r="V66" s="461"/>
    </row>
    <row r="67" spans="1:22" ht="16.5" hidden="1">
      <c r="B67" s="666" t="s">
        <v>583</v>
      </c>
      <c r="C67" s="667"/>
      <c r="D67" s="613">
        <v>350</v>
      </c>
      <c r="E67" s="613">
        <v>400</v>
      </c>
      <c r="F67" s="613">
        <v>450</v>
      </c>
      <c r="G67" s="613">
        <v>500</v>
      </c>
      <c r="H67" s="613">
        <v>600</v>
      </c>
      <c r="I67" s="613">
        <v>700</v>
      </c>
      <c r="J67" s="613">
        <v>800</v>
      </c>
      <c r="K67" s="613">
        <v>900</v>
      </c>
      <c r="L67" s="613">
        <v>1000</v>
      </c>
      <c r="M67" s="613">
        <v>1400</v>
      </c>
      <c r="N67" s="461"/>
      <c r="O67" s="461"/>
      <c r="P67" s="461"/>
      <c r="Q67" s="461"/>
      <c r="R67" s="461"/>
      <c r="S67" s="461"/>
      <c r="T67" s="461"/>
      <c r="U67" s="461"/>
      <c r="V67" s="461"/>
    </row>
    <row r="68" spans="1:22" ht="16.5" hidden="1">
      <c r="B68" s="461"/>
      <c r="C68" s="461"/>
      <c r="D68" s="617"/>
      <c r="E68" s="617"/>
      <c r="F68" s="617"/>
      <c r="G68" s="617"/>
      <c r="H68" s="617"/>
      <c r="I68" s="617"/>
      <c r="J68" s="617"/>
      <c r="K68" s="617"/>
      <c r="L68" s="617"/>
      <c r="M68" s="617"/>
      <c r="N68" s="461"/>
      <c r="O68" s="461"/>
      <c r="P68" s="461"/>
      <c r="Q68" s="461"/>
      <c r="R68" s="461"/>
      <c r="S68" s="461"/>
      <c r="T68" s="461"/>
      <c r="U68" s="461"/>
      <c r="V68" s="461"/>
    </row>
    <row r="69" spans="1:22" s="627" customFormat="1" ht="24.75" hidden="1" customHeight="1">
      <c r="A69" s="619">
        <v>1</v>
      </c>
      <c r="B69" s="620" t="s">
        <v>631</v>
      </c>
      <c r="C69" s="621"/>
      <c r="D69" s="622">
        <f>1*1.4*E12</f>
        <v>253.53999999999996</v>
      </c>
      <c r="E69" s="622">
        <f>1*1.4*E12</f>
        <v>253.53999999999996</v>
      </c>
      <c r="F69" s="622">
        <f>1*1.4*E12</f>
        <v>253.53999999999996</v>
      </c>
      <c r="G69" s="622">
        <f>1.1*1.6*E12</f>
        <v>318.73600000000005</v>
      </c>
      <c r="H69" s="622">
        <f>1.2*1.7*E12</f>
        <v>369.44400000000002</v>
      </c>
      <c r="I69" s="622">
        <f>1.3*1.8*E12</f>
        <v>423.77400000000006</v>
      </c>
      <c r="J69" s="622">
        <f>1.4*1.9*E12</f>
        <v>481.72599999999994</v>
      </c>
      <c r="K69" s="622">
        <f>1.5*2*E12</f>
        <v>543.29999999999995</v>
      </c>
      <c r="L69" s="623">
        <f>1.6*2.1*E12</f>
        <v>608.49600000000009</v>
      </c>
      <c r="M69" s="623">
        <f>2*2.6*E12</f>
        <v>941.72</v>
      </c>
      <c r="N69" s="624"/>
      <c r="O69" s="624"/>
      <c r="P69" s="624"/>
      <c r="Q69" s="624"/>
      <c r="R69" s="624"/>
      <c r="S69" s="624"/>
      <c r="T69" s="624"/>
      <c r="U69" s="624"/>
      <c r="V69" s="624"/>
    </row>
    <row r="70" spans="1:22" s="627" customFormat="1" ht="24.75" hidden="1" customHeight="1">
      <c r="A70" s="619">
        <v>2</v>
      </c>
      <c r="B70" s="628" t="s">
        <v>641</v>
      </c>
      <c r="C70" s="629"/>
      <c r="D70" s="630">
        <f>ROUND(1*1.4*P15/3*0.75,2)</f>
        <v>77.08</v>
      </c>
      <c r="E70" s="630">
        <f>ROUND(1*1.4*P15/3*0.75,2)</f>
        <v>77.08</v>
      </c>
      <c r="F70" s="630">
        <f>ROUND(1*1.4*P15/3*0.75,2)</f>
        <v>77.08</v>
      </c>
      <c r="G70" s="630">
        <f>ROUND(1.1*1.6*P15/3*0.75,2)</f>
        <v>96.9</v>
      </c>
      <c r="H70" s="630">
        <f>ROUND(1.2*1.7*P15/3*0.75,2)</f>
        <v>112.31</v>
      </c>
      <c r="I70" s="630">
        <f>ROUND(1.3*1.8*P15/3*0.75,2)</f>
        <v>128.83000000000001</v>
      </c>
      <c r="J70" s="630">
        <f>ROUND(1.4*1.9*P15/3*0.75,2)</f>
        <v>146.44999999999999</v>
      </c>
      <c r="K70" s="630">
        <f>ROUND(1.5*2*P15/3*0.75,2)</f>
        <v>165.17</v>
      </c>
      <c r="L70" s="631">
        <f>ROUND(1.6*2.1*P15/3*0.75,2)</f>
        <v>184.98</v>
      </c>
      <c r="M70" s="631">
        <f>ROUND(2*2.6*P15/3*0.75,2)</f>
        <v>286.29000000000002</v>
      </c>
      <c r="N70" s="624"/>
      <c r="O70" s="624"/>
      <c r="P70" s="624"/>
      <c r="Q70" s="624"/>
      <c r="R70" s="624"/>
      <c r="S70" s="624"/>
      <c r="T70" s="624"/>
      <c r="U70" s="624"/>
      <c r="V70" s="624"/>
    </row>
    <row r="71" spans="1:22" s="627" customFormat="1" ht="24.75" hidden="1" customHeight="1">
      <c r="A71" s="619">
        <v>3</v>
      </c>
      <c r="B71" s="628" t="s">
        <v>634</v>
      </c>
      <c r="C71" s="629"/>
      <c r="D71" s="630">
        <f>(F8+F7)*(1*1.4-PI()*(D67/1000)^2/4)</f>
        <v>0</v>
      </c>
      <c r="E71" s="630">
        <f>(F8+F7)*(1*1.4-PI()*(E67/1000)^2/4)</f>
        <v>0</v>
      </c>
      <c r="F71" s="630">
        <f>(F8+F7)*(1*1.4-PI()*(F67/1000)^2/4)</f>
        <v>0</v>
      </c>
      <c r="G71" s="630">
        <f>(F8+F7)*(1.1*1.6-PI()*(G67/1000)^2/4)</f>
        <v>0</v>
      </c>
      <c r="H71" s="630">
        <f>(F8+F7)*(1.2*1.7-PI()*(H67/1000)^2/4)</f>
        <v>0</v>
      </c>
      <c r="I71" s="630">
        <f>(F8+F7)*(1.3*1.8-PI()*(I67/1000)^2/4)</f>
        <v>0</v>
      </c>
      <c r="J71" s="630">
        <f>(F8+F7)*(1.4*1.9-PI()*(J67/1000)^2/4)</f>
        <v>0</v>
      </c>
      <c r="K71" s="630">
        <f>(F8+F7)*(1.5*2-PI()*(K67/1000)^2/4)</f>
        <v>0</v>
      </c>
      <c r="L71" s="631">
        <f>(F8+F7)*(1.6*2.1-PI()*(L67/1000)^2/4)</f>
        <v>0</v>
      </c>
      <c r="M71" s="631">
        <v>0</v>
      </c>
      <c r="N71" s="624"/>
      <c r="O71" s="624"/>
      <c r="P71" s="624"/>
      <c r="Q71" s="624"/>
      <c r="R71" s="624"/>
      <c r="S71" s="624"/>
      <c r="T71" s="624"/>
      <c r="U71" s="624"/>
      <c r="V71" s="624"/>
    </row>
    <row r="72" spans="1:22" s="627" customFormat="1" ht="67.5" hidden="1" customHeight="1">
      <c r="A72" s="619">
        <v>4</v>
      </c>
      <c r="B72" s="1969" t="s">
        <v>653</v>
      </c>
      <c r="C72" s="1970"/>
      <c r="D72" s="668">
        <v>213</v>
      </c>
      <c r="E72" s="668">
        <v>230</v>
      </c>
      <c r="F72" s="668">
        <v>266</v>
      </c>
      <c r="G72" s="668">
        <v>283</v>
      </c>
      <c r="H72" s="668">
        <v>348</v>
      </c>
      <c r="I72" s="668">
        <v>408</v>
      </c>
      <c r="J72" s="668">
        <v>462</v>
      </c>
      <c r="K72" s="668">
        <v>506</v>
      </c>
      <c r="L72" s="669">
        <v>584</v>
      </c>
      <c r="M72" s="669">
        <v>656</v>
      </c>
      <c r="N72" s="624"/>
      <c r="O72" s="624"/>
      <c r="P72" s="624"/>
      <c r="Q72" s="624"/>
      <c r="R72" s="624"/>
      <c r="S72" s="624"/>
      <c r="T72" s="624"/>
      <c r="U72" s="624"/>
      <c r="V72" s="624"/>
    </row>
    <row r="73" spans="1:22" s="627" customFormat="1" ht="26.25" hidden="1" customHeight="1">
      <c r="A73" s="619">
        <v>5</v>
      </c>
      <c r="B73" s="1948" t="s">
        <v>636</v>
      </c>
      <c r="C73" s="1949"/>
      <c r="D73" s="638" t="e">
        <f>SUM(D69:D72)*[123]data!$H$3</f>
        <v>#REF!</v>
      </c>
      <c r="E73" s="638" t="e">
        <f>SUM(E69:E72)*[123]data!$H$3</f>
        <v>#REF!</v>
      </c>
      <c r="F73" s="638" t="e">
        <f>SUM(F69:F72)*[123]data!$H$3</f>
        <v>#REF!</v>
      </c>
      <c r="G73" s="638" t="e">
        <f>SUM(G69:G72)*[123]data!$H$3</f>
        <v>#REF!</v>
      </c>
      <c r="H73" s="638" t="e">
        <f>SUM(H69:H72)*[123]data!$H$3</f>
        <v>#REF!</v>
      </c>
      <c r="I73" s="638" t="e">
        <f>SUM(I69:I72)*[123]data!$H$3</f>
        <v>#REF!</v>
      </c>
      <c r="J73" s="638" t="e">
        <f>SUM(J69:J72)*[123]data!$H$3</f>
        <v>#REF!</v>
      </c>
      <c r="K73" s="638" t="e">
        <f>SUM(K69:K72)*[123]data!$H$3</f>
        <v>#REF!</v>
      </c>
      <c r="L73" s="638" t="e">
        <f>SUM(L69:L72)*[123]data!$H$3</f>
        <v>#REF!</v>
      </c>
      <c r="M73" s="638" t="e">
        <f>SUM(M69:M72)*[123]data!$H$3</f>
        <v>#REF!</v>
      </c>
      <c r="N73" s="638"/>
      <c r="O73" s="638"/>
      <c r="P73" s="638"/>
      <c r="Q73" s="624"/>
      <c r="R73" s="624"/>
      <c r="S73" s="624"/>
      <c r="T73" s="624"/>
      <c r="U73" s="624"/>
      <c r="V73" s="624"/>
    </row>
    <row r="74" spans="1:22" ht="24" hidden="1" customHeight="1" thickBot="1">
      <c r="A74" s="646">
        <v>5</v>
      </c>
      <c r="B74" s="670"/>
      <c r="C74" s="671" t="s">
        <v>42</v>
      </c>
      <c r="D74" s="672" t="e">
        <f>ROUND(SUM(D69:D73),2)</f>
        <v>#REF!</v>
      </c>
      <c r="E74" s="672">
        <f t="shared" ref="E74:L74" si="15">ROUND(SUM(E69:E72),2)</f>
        <v>560.62</v>
      </c>
      <c r="F74" s="672">
        <f t="shared" si="15"/>
        <v>596.62</v>
      </c>
      <c r="G74" s="672">
        <f t="shared" si="15"/>
        <v>698.64</v>
      </c>
      <c r="H74" s="672">
        <f t="shared" si="15"/>
        <v>829.75</v>
      </c>
      <c r="I74" s="672">
        <f t="shared" si="15"/>
        <v>960.6</v>
      </c>
      <c r="J74" s="672">
        <f t="shared" si="15"/>
        <v>1090.18</v>
      </c>
      <c r="K74" s="672">
        <f t="shared" si="15"/>
        <v>1214.47</v>
      </c>
      <c r="L74" s="673">
        <f t="shared" si="15"/>
        <v>1377.48</v>
      </c>
      <c r="M74" s="673">
        <f>ROUND(SUM(M69:M72),2)</f>
        <v>1884.01</v>
      </c>
      <c r="N74" s="461"/>
      <c r="O74" s="461"/>
      <c r="P74" s="461"/>
      <c r="Q74" s="461"/>
      <c r="R74" s="461"/>
      <c r="S74" s="461"/>
      <c r="T74" s="461"/>
      <c r="U74" s="461"/>
      <c r="V74" s="461"/>
    </row>
    <row r="75" spans="1:22" hidden="1">
      <c r="B75" s="461"/>
      <c r="C75" s="461"/>
      <c r="D75" s="460"/>
      <c r="E75" s="460"/>
      <c r="F75" s="460"/>
      <c r="G75" s="460"/>
      <c r="H75" s="460"/>
      <c r="I75" s="460"/>
      <c r="J75" s="460"/>
      <c r="K75" s="460"/>
      <c r="L75" s="460"/>
      <c r="M75" s="460"/>
      <c r="N75" s="461"/>
      <c r="O75" s="461"/>
      <c r="P75" s="461"/>
      <c r="Q75" s="461"/>
      <c r="R75" s="461"/>
      <c r="S75" s="461"/>
      <c r="T75" s="461"/>
      <c r="U75" s="461"/>
      <c r="V75" s="461"/>
    </row>
    <row r="76" spans="1:22" hidden="1">
      <c r="B76" s="1952" t="s">
        <v>654</v>
      </c>
      <c r="C76" s="1953"/>
      <c r="D76" s="461"/>
      <c r="E76" s="461"/>
      <c r="F76" s="461"/>
      <c r="G76" s="609"/>
      <c r="H76" s="610"/>
      <c r="I76" s="461"/>
      <c r="J76" s="461"/>
      <c r="K76" s="608"/>
      <c r="L76" s="461"/>
      <c r="M76" s="461"/>
      <c r="N76" s="461"/>
      <c r="O76" s="461"/>
      <c r="P76" s="461"/>
      <c r="Q76" s="461"/>
      <c r="R76" s="461"/>
      <c r="S76" s="461"/>
      <c r="T76" s="461"/>
      <c r="U76" s="461"/>
      <c r="V76" s="461"/>
    </row>
    <row r="77" spans="1:22" ht="37.5" hidden="1" customHeight="1">
      <c r="A77" s="612">
        <v>4</v>
      </c>
      <c r="B77" s="1973" t="s">
        <v>655</v>
      </c>
      <c r="C77" s="1974"/>
      <c r="D77" s="1974"/>
      <c r="E77" s="1974"/>
      <c r="F77" s="1974"/>
      <c r="G77" s="1974"/>
      <c r="H77" s="1974"/>
      <c r="I77" s="1974"/>
      <c r="J77" s="1974"/>
      <c r="K77" s="1974"/>
      <c r="L77" s="1974"/>
      <c r="M77" s="461"/>
      <c r="N77" s="461"/>
      <c r="O77" s="461"/>
      <c r="P77" s="461"/>
      <c r="Q77" s="461"/>
      <c r="R77" s="461"/>
      <c r="S77" s="461"/>
      <c r="T77" s="461"/>
      <c r="U77" s="461"/>
      <c r="V77" s="461"/>
    </row>
    <row r="78" spans="1:22" hidden="1">
      <c r="B78" s="1838" t="s">
        <v>579</v>
      </c>
      <c r="C78" s="1863"/>
      <c r="D78" s="1967" t="s">
        <v>645</v>
      </c>
      <c r="E78" s="1975"/>
      <c r="F78" s="1975"/>
      <c r="G78" s="1963" t="s">
        <v>656</v>
      </c>
      <c r="H78" s="1963" t="s">
        <v>646</v>
      </c>
      <c r="I78" s="1963" t="s">
        <v>647</v>
      </c>
      <c r="J78" s="1963" t="s">
        <v>657</v>
      </c>
      <c r="K78" s="1963" t="s">
        <v>649</v>
      </c>
      <c r="L78" s="1963" t="s">
        <v>658</v>
      </c>
      <c r="M78" s="1963" t="s">
        <v>659</v>
      </c>
      <c r="N78" s="1965" t="s">
        <v>660</v>
      </c>
      <c r="O78" s="1965" t="s">
        <v>661</v>
      </c>
      <c r="P78" s="461"/>
      <c r="Q78" s="461"/>
      <c r="R78" s="461"/>
      <c r="S78" s="461"/>
      <c r="T78" s="461"/>
      <c r="U78" s="461"/>
      <c r="V78" s="461"/>
    </row>
    <row r="79" spans="1:22" hidden="1">
      <c r="B79" s="1840"/>
      <c r="C79" s="1864"/>
      <c r="D79" s="1968"/>
      <c r="E79" s="1976"/>
      <c r="F79" s="1976"/>
      <c r="G79" s="1964"/>
      <c r="H79" s="1964"/>
      <c r="I79" s="1964"/>
      <c r="J79" s="1964"/>
      <c r="K79" s="1964"/>
      <c r="L79" s="1964"/>
      <c r="M79" s="1964"/>
      <c r="N79" s="1966"/>
      <c r="O79" s="1966"/>
      <c r="P79" s="461"/>
      <c r="Q79" s="461"/>
      <c r="R79" s="461"/>
      <c r="S79" s="461"/>
      <c r="T79" s="461"/>
      <c r="U79" s="461"/>
      <c r="V79" s="461"/>
    </row>
    <row r="80" spans="1:22" ht="16.5" hidden="1">
      <c r="A80" s="536"/>
      <c r="B80" s="674" t="s">
        <v>583</v>
      </c>
      <c r="C80" s="675"/>
      <c r="D80" s="613">
        <v>300</v>
      </c>
      <c r="E80" s="613">
        <v>350</v>
      </c>
      <c r="F80" s="613">
        <v>400</v>
      </c>
      <c r="G80" s="613">
        <v>450</v>
      </c>
      <c r="H80" s="613">
        <v>500</v>
      </c>
      <c r="I80" s="613">
        <v>600</v>
      </c>
      <c r="J80" s="613">
        <v>700</v>
      </c>
      <c r="K80" s="613">
        <v>800</v>
      </c>
      <c r="L80" s="613">
        <v>900</v>
      </c>
      <c r="M80" s="613">
        <v>1000</v>
      </c>
      <c r="N80" s="613" t="s">
        <v>662</v>
      </c>
      <c r="O80" s="613" t="s">
        <v>663</v>
      </c>
      <c r="P80" s="461"/>
      <c r="Q80" s="461"/>
      <c r="R80" s="461"/>
      <c r="S80" s="461"/>
      <c r="T80" s="461"/>
      <c r="U80" s="461"/>
      <c r="V80" s="461"/>
    </row>
    <row r="81" spans="1:22" ht="10.5" hidden="1" customHeight="1">
      <c r="A81" s="536"/>
      <c r="B81" s="461"/>
      <c r="C81" s="461"/>
      <c r="D81" s="617"/>
      <c r="E81" s="617"/>
      <c r="F81" s="617"/>
      <c r="G81" s="617"/>
      <c r="H81" s="617"/>
      <c r="I81" s="617"/>
      <c r="J81" s="617"/>
      <c r="K81" s="617"/>
      <c r="L81" s="617"/>
      <c r="M81" s="617"/>
      <c r="N81" s="461"/>
      <c r="O81" s="461"/>
      <c r="P81" s="461"/>
      <c r="Q81" s="461"/>
      <c r="R81" s="461"/>
      <c r="S81" s="461"/>
      <c r="T81" s="461"/>
      <c r="U81" s="461"/>
      <c r="V81" s="461"/>
    </row>
    <row r="82" spans="1:22" s="536" customFormat="1" ht="27.75" hidden="1" customHeight="1">
      <c r="A82" s="646">
        <v>1</v>
      </c>
      <c r="B82" s="676" t="s">
        <v>631</v>
      </c>
      <c r="C82" s="677"/>
      <c r="D82" s="678">
        <f>1*1.4*E12</f>
        <v>253.53999999999996</v>
      </c>
      <c r="E82" s="678">
        <f>1*1.4*E12</f>
        <v>253.53999999999996</v>
      </c>
      <c r="F82" s="678">
        <f>1*1.4*E12</f>
        <v>253.53999999999996</v>
      </c>
      <c r="G82" s="678">
        <f>1*1.4*E12</f>
        <v>253.53999999999996</v>
      </c>
      <c r="H82" s="678">
        <f>1.1*1.6*E12</f>
        <v>318.73600000000005</v>
      </c>
      <c r="I82" s="678">
        <f>1.2*1.7*E12</f>
        <v>369.44400000000002</v>
      </c>
      <c r="J82" s="678">
        <f>1.3*1.8*E12</f>
        <v>423.77400000000006</v>
      </c>
      <c r="K82" s="678">
        <f>1.4*1.9*E12</f>
        <v>481.72599999999994</v>
      </c>
      <c r="L82" s="678">
        <f>1.5*2*E12</f>
        <v>543.29999999999995</v>
      </c>
      <c r="M82" s="678">
        <f>1.6*2*E12</f>
        <v>579.52</v>
      </c>
      <c r="N82" s="679">
        <f>1.7*2.2*E12</f>
        <v>677.31399999999996</v>
      </c>
      <c r="O82" s="679">
        <f>1.8*2.4*E12</f>
        <v>782.35199999999998</v>
      </c>
      <c r="P82" s="483"/>
      <c r="Q82" s="483"/>
      <c r="R82" s="483"/>
      <c r="S82" s="483"/>
      <c r="T82" s="483"/>
      <c r="U82" s="483"/>
      <c r="V82" s="483"/>
    </row>
    <row r="83" spans="1:22" s="536" customFormat="1" ht="27.75" hidden="1" customHeight="1">
      <c r="A83" s="646">
        <v>2</v>
      </c>
      <c r="B83" s="506" t="s">
        <v>641</v>
      </c>
      <c r="C83" s="480"/>
      <c r="D83" s="481">
        <f>ROUND(1*1.4*P15/3*0.75,2)</f>
        <v>77.08</v>
      </c>
      <c r="E83" s="481">
        <f>ROUND(1*1.4*P15/3*0.75,2)</f>
        <v>77.08</v>
      </c>
      <c r="F83" s="481">
        <f>ROUND(1*1.4*P15/3*0.75,2)</f>
        <v>77.08</v>
      </c>
      <c r="G83" s="481">
        <f>ROUND(1*1.4*P15/3*0.75,2)</f>
        <v>77.08</v>
      </c>
      <c r="H83" s="481">
        <f>ROUND(1.1*1.6*P15/3*0.75,2)</f>
        <v>96.9</v>
      </c>
      <c r="I83" s="481">
        <f>ROUND(1.2*1.7*P15/3*0.75,2)</f>
        <v>112.31</v>
      </c>
      <c r="J83" s="481">
        <f>ROUND(1.3*1.8*P15/3*0.75,2)</f>
        <v>128.83000000000001</v>
      </c>
      <c r="K83" s="481">
        <f>ROUND(1.4*1.9*P15/3*0.75,2)</f>
        <v>146.44999999999999</v>
      </c>
      <c r="L83" s="481">
        <f>ROUND(1.5*2*P15/3*0.75,2)</f>
        <v>165.17</v>
      </c>
      <c r="M83" s="481">
        <f>ROUND(1.6*2.1*P15/3*0.75,2)</f>
        <v>184.98</v>
      </c>
      <c r="N83" s="679">
        <f>ROUND(2.3*1.7*P15/3*0.75,2)</f>
        <v>215.27</v>
      </c>
      <c r="O83" s="679">
        <f>ROUND(24*1.8*P15/3*0.75,2)</f>
        <v>2378.38</v>
      </c>
      <c r="P83" s="483"/>
      <c r="Q83" s="483"/>
      <c r="R83" s="483"/>
      <c r="S83" s="483"/>
      <c r="T83" s="483"/>
      <c r="U83" s="483"/>
      <c r="V83" s="483"/>
    </row>
    <row r="84" spans="1:22" s="536" customFormat="1" ht="27.75" hidden="1" customHeight="1">
      <c r="A84" s="646">
        <v>3</v>
      </c>
      <c r="B84" s="506" t="s">
        <v>634</v>
      </c>
      <c r="C84" s="480"/>
      <c r="D84" s="485">
        <f>(F8+F7)*(1*1.4-PI()*(D80/1000)^2/4)</f>
        <v>0</v>
      </c>
      <c r="E84" s="485">
        <f>(F8+F7)*(1*1.4-PI()*(E80/1000)^2/4)</f>
        <v>0</v>
      </c>
      <c r="F84" s="485">
        <f>(F8+F7)*(1*1.4-PI()*(F80/1000)^2/4)</f>
        <v>0</v>
      </c>
      <c r="G84" s="485">
        <f>(F8+F7)*(1*1.4-PI()*(G80/1000)^2/4)</f>
        <v>0</v>
      </c>
      <c r="H84" s="485">
        <f>(F8+F7)*(1.1*1.6-PI()*(H80/1000)^2/4)</f>
        <v>0</v>
      </c>
      <c r="I84" s="485">
        <f>(F8+F7)*(1.2*1.7-PI()*(I80/1000)^2/4)</f>
        <v>0</v>
      </c>
      <c r="J84" s="485">
        <f>(F8+F7)*(1.3*1.8-PI()*(J80/1000)^2/4)</f>
        <v>0</v>
      </c>
      <c r="K84" s="485">
        <f>(F8+F7)*(1.4*1.9-PI()*(K80/1000)^2/4)</f>
        <v>0</v>
      </c>
      <c r="L84" s="485">
        <f>(F8+F7)*(1.5*2-PI()*(L80/1000)^2/4)</f>
        <v>0</v>
      </c>
      <c r="M84" s="680">
        <v>0</v>
      </c>
      <c r="N84" s="680">
        <v>0</v>
      </c>
      <c r="O84" s="680">
        <v>0</v>
      </c>
      <c r="P84" s="483"/>
      <c r="Q84" s="483"/>
      <c r="R84" s="483"/>
      <c r="S84" s="483"/>
      <c r="T84" s="483"/>
      <c r="U84" s="483"/>
      <c r="V84" s="483"/>
    </row>
    <row r="85" spans="1:22" s="685" customFormat="1" ht="25.5" hidden="1" customHeight="1">
      <c r="A85" s="681"/>
      <c r="B85" s="1971" t="s">
        <v>664</v>
      </c>
      <c r="C85" s="1972"/>
      <c r="D85" s="682">
        <v>306</v>
      </c>
      <c r="E85" s="682">
        <v>360</v>
      </c>
      <c r="F85" s="682">
        <v>426</v>
      </c>
      <c r="G85" s="682">
        <v>476</v>
      </c>
      <c r="H85" s="682">
        <v>596</v>
      </c>
      <c r="I85" s="682">
        <v>733</v>
      </c>
      <c r="J85" s="682">
        <v>854</v>
      </c>
      <c r="K85" s="682">
        <v>971</v>
      </c>
      <c r="L85" s="682">
        <v>1142</v>
      </c>
      <c r="M85" s="682">
        <v>1262</v>
      </c>
      <c r="N85" s="683">
        <v>1483</v>
      </c>
      <c r="O85" s="683">
        <v>1660</v>
      </c>
      <c r="P85" s="684"/>
      <c r="Q85" s="684"/>
      <c r="R85" s="684"/>
      <c r="S85" s="684"/>
      <c r="T85" s="684"/>
      <c r="U85" s="684"/>
      <c r="V85" s="684"/>
    </row>
    <row r="86" spans="1:22" s="536" customFormat="1" ht="25.5" hidden="1" customHeight="1">
      <c r="A86" s="646"/>
      <c r="B86" s="686"/>
      <c r="C86" s="686" t="s">
        <v>636</v>
      </c>
      <c r="D86" s="679">
        <f>(1*1.4*1/3*$F$10+D85)*$I$2</f>
        <v>102.19233333333334</v>
      </c>
      <c r="E86" s="679">
        <f>(1*1.4*1/3*$F$10+E85)*$I$2</f>
        <v>115.69233333333334</v>
      </c>
      <c r="F86" s="679">
        <f>(1*1.4*1/3*$F$10+F85)*$I$2</f>
        <v>132.19233333333332</v>
      </c>
      <c r="G86" s="679">
        <f>(1*1.4*1/3*$F$10+G85)*$I$2</f>
        <v>144.69233333333332</v>
      </c>
      <c r="H86" s="679">
        <f>(1.1*1.6*1/3*$F$10+H85)*$I$2</f>
        <v>181.29893333333334</v>
      </c>
      <c r="I86" s="679">
        <f>(1.2*1.7*1/3*$F$10+I85)*$I$2</f>
        <v>220.6874</v>
      </c>
      <c r="J86" s="679">
        <f>(1.3*1.8*1/3*$F$10+J85)*$I$2</f>
        <v>256.44290000000001</v>
      </c>
      <c r="K86" s="679">
        <f>(1.4*1.9*1/3*$F$10+K85)*$I$2</f>
        <v>291.56543333333332</v>
      </c>
      <c r="L86" s="679">
        <f>(1.5*2*1/3*$F$10+L85)*$I$2</f>
        <v>340.55500000000001</v>
      </c>
      <c r="M86" s="679">
        <f>(1.5*2*1/3*$F$10+M85)*$I$2</f>
        <v>370.55500000000001</v>
      </c>
      <c r="N86" s="680">
        <v>0</v>
      </c>
      <c r="O86" s="680">
        <v>0</v>
      </c>
      <c r="P86" s="483"/>
      <c r="Q86" s="483"/>
      <c r="R86" s="483"/>
      <c r="S86" s="483"/>
      <c r="T86" s="483"/>
      <c r="U86" s="483"/>
      <c r="V86" s="483"/>
    </row>
    <row r="87" spans="1:22" s="536" customFormat="1" ht="21.75" hidden="1" customHeight="1" thickBot="1">
      <c r="A87" s="646"/>
      <c r="B87" s="687"/>
      <c r="C87" s="688" t="s">
        <v>42</v>
      </c>
      <c r="D87" s="689">
        <f>ROUND(SUM(D82:D86),2)</f>
        <v>738.81</v>
      </c>
      <c r="E87" s="689">
        <f t="shared" ref="E87:J87" si="16">ROUND(SUM(E82:E86),2)</f>
        <v>806.31</v>
      </c>
      <c r="F87" s="689">
        <f t="shared" si="16"/>
        <v>888.81</v>
      </c>
      <c r="G87" s="689">
        <f t="shared" si="16"/>
        <v>951.31</v>
      </c>
      <c r="H87" s="689">
        <f t="shared" si="16"/>
        <v>1192.93</v>
      </c>
      <c r="I87" s="689">
        <f t="shared" si="16"/>
        <v>1435.44</v>
      </c>
      <c r="J87" s="689">
        <f t="shared" si="16"/>
        <v>1663.05</v>
      </c>
      <c r="K87" s="689">
        <f>ROUND(SUM(K82:K86),2)</f>
        <v>1890.74</v>
      </c>
      <c r="L87" s="689">
        <f>ROUND(SUM(L82:L86),2)</f>
        <v>2191.0300000000002</v>
      </c>
      <c r="M87" s="689">
        <f>ROUND(SUM(M82:M86),2)</f>
        <v>2397.06</v>
      </c>
      <c r="N87" s="689">
        <f>ROUND(SUM(N82:N86),2)</f>
        <v>2375.58</v>
      </c>
      <c r="O87" s="689">
        <f>ROUND(SUM(O82:O86),2)</f>
        <v>4820.7299999999996</v>
      </c>
      <c r="P87" s="483"/>
      <c r="Q87" s="483"/>
      <c r="R87" s="483"/>
      <c r="S87" s="483"/>
      <c r="T87" s="483"/>
      <c r="U87" s="483"/>
      <c r="V87" s="483"/>
    </row>
    <row r="88" spans="1:22" ht="20.25" hidden="1" customHeight="1">
      <c r="B88" s="461"/>
      <c r="C88" s="461"/>
      <c r="D88" s="461"/>
      <c r="E88" s="461"/>
      <c r="F88" s="460"/>
      <c r="G88" s="461"/>
      <c r="H88" s="461"/>
      <c r="I88" s="461"/>
      <c r="J88" s="461"/>
      <c r="K88" s="461"/>
      <c r="L88" s="461"/>
      <c r="M88" s="461"/>
      <c r="N88" s="461"/>
      <c r="O88" s="461"/>
      <c r="P88" s="461"/>
      <c r="Q88" s="461"/>
      <c r="R88" s="461"/>
      <c r="S88" s="461"/>
      <c r="T88" s="461"/>
      <c r="U88" s="461"/>
      <c r="V88" s="461"/>
    </row>
    <row r="89" spans="1:22" ht="15" hidden="1" customHeight="1">
      <c r="B89" s="1952" t="s">
        <v>665</v>
      </c>
      <c r="C89" s="1953"/>
      <c r="D89" s="461"/>
      <c r="E89" s="461"/>
      <c r="F89" s="461"/>
      <c r="G89" s="609"/>
      <c r="H89" s="610"/>
      <c r="I89" s="461"/>
      <c r="J89" s="461"/>
      <c r="K89" s="608"/>
      <c r="L89" s="461"/>
      <c r="M89" s="461"/>
      <c r="N89" s="461"/>
      <c r="O89" s="461"/>
      <c r="P89" s="461"/>
      <c r="Q89" s="461"/>
      <c r="R89" s="461"/>
      <c r="S89" s="461"/>
      <c r="T89" s="461"/>
      <c r="U89" s="461"/>
      <c r="V89" s="461"/>
    </row>
    <row r="90" spans="1:22" ht="40.5" hidden="1" customHeight="1">
      <c r="A90" s="612">
        <v>5</v>
      </c>
      <c r="B90" s="1973" t="s">
        <v>666</v>
      </c>
      <c r="C90" s="1973"/>
      <c r="D90" s="1973"/>
      <c r="E90" s="1973"/>
      <c r="F90" s="1973"/>
      <c r="G90" s="1973"/>
      <c r="H90" s="1973"/>
      <c r="I90" s="1973"/>
      <c r="J90" s="1973"/>
      <c r="K90" s="1973"/>
      <c r="L90" s="1973"/>
      <c r="M90" s="461"/>
      <c r="N90" s="461"/>
      <c r="O90" s="461"/>
      <c r="P90" s="461"/>
      <c r="Q90" s="461"/>
      <c r="R90" s="461"/>
      <c r="S90" s="461"/>
      <c r="T90" s="461"/>
      <c r="U90" s="461"/>
      <c r="V90" s="461"/>
    </row>
    <row r="91" spans="1:22" ht="15" hidden="1" customHeight="1">
      <c r="B91" s="1838" t="s">
        <v>579</v>
      </c>
      <c r="C91" s="1863"/>
      <c r="D91" s="1961" t="s">
        <v>667</v>
      </c>
      <c r="E91" s="1961" t="s">
        <v>668</v>
      </c>
      <c r="F91" s="1961" t="s">
        <v>669</v>
      </c>
      <c r="G91" s="1961" t="s">
        <v>670</v>
      </c>
      <c r="H91" s="1961" t="s">
        <v>671</v>
      </c>
      <c r="I91" s="1961" t="s">
        <v>672</v>
      </c>
      <c r="J91" s="1961" t="s">
        <v>673</v>
      </c>
      <c r="K91" s="1967" t="s">
        <v>674</v>
      </c>
      <c r="L91" s="1961" t="s">
        <v>675</v>
      </c>
      <c r="M91" s="1961" t="s">
        <v>675</v>
      </c>
      <c r="N91" s="461"/>
      <c r="O91" s="461"/>
      <c r="P91" s="461"/>
      <c r="Q91" s="461"/>
      <c r="R91" s="461"/>
      <c r="S91" s="461"/>
      <c r="T91" s="461"/>
      <c r="U91" s="461"/>
      <c r="V91" s="461"/>
    </row>
    <row r="92" spans="1:22" ht="15" hidden="1" customHeight="1">
      <c r="B92" s="1840"/>
      <c r="C92" s="1864"/>
      <c r="D92" s="1962"/>
      <c r="E92" s="1962"/>
      <c r="F92" s="1962"/>
      <c r="G92" s="1962"/>
      <c r="H92" s="1962"/>
      <c r="I92" s="1962"/>
      <c r="J92" s="1962"/>
      <c r="K92" s="1968"/>
      <c r="L92" s="1962"/>
      <c r="M92" s="1962"/>
      <c r="N92" s="461"/>
      <c r="O92" s="461"/>
      <c r="P92" s="461"/>
      <c r="Q92" s="461"/>
      <c r="R92" s="461"/>
      <c r="S92" s="461"/>
      <c r="T92" s="461"/>
      <c r="U92" s="461"/>
      <c r="V92" s="461"/>
    </row>
    <row r="93" spans="1:22" ht="16.5" hidden="1" customHeight="1">
      <c r="B93" s="674" t="s">
        <v>583</v>
      </c>
      <c r="C93" s="675"/>
      <c r="D93" s="613">
        <v>350</v>
      </c>
      <c r="E93" s="613">
        <v>400</v>
      </c>
      <c r="F93" s="613">
        <v>450</v>
      </c>
      <c r="G93" s="613">
        <v>500</v>
      </c>
      <c r="H93" s="613">
        <v>600</v>
      </c>
      <c r="I93" s="613">
        <v>700</v>
      </c>
      <c r="J93" s="613">
        <v>800</v>
      </c>
      <c r="K93" s="613">
        <v>900</v>
      </c>
      <c r="L93" s="690">
        <v>1000</v>
      </c>
      <c r="M93" s="690">
        <v>1000</v>
      </c>
      <c r="N93" s="461"/>
      <c r="O93" s="461"/>
      <c r="P93" s="461"/>
      <c r="Q93" s="461"/>
      <c r="R93" s="461"/>
      <c r="S93" s="461"/>
      <c r="T93" s="461"/>
      <c r="U93" s="461"/>
      <c r="V93" s="461"/>
    </row>
    <row r="94" spans="1:22" ht="11.25" hidden="1" customHeight="1">
      <c r="B94" s="461"/>
      <c r="C94" s="461"/>
      <c r="D94" s="617"/>
      <c r="E94" s="617"/>
      <c r="F94" s="617"/>
      <c r="G94" s="617"/>
      <c r="H94" s="617"/>
      <c r="I94" s="617"/>
      <c r="J94" s="617"/>
      <c r="K94" s="617"/>
      <c r="L94" s="691"/>
      <c r="M94" s="691"/>
      <c r="N94" s="461"/>
      <c r="O94" s="461"/>
      <c r="P94" s="461"/>
      <c r="Q94" s="461"/>
      <c r="R94" s="461"/>
      <c r="S94" s="461"/>
      <c r="T94" s="461"/>
      <c r="U94" s="461"/>
      <c r="V94" s="461"/>
    </row>
    <row r="95" spans="1:22" s="536" customFormat="1" ht="21" hidden="1" customHeight="1">
      <c r="A95" s="646">
        <v>1</v>
      </c>
      <c r="B95" s="676" t="s">
        <v>631</v>
      </c>
      <c r="C95" s="677"/>
      <c r="D95" s="678">
        <f>0.95*1.55*E12</f>
        <v>266.66974999999996</v>
      </c>
      <c r="E95" s="678">
        <f>1*1.6*E12</f>
        <v>289.76</v>
      </c>
      <c r="F95" s="678">
        <f>1.05*1.65*E12</f>
        <v>313.75574999999998</v>
      </c>
      <c r="G95" s="678">
        <f>1.7*1.1*E12</f>
        <v>338.65699999999998</v>
      </c>
      <c r="H95" s="678">
        <f>1.2*1.8*E12</f>
        <v>391.17599999999999</v>
      </c>
      <c r="I95" s="678">
        <f>1.3*1.9*E12</f>
        <v>447.31699999999995</v>
      </c>
      <c r="J95" s="678">
        <f>1.4*2*E12</f>
        <v>507.07999999999993</v>
      </c>
      <c r="K95" s="692">
        <f>1.5*2.1*E12</f>
        <v>570.46500000000003</v>
      </c>
      <c r="L95" s="693">
        <f>1.6*2.2*E12</f>
        <v>637.47200000000009</v>
      </c>
      <c r="M95" s="693" t="e">
        <f>1.6*2.2*F12</f>
        <v>#VALUE!</v>
      </c>
      <c r="N95" s="482"/>
      <c r="O95" s="482"/>
      <c r="P95" s="482"/>
      <c r="Q95" s="483"/>
      <c r="R95" s="483"/>
      <c r="S95" s="483"/>
      <c r="T95" s="483"/>
      <c r="U95" s="483"/>
      <c r="V95" s="483"/>
    </row>
    <row r="96" spans="1:22" s="536" customFormat="1" ht="21" hidden="1" customHeight="1">
      <c r="A96" s="646">
        <v>2</v>
      </c>
      <c r="B96" s="506" t="s">
        <v>641</v>
      </c>
      <c r="C96" s="480"/>
      <c r="D96" s="481">
        <f>ROUND(0.95*1.55*P15/3*0.75,2)</f>
        <v>81.069999999999993</v>
      </c>
      <c r="E96" s="481">
        <f>ROUND(1*1.6*P15/3*0.75,2)</f>
        <v>88.09</v>
      </c>
      <c r="F96" s="481">
        <f>ROUND(1.05*1.65*P15/3*0.75,2)</f>
        <v>95.38</v>
      </c>
      <c r="G96" s="481">
        <f>ROUND(1.1*1.7*P15/3*0.75,2)</f>
        <v>102.95</v>
      </c>
      <c r="H96" s="481">
        <f>ROUND(1.2*1.8*P15/3*0.75,2)</f>
        <v>118.92</v>
      </c>
      <c r="I96" s="481">
        <f>ROUND(1.3*1.9*P15/3*0.75,2)</f>
        <v>135.99</v>
      </c>
      <c r="J96" s="481">
        <f>ROUND(1.4*2*P15/3*0.75,2)</f>
        <v>154.15</v>
      </c>
      <c r="K96" s="694">
        <f>ROUND(1.5*2.1*P15/3*0.75,2)</f>
        <v>173.42</v>
      </c>
      <c r="L96" s="695">
        <f>ROUND(1.6*2.2*P15/3*0.75,2)</f>
        <v>193.79</v>
      </c>
      <c r="M96" s="695">
        <f>ROUND(1.6*2.2*Q15/3*0.75,2)</f>
        <v>0</v>
      </c>
      <c r="N96" s="482"/>
      <c r="O96" s="482"/>
      <c r="P96" s="482"/>
      <c r="Q96" s="483"/>
      <c r="R96" s="483"/>
      <c r="S96" s="483"/>
      <c r="T96" s="483"/>
      <c r="U96" s="483"/>
      <c r="V96" s="483"/>
    </row>
    <row r="97" spans="1:23" s="536" customFormat="1" ht="21" hidden="1" customHeight="1">
      <c r="A97" s="646">
        <v>3</v>
      </c>
      <c r="B97" s="506" t="s">
        <v>633</v>
      </c>
      <c r="C97" s="480"/>
      <c r="D97" s="481">
        <f>F9*(0.95*(0.6+D93/1000)-PI()*(D93/1000)^2/4)</f>
        <v>0</v>
      </c>
      <c r="E97" s="481">
        <f>F9*(1*(0.6+E93/1000)-PI()*(E93/1000)^2/4)</f>
        <v>0</v>
      </c>
      <c r="F97" s="481">
        <f>F9*(1.05*(0.6+F93/1000)-PI()*(F93/1000)^2/4)</f>
        <v>0</v>
      </c>
      <c r="G97" s="481">
        <f>F9*(1.1*(0.6+G93/1000)-PI()*(G93/1000)^2/4)</f>
        <v>0</v>
      </c>
      <c r="H97" s="481">
        <f>F9*(1.2*(0.6+H93/1000)-PI()*(H93/1000)^2/4)</f>
        <v>0</v>
      </c>
      <c r="I97" s="481">
        <f>F9*(1.3*(0.6+I93/1000)-PI()*(I93/1000)^2/4)</f>
        <v>0</v>
      </c>
      <c r="J97" s="481">
        <f>F9*(1.4*(0.6+J93/1000)-PI()*(J93/1000)^2/4)</f>
        <v>0</v>
      </c>
      <c r="K97" s="694">
        <f>F9*(1.5*(0.6+K93/1000)-PI()*(K93/1000)^2/4)</f>
        <v>0</v>
      </c>
      <c r="L97" s="695">
        <f>F9*(1.6*(0.6+L93/1000)-PI()*(L93/1000)^2/4)</f>
        <v>0</v>
      </c>
      <c r="M97" s="695" t="e">
        <f>G9*(1.6*(0.6+M93/1000)-PI()*(M93/1000)^2/4)</f>
        <v>#VALUE!</v>
      </c>
      <c r="N97" s="482"/>
      <c r="O97" s="482"/>
      <c r="P97" s="482"/>
      <c r="Q97" s="483"/>
      <c r="R97" s="483"/>
      <c r="S97" s="483"/>
      <c r="T97" s="483"/>
      <c r="U97" s="483"/>
      <c r="V97" s="483"/>
    </row>
    <row r="98" spans="1:23" s="536" customFormat="1" ht="21" hidden="1" customHeight="1">
      <c r="A98" s="646">
        <v>4</v>
      </c>
      <c r="B98" s="506" t="s">
        <v>634</v>
      </c>
      <c r="C98" s="480"/>
      <c r="D98" s="481">
        <f>(F8+F7)*(0.95*(1.55-0.6-D93/1000))</f>
        <v>0</v>
      </c>
      <c r="E98" s="481">
        <f>(F8+F7)*(1*(1.6-0.6-E93/1000))</f>
        <v>0</v>
      </c>
      <c r="F98" s="481">
        <f>(F8+F7)*(1.05*(1.65-0.6-F93/1000))</f>
        <v>0</v>
      </c>
      <c r="G98" s="481">
        <f>(F8+F7)*(1.1*(1.7-0.6-G93/1000))</f>
        <v>0</v>
      </c>
      <c r="H98" s="481">
        <f>(F8+F7)*(1.2*(1.8-0.6-H93/1000))</f>
        <v>0</v>
      </c>
      <c r="I98" s="481">
        <f>(F8+F7)*(1.3*(1.9-0.6-I93/1000))</f>
        <v>0</v>
      </c>
      <c r="J98" s="481">
        <f>(F8+F7)*(1.4*(2-0.6-J93/1000))</f>
        <v>0</v>
      </c>
      <c r="K98" s="694">
        <f>(F8+F7)*(1.5*(2.1-0.6-K93/1000))</f>
        <v>0</v>
      </c>
      <c r="L98" s="695">
        <f>(F8+F7)*(1.6*(2.2-0.6-L93/1000))</f>
        <v>0</v>
      </c>
      <c r="M98" s="695" t="e">
        <f>(G8+G7)*(1.6*(2.2-0.6-M93/1000))</f>
        <v>#VALUE!</v>
      </c>
      <c r="N98" s="482"/>
      <c r="O98" s="482"/>
      <c r="P98" s="482"/>
      <c r="Q98" s="483"/>
      <c r="R98" s="483"/>
      <c r="S98" s="483"/>
      <c r="T98" s="483"/>
      <c r="U98" s="483"/>
      <c r="V98" s="483"/>
    </row>
    <row r="99" spans="1:23" s="536" customFormat="1" ht="59.25" hidden="1" customHeight="1">
      <c r="A99" s="646">
        <v>5</v>
      </c>
      <c r="B99" s="1959" t="s">
        <v>653</v>
      </c>
      <c r="C99" s="1960"/>
      <c r="D99" s="696">
        <v>160</v>
      </c>
      <c r="E99" s="696">
        <v>240</v>
      </c>
      <c r="F99" s="696">
        <v>293</v>
      </c>
      <c r="G99" s="696">
        <v>373</v>
      </c>
      <c r="H99" s="696">
        <v>399</v>
      </c>
      <c r="I99" s="696">
        <v>452</v>
      </c>
      <c r="J99" s="697">
        <v>532</v>
      </c>
      <c r="K99" s="698">
        <v>585</v>
      </c>
      <c r="L99" s="698">
        <v>679</v>
      </c>
      <c r="M99" s="698">
        <v>679</v>
      </c>
      <c r="N99" s="482"/>
      <c r="O99" s="482"/>
      <c r="P99" s="482"/>
      <c r="Q99" s="483"/>
      <c r="R99" s="483"/>
      <c r="S99" s="483"/>
      <c r="T99" s="483"/>
      <c r="U99" s="483"/>
      <c r="V99" s="483"/>
    </row>
    <row r="100" spans="1:23" s="627" customFormat="1" ht="26.25" hidden="1" customHeight="1">
      <c r="A100" s="619">
        <v>6</v>
      </c>
      <c r="B100" s="1948" t="s">
        <v>636</v>
      </c>
      <c r="C100" s="1949"/>
      <c r="D100" s="638" t="e">
        <f>SUM(D95:D99)*[123]data!$H$3</f>
        <v>#REF!</v>
      </c>
      <c r="E100" s="638" t="e">
        <f>SUM(E95:E99)*[123]data!$H$3</f>
        <v>#REF!</v>
      </c>
      <c r="F100" s="638" t="e">
        <f>SUM(F95:F99)*[123]data!$H$3</f>
        <v>#REF!</v>
      </c>
      <c r="G100" s="638" t="e">
        <f>SUM(G95:G99)*[123]data!$H$3</f>
        <v>#REF!</v>
      </c>
      <c r="H100" s="638" t="e">
        <f>SUM(H95:H99)*[123]data!$H$3</f>
        <v>#REF!</v>
      </c>
      <c r="I100" s="638" t="e">
        <f>SUM(I95:I99)*[123]data!$H$3</f>
        <v>#REF!</v>
      </c>
      <c r="J100" s="638" t="e">
        <f>SUM(J95:J99)*[123]data!$H$3</f>
        <v>#REF!</v>
      </c>
      <c r="K100" s="638" t="e">
        <f>SUM(K95:K99)*[123]data!$H$3</f>
        <v>#REF!</v>
      </c>
      <c r="L100" s="638" t="e">
        <f>SUM(L95:L99)*[123]data!$H$3</f>
        <v>#REF!</v>
      </c>
      <c r="M100" s="638" t="e">
        <f>SUM(M95:M99)*[123]data!$H$3</f>
        <v>#VALUE!</v>
      </c>
      <c r="N100" s="638"/>
      <c r="O100" s="638"/>
      <c r="P100" s="638"/>
      <c r="Q100" s="624"/>
      <c r="R100" s="624"/>
      <c r="S100" s="624"/>
      <c r="T100" s="624"/>
      <c r="U100" s="624"/>
      <c r="V100" s="624"/>
    </row>
    <row r="101" spans="1:23" s="536" customFormat="1" ht="24.75" hidden="1" customHeight="1" thickBot="1">
      <c r="B101" s="687"/>
      <c r="C101" s="688" t="s">
        <v>42</v>
      </c>
      <c r="D101" s="699" t="e">
        <f>SUM(D95:D100)</f>
        <v>#REF!</v>
      </c>
      <c r="E101" s="699" t="e">
        <f t="shared" ref="E101:M101" si="17">SUM(E95:E100)</f>
        <v>#REF!</v>
      </c>
      <c r="F101" s="699" t="e">
        <f t="shared" si="17"/>
        <v>#REF!</v>
      </c>
      <c r="G101" s="699" t="e">
        <f t="shared" si="17"/>
        <v>#REF!</v>
      </c>
      <c r="H101" s="699" t="e">
        <f t="shared" si="17"/>
        <v>#REF!</v>
      </c>
      <c r="I101" s="699" t="e">
        <f t="shared" si="17"/>
        <v>#REF!</v>
      </c>
      <c r="J101" s="699" t="e">
        <f t="shared" si="17"/>
        <v>#REF!</v>
      </c>
      <c r="K101" s="699" t="e">
        <f t="shared" si="17"/>
        <v>#REF!</v>
      </c>
      <c r="L101" s="699" t="e">
        <f t="shared" si="17"/>
        <v>#REF!</v>
      </c>
      <c r="M101" s="699" t="e">
        <f t="shared" si="17"/>
        <v>#VALUE!</v>
      </c>
      <c r="N101" s="482"/>
      <c r="O101" s="482"/>
      <c r="P101" s="482"/>
      <c r="Q101" s="483"/>
      <c r="R101" s="483"/>
      <c r="S101" s="483"/>
      <c r="T101" s="483"/>
      <c r="U101" s="483"/>
      <c r="V101" s="483"/>
    </row>
    <row r="102" spans="1:23" hidden="1">
      <c r="B102" s="461"/>
      <c r="C102" s="461"/>
      <c r="D102" s="460"/>
      <c r="E102" s="460"/>
      <c r="F102" s="460"/>
      <c r="G102" s="460"/>
      <c r="H102" s="460"/>
      <c r="I102" s="460"/>
      <c r="J102" s="460"/>
      <c r="K102" s="460"/>
      <c r="L102" s="460"/>
      <c r="M102" s="460"/>
      <c r="N102" s="460"/>
      <c r="O102" s="460"/>
      <c r="P102" s="461"/>
      <c r="Q102" s="461"/>
      <c r="R102" s="461"/>
      <c r="S102" s="461"/>
      <c r="T102" s="461"/>
      <c r="U102" s="461"/>
      <c r="V102" s="461"/>
    </row>
    <row r="103" spans="1:23" ht="16.5" hidden="1">
      <c r="A103" s="612">
        <v>6</v>
      </c>
      <c r="B103" s="1952" t="s">
        <v>676</v>
      </c>
      <c r="C103" s="1953"/>
      <c r="D103" s="461"/>
      <c r="E103" s="461"/>
      <c r="F103" s="461"/>
      <c r="G103" s="609"/>
      <c r="H103" s="610"/>
      <c r="I103" s="461"/>
      <c r="J103" s="461"/>
      <c r="K103" s="608"/>
      <c r="L103" s="461"/>
      <c r="M103" s="461"/>
      <c r="N103" s="461"/>
      <c r="O103" s="461"/>
      <c r="P103" s="461"/>
      <c r="Q103" s="461"/>
      <c r="R103" s="461"/>
      <c r="S103" s="461"/>
      <c r="T103" s="461"/>
      <c r="U103" s="461"/>
      <c r="V103" s="461"/>
    </row>
    <row r="104" spans="1:23" ht="37.5" hidden="1" customHeight="1">
      <c r="B104" s="1954" t="s">
        <v>677</v>
      </c>
      <c r="C104" s="1958"/>
      <c r="D104" s="1958"/>
      <c r="E104" s="1958"/>
      <c r="F104" s="1958"/>
      <c r="G104" s="1958"/>
      <c r="H104" s="1958"/>
      <c r="I104" s="1958"/>
      <c r="J104" s="1958"/>
      <c r="K104" s="1958"/>
      <c r="L104" s="1958"/>
      <c r="M104" s="1958"/>
      <c r="N104" s="1958"/>
      <c r="O104" s="1958"/>
      <c r="P104" s="624"/>
      <c r="Q104" s="624"/>
      <c r="R104" s="624"/>
      <c r="S104" s="624"/>
      <c r="T104" s="461"/>
      <c r="U104" s="461"/>
      <c r="V104" s="461"/>
    </row>
    <row r="105" spans="1:23" hidden="1">
      <c r="B105" s="700" t="s">
        <v>579</v>
      </c>
      <c r="C105" s="461"/>
      <c r="D105" s="1955" t="s">
        <v>678</v>
      </c>
      <c r="E105" s="1956"/>
      <c r="F105" s="1956"/>
      <c r="G105" s="1957"/>
      <c r="H105" s="1955" t="s">
        <v>679</v>
      </c>
      <c r="I105" s="1956"/>
      <c r="J105" s="1957"/>
      <c r="K105" s="1955" t="s">
        <v>680</v>
      </c>
      <c r="L105" s="1956"/>
      <c r="M105" s="1957"/>
      <c r="N105" s="701" t="s">
        <v>681</v>
      </c>
      <c r="O105" s="702" t="s">
        <v>682</v>
      </c>
      <c r="P105" s="702" t="s">
        <v>683</v>
      </c>
      <c r="Q105" s="702" t="s">
        <v>684</v>
      </c>
      <c r="R105" s="702" t="s">
        <v>684</v>
      </c>
      <c r="S105" s="702" t="s">
        <v>685</v>
      </c>
      <c r="T105" s="702" t="s">
        <v>685</v>
      </c>
      <c r="U105" s="702" t="s">
        <v>686</v>
      </c>
      <c r="V105" s="461"/>
    </row>
    <row r="106" spans="1:23" hidden="1">
      <c r="B106" s="700"/>
      <c r="C106" s="461"/>
      <c r="D106" s="461"/>
      <c r="E106" s="461"/>
      <c r="F106" s="461"/>
      <c r="G106" s="461"/>
      <c r="H106" s="703"/>
      <c r="I106" s="461"/>
      <c r="J106" s="461"/>
      <c r="K106" s="703"/>
      <c r="L106" s="461"/>
      <c r="M106" s="461"/>
      <c r="N106" s="461"/>
      <c r="O106" s="461"/>
      <c r="P106" s="461"/>
      <c r="Q106" s="461"/>
      <c r="R106" s="461"/>
      <c r="S106" s="461"/>
      <c r="T106" s="461"/>
      <c r="U106" s="461"/>
      <c r="V106" s="461"/>
    </row>
    <row r="107" spans="1:23" s="536" customFormat="1" ht="21" hidden="1" customHeight="1">
      <c r="B107" s="704" t="s">
        <v>583</v>
      </c>
      <c r="C107" s="705"/>
      <c r="D107" s="706">
        <v>80</v>
      </c>
      <c r="E107" s="706">
        <v>100</v>
      </c>
      <c r="F107" s="706">
        <v>125</v>
      </c>
      <c r="G107" s="706">
        <v>150</v>
      </c>
      <c r="H107" s="706">
        <v>200</v>
      </c>
      <c r="I107" s="706">
        <v>250</v>
      </c>
      <c r="J107" s="706">
        <v>300</v>
      </c>
      <c r="K107" s="706">
        <v>350</v>
      </c>
      <c r="L107" s="706">
        <v>400</v>
      </c>
      <c r="M107" s="706">
        <v>450</v>
      </c>
      <c r="N107" s="706">
        <v>500</v>
      </c>
      <c r="O107" s="707">
        <v>600</v>
      </c>
      <c r="P107" s="707">
        <v>700</v>
      </c>
      <c r="Q107" s="707">
        <v>750</v>
      </c>
      <c r="R107" s="707">
        <v>800</v>
      </c>
      <c r="S107" s="707">
        <v>850</v>
      </c>
      <c r="T107" s="707">
        <v>900</v>
      </c>
      <c r="U107" s="707">
        <v>1000</v>
      </c>
      <c r="V107" s="707"/>
      <c r="W107" s="707"/>
    </row>
    <row r="108" spans="1:23" s="536" customFormat="1" ht="11.25" hidden="1" customHeight="1">
      <c r="B108" s="676"/>
      <c r="C108" s="677"/>
      <c r="D108" s="708"/>
      <c r="E108" s="708"/>
      <c r="F108" s="708"/>
      <c r="G108" s="708"/>
      <c r="H108" s="708"/>
      <c r="I108" s="708"/>
      <c r="J108" s="708"/>
      <c r="K108" s="708"/>
      <c r="L108" s="708"/>
      <c r="M108" s="708"/>
      <c r="N108" s="708"/>
      <c r="O108" s="709"/>
      <c r="P108" s="483"/>
      <c r="Q108" s="483"/>
      <c r="R108" s="483"/>
      <c r="S108" s="483"/>
      <c r="T108" s="483"/>
      <c r="U108" s="483"/>
      <c r="V108" s="483"/>
    </row>
    <row r="109" spans="1:23" s="536" customFormat="1" ht="27.75" hidden="1" customHeight="1">
      <c r="A109" s="646">
        <v>1</v>
      </c>
      <c r="B109" s="506" t="s">
        <v>631</v>
      </c>
      <c r="C109" s="480"/>
      <c r="D109" s="481">
        <f>0.9*1.2*E12</f>
        <v>195.58799999999999</v>
      </c>
      <c r="E109" s="481">
        <f>0.9*1.2*E12</f>
        <v>195.58799999999999</v>
      </c>
      <c r="F109" s="481">
        <f>0.9*1.2*E12</f>
        <v>195.58799999999999</v>
      </c>
      <c r="G109" s="481">
        <f>0.9*1.2*E12</f>
        <v>195.58799999999999</v>
      </c>
      <c r="H109" s="481">
        <f>0.9*1.3*E12</f>
        <v>211.88700000000003</v>
      </c>
      <c r="I109" s="481">
        <f>0.9*1.3*E12</f>
        <v>211.88700000000003</v>
      </c>
      <c r="J109" s="481">
        <f>0.9*1.3*E12</f>
        <v>211.88700000000003</v>
      </c>
      <c r="K109" s="481">
        <f>1*1.4*E12</f>
        <v>253.53999999999996</v>
      </c>
      <c r="L109" s="481">
        <f>1*1.4*E12</f>
        <v>253.53999999999996</v>
      </c>
      <c r="M109" s="481">
        <f>1*1.4*E12</f>
        <v>253.53999999999996</v>
      </c>
      <c r="N109" s="481">
        <f>1.1*1.6*E12</f>
        <v>318.73600000000005</v>
      </c>
      <c r="O109" s="489">
        <f>1.2*1.7*E12</f>
        <v>369.44400000000002</v>
      </c>
      <c r="P109" s="482">
        <f>1.3*1.8*E12</f>
        <v>423.77400000000006</v>
      </c>
      <c r="Q109" s="482">
        <f>1.4*2*E12</f>
        <v>507.07999999999993</v>
      </c>
      <c r="R109" s="482">
        <f>1.4*2*E12</f>
        <v>507.07999999999993</v>
      </c>
      <c r="S109" s="482">
        <f>1.5*2.1*E12</f>
        <v>570.46500000000003</v>
      </c>
      <c r="T109" s="482">
        <f>1.5*2.1*E12</f>
        <v>570.46500000000003</v>
      </c>
      <c r="U109" s="482">
        <f>1.6*2.3*E12</f>
        <v>666.44799999999998</v>
      </c>
      <c r="V109" s="483"/>
    </row>
    <row r="110" spans="1:23" s="536" customFormat="1" ht="27.75" hidden="1" customHeight="1">
      <c r="A110" s="646">
        <v>2</v>
      </c>
      <c r="B110" s="506" t="s">
        <v>641</v>
      </c>
      <c r="C110" s="480"/>
      <c r="D110" s="481">
        <f>ROUND(0.9*1.2*P15/3*0.75,2)</f>
        <v>59.46</v>
      </c>
      <c r="E110" s="481">
        <f>ROUND(0.9*1.2*P15/3*0.75,2)</f>
        <v>59.46</v>
      </c>
      <c r="F110" s="481">
        <f>ROUND(0.9*1.2*P15/3*0.75,2)</f>
        <v>59.46</v>
      </c>
      <c r="G110" s="481">
        <f>ROUND(0.9*1.2*P15/3*0.75,2)</f>
        <v>59.46</v>
      </c>
      <c r="H110" s="481">
        <f>ROUND(0.9*1.3*P15/3*0.75,2)</f>
        <v>64.41</v>
      </c>
      <c r="I110" s="481">
        <f>ROUND(0.9*1.3*P15/3*0.75,2)</f>
        <v>64.41</v>
      </c>
      <c r="J110" s="481">
        <f>ROUND(0.9*1.3*P15/3*0.75,2)</f>
        <v>64.41</v>
      </c>
      <c r="K110" s="481">
        <f>ROUND(1*1.4*P15/3*0.75,2)</f>
        <v>77.08</v>
      </c>
      <c r="L110" s="481">
        <f>ROUND(1*1.4*P15/3*0.75,2)</f>
        <v>77.08</v>
      </c>
      <c r="M110" s="481">
        <v>104.17637272807288</v>
      </c>
      <c r="N110" s="481">
        <f>ROUND(1.1*1.6*P15/3*0.75,2)</f>
        <v>96.9</v>
      </c>
      <c r="O110" s="489">
        <f>ROUND(1.2*1.7*P15/3*0.75,2)</f>
        <v>112.31</v>
      </c>
      <c r="P110" s="489">
        <f>ROUND(1.3*1.8*P15/3*0.75,2)</f>
        <v>128.83000000000001</v>
      </c>
      <c r="Q110" s="489">
        <f>ROUND(1.4*2*P15/3*0.75,2)</f>
        <v>154.15</v>
      </c>
      <c r="R110" s="489">
        <f>ROUND(1.4*2*P15/3*0.75,2)</f>
        <v>154.15</v>
      </c>
      <c r="S110" s="489">
        <f>ROUND(1.5*2.1*P15/3*0.75,2)</f>
        <v>173.42</v>
      </c>
      <c r="T110" s="489">
        <f>ROUND(1.5*2.1*P15/3*0.75,2)</f>
        <v>173.42</v>
      </c>
      <c r="U110" s="489">
        <f>ROUND(1.6*2.3*P15/3*0.75,2)</f>
        <v>202.6</v>
      </c>
      <c r="V110" s="483"/>
    </row>
    <row r="111" spans="1:23" s="536" customFormat="1" ht="27.75" hidden="1" customHeight="1">
      <c r="A111" s="646">
        <v>3</v>
      </c>
      <c r="B111" s="506" t="s">
        <v>633</v>
      </c>
      <c r="C111" s="480"/>
      <c r="D111" s="481">
        <f>0.9*0.15*F9</f>
        <v>0</v>
      </c>
      <c r="E111" s="481">
        <f>0.9*0.15*F9</f>
        <v>0</v>
      </c>
      <c r="F111" s="481">
        <f>0.9*0.15*F9</f>
        <v>0</v>
      </c>
      <c r="G111" s="481">
        <f>0.9*0.15*F9</f>
        <v>0</v>
      </c>
      <c r="H111" s="481">
        <f>0.9*0.15*F9</f>
        <v>0</v>
      </c>
      <c r="I111" s="481">
        <f>0.9*0.15*F9</f>
        <v>0</v>
      </c>
      <c r="J111" s="481">
        <f>0.9*0.15*F9</f>
        <v>0</v>
      </c>
      <c r="K111" s="481">
        <f>1*0.15*F9</f>
        <v>0</v>
      </c>
      <c r="L111" s="481">
        <f>1*0.15*F9</f>
        <v>0</v>
      </c>
      <c r="M111" s="481">
        <f>1*0.15*F9</f>
        <v>0</v>
      </c>
      <c r="N111" s="481">
        <f>1.1*0.15*F9</f>
        <v>0</v>
      </c>
      <c r="O111" s="489">
        <f>1.2*0.15*F9</f>
        <v>0</v>
      </c>
      <c r="P111" s="489">
        <f>1.3*0.15*F9</f>
        <v>0</v>
      </c>
      <c r="Q111" s="489">
        <f>1.4*0.15*F9</f>
        <v>0</v>
      </c>
      <c r="R111" s="489">
        <f>1.4*0.15*F9</f>
        <v>0</v>
      </c>
      <c r="S111" s="489">
        <f>1.5*0.15*F9</f>
        <v>0</v>
      </c>
      <c r="T111" s="489">
        <f>1.5*0.15*F9</f>
        <v>0</v>
      </c>
      <c r="U111" s="489">
        <f>1.6*0.15*F9</f>
        <v>0</v>
      </c>
      <c r="V111" s="490"/>
    </row>
    <row r="112" spans="1:23" s="536" customFormat="1" ht="27.75" hidden="1" customHeight="1">
      <c r="A112" s="646">
        <v>4</v>
      </c>
      <c r="B112" s="710" t="s">
        <v>634</v>
      </c>
      <c r="C112" s="498"/>
      <c r="D112" s="499">
        <f>(F8+F7)*(0.9*1.05-PI()*(D107/1000)^2/4)</f>
        <v>0</v>
      </c>
      <c r="E112" s="499">
        <f>(F8+F7)*(0.9*1.05-PI()*(E107/1000)^2/4)</f>
        <v>0</v>
      </c>
      <c r="F112" s="499">
        <f>(F8+F7)*(0.9*1.05-PI()*(F107/1000)^2/4)</f>
        <v>0</v>
      </c>
      <c r="G112" s="499">
        <f>(F8+F7)*(0.9*1.05-PI()*(G107/1000)^2/4)</f>
        <v>0</v>
      </c>
      <c r="H112" s="499">
        <f>(F8+F7)*(0.9*1.15-PI()*(H107/1000)^2/4)</f>
        <v>0</v>
      </c>
      <c r="I112" s="499">
        <f>(F8+F7)*(0.9*1.15-PI()*(I107/1000)^2/4)</f>
        <v>0</v>
      </c>
      <c r="J112" s="499">
        <f>(F8+F7)*(0.9*1.15-PI()*(J107/1000)^2/4)</f>
        <v>0</v>
      </c>
      <c r="K112" s="499">
        <f>(F8+F7)*(1*1.25-PI()*(K107/1000)^2/4)</f>
        <v>0</v>
      </c>
      <c r="L112" s="499">
        <f>(F8+F7)*(1*1.25-PI()*(L107/1000)^2/4)</f>
        <v>0</v>
      </c>
      <c r="M112" s="499">
        <v>0</v>
      </c>
      <c r="N112" s="499">
        <f>(F8+F7)*(1.1*1.45-PI()*(N107/1000)^2/4)</f>
        <v>0</v>
      </c>
      <c r="O112" s="500">
        <f>(F8+F7)*(1.2*1.55-PI()*(O107/1000)^2/4)</f>
        <v>0</v>
      </c>
      <c r="P112" s="500">
        <f>(F8+F7)*(1.3*1.65-PI()*(P107/1000)^2/4)</f>
        <v>0</v>
      </c>
      <c r="Q112" s="500">
        <f>(F8+F7)*(1.4*1.55-PI()*(Q107/1000)^2/4)</f>
        <v>0</v>
      </c>
      <c r="R112" s="500">
        <f>(F8+F7)*(1.4*1.85-PI()*(R107/1000)^2/4)</f>
        <v>0</v>
      </c>
      <c r="S112" s="500">
        <f>(F8+F7)*(1.5*1.95-PI()*(S107/1000)^2/4)</f>
        <v>0</v>
      </c>
      <c r="T112" s="500">
        <f>(F8+F7)*(1.5*1.95-PI()*(T107/1000)^2/4)</f>
        <v>0</v>
      </c>
      <c r="U112" s="500">
        <f>(F8+F7)*(1.6*2.15-PI()*(U107/1000)^2/4)</f>
        <v>0</v>
      </c>
      <c r="V112" s="483"/>
    </row>
    <row r="113" spans="1:22" s="536" customFormat="1" ht="16.5" hidden="1" customHeight="1">
      <c r="A113" s="646"/>
      <c r="B113" s="711"/>
      <c r="C113" s="712" t="s">
        <v>687</v>
      </c>
      <c r="D113" s="499">
        <f>SUM(D109:D112)</f>
        <v>255.048</v>
      </c>
      <c r="E113" s="499">
        <f t="shared" ref="E113:U113" si="18">SUM(E109:E112)</f>
        <v>255.048</v>
      </c>
      <c r="F113" s="499">
        <f t="shared" si="18"/>
        <v>255.048</v>
      </c>
      <c r="G113" s="499">
        <f t="shared" si="18"/>
        <v>255.048</v>
      </c>
      <c r="H113" s="499">
        <f t="shared" si="18"/>
        <v>276.29700000000003</v>
      </c>
      <c r="I113" s="499">
        <f t="shared" si="18"/>
        <v>276.29700000000003</v>
      </c>
      <c r="J113" s="499">
        <f t="shared" si="18"/>
        <v>276.29700000000003</v>
      </c>
      <c r="K113" s="499">
        <f t="shared" si="18"/>
        <v>330.61999999999995</v>
      </c>
      <c r="L113" s="499">
        <f t="shared" si="18"/>
        <v>330.61999999999995</v>
      </c>
      <c r="M113" s="499">
        <f t="shared" si="18"/>
        <v>357.71637272807283</v>
      </c>
      <c r="N113" s="499">
        <f t="shared" si="18"/>
        <v>415.63600000000008</v>
      </c>
      <c r="O113" s="499">
        <f t="shared" si="18"/>
        <v>481.75400000000002</v>
      </c>
      <c r="P113" s="499">
        <f t="shared" si="18"/>
        <v>552.60400000000004</v>
      </c>
      <c r="Q113" s="499">
        <f t="shared" si="18"/>
        <v>661.2299999999999</v>
      </c>
      <c r="R113" s="499">
        <f t="shared" si="18"/>
        <v>661.2299999999999</v>
      </c>
      <c r="S113" s="499">
        <f t="shared" si="18"/>
        <v>743.88499999999999</v>
      </c>
      <c r="T113" s="499">
        <f t="shared" si="18"/>
        <v>743.88499999999999</v>
      </c>
      <c r="U113" s="499">
        <f t="shared" si="18"/>
        <v>869.048</v>
      </c>
      <c r="V113" s="483"/>
    </row>
    <row r="114" spans="1:22" s="536" customFormat="1" ht="54.75" hidden="1" customHeight="1">
      <c r="A114" s="646">
        <v>5</v>
      </c>
      <c r="B114" s="1948" t="s">
        <v>688</v>
      </c>
      <c r="C114" s="1949"/>
      <c r="D114" s="499"/>
      <c r="E114" s="499"/>
      <c r="F114" s="499"/>
      <c r="G114" s="499"/>
      <c r="H114" s="499"/>
      <c r="I114" s="499"/>
      <c r="J114" s="499"/>
      <c r="K114" s="499"/>
      <c r="L114" s="499"/>
      <c r="M114" s="499"/>
      <c r="N114" s="499"/>
      <c r="O114" s="500"/>
      <c r="P114" s="482"/>
      <c r="Q114" s="482"/>
      <c r="R114" s="482"/>
      <c r="S114" s="482"/>
      <c r="T114" s="483"/>
      <c r="U114" s="483"/>
      <c r="V114" s="483"/>
    </row>
    <row r="115" spans="1:22" s="536" customFormat="1" ht="21" hidden="1" customHeight="1">
      <c r="A115" s="646"/>
      <c r="B115" s="1950"/>
      <c r="C115" s="1951"/>
      <c r="D115" s="713">
        <v>35</v>
      </c>
      <c r="E115" s="713">
        <v>52</v>
      </c>
      <c r="F115" s="713">
        <v>57</v>
      </c>
      <c r="G115" s="713">
        <v>68</v>
      </c>
      <c r="H115" s="713">
        <v>89</v>
      </c>
      <c r="I115" s="713">
        <v>107</v>
      </c>
      <c r="J115" s="713">
        <v>132</v>
      </c>
      <c r="K115" s="713">
        <v>224</v>
      </c>
      <c r="L115" s="713">
        <v>336</v>
      </c>
      <c r="M115" s="713">
        <v>409</v>
      </c>
      <c r="N115" s="713">
        <v>520</v>
      </c>
      <c r="O115" s="714">
        <v>559</v>
      </c>
      <c r="P115" s="482">
        <v>624</v>
      </c>
      <c r="Q115" s="482">
        <v>694</v>
      </c>
      <c r="R115" s="482">
        <v>730</v>
      </c>
      <c r="S115" s="482">
        <v>779</v>
      </c>
      <c r="T115" s="482">
        <v>850</v>
      </c>
      <c r="U115" s="482">
        <v>875</v>
      </c>
      <c r="V115" s="483"/>
    </row>
    <row r="116" spans="1:22" s="536" customFormat="1" ht="27" hidden="1" customHeight="1">
      <c r="A116" s="646"/>
      <c r="B116" s="715"/>
      <c r="C116" s="716" t="s">
        <v>636</v>
      </c>
      <c r="D116" s="713">
        <f>(0.9*1.2*1/3*$F$10+D115)*$I$2</f>
        <v>28.569800000000004</v>
      </c>
      <c r="E116" s="713">
        <f>(0.9*1.2*1/3*$F$10+E115)*$I$2</f>
        <v>32.819800000000001</v>
      </c>
      <c r="F116" s="713">
        <f>(0.9*1.2*1/3*$F$10+F115)*$I$2</f>
        <v>34.069800000000001</v>
      </c>
      <c r="G116" s="713">
        <f>(0.9*1.2*1/3*$F$10+G115)*$I$2</f>
        <v>36.819800000000001</v>
      </c>
      <c r="H116" s="713">
        <f>(0.9*1.3*1/3*$F$10+H115)*$I$2</f>
        <v>43.721450000000004</v>
      </c>
      <c r="I116" s="713">
        <f>(0.9*1.3*1/3*$F$10+I115)*$I$2</f>
        <v>48.221450000000004</v>
      </c>
      <c r="J116" s="713">
        <f>(0.9*1.3*1/3*$F$10+J115)*$I$2</f>
        <v>54.471450000000004</v>
      </c>
      <c r="K116" s="713">
        <f>(1*1.4*1/3*$F$10+K115)*$I$2</f>
        <v>81.692333333333337</v>
      </c>
      <c r="L116" s="713">
        <f>(1*1.4*1/3*$F$10+L115)*$I$2</f>
        <v>109.69233333333334</v>
      </c>
      <c r="M116" s="713">
        <f>(1*1.4*1/3*$F$10+M115)*$I$2</f>
        <v>127.94233333333334</v>
      </c>
      <c r="N116" s="713">
        <f>(1.1*1.6*1/3*$F$10+N115)*$I$2</f>
        <v>162.29893333333334</v>
      </c>
      <c r="O116" s="713">
        <f>(1.2*1.7*1/3*$F$10+O115)*$I$2</f>
        <v>177.1874</v>
      </c>
      <c r="P116" s="713">
        <f>(1.3*1.8*1/3*$F$10+P115)*$I$2</f>
        <v>198.94290000000001</v>
      </c>
      <c r="Q116" s="713">
        <f>(1.4*2*1/3*$F$10+Q115)*$I$2</f>
        <v>224.88466666666667</v>
      </c>
      <c r="R116" s="713">
        <f>(1.4*2*1/3*$F$10+R115)*$I$2</f>
        <v>233.88466666666667</v>
      </c>
      <c r="S116" s="713">
        <f>(1.5*2.1*1/3*$F$10+S115)*$I$2</f>
        <v>252.55775</v>
      </c>
      <c r="T116" s="713">
        <f>(1.5*2.1*1/3*$F$10+T115)*$I$2</f>
        <v>270.30775</v>
      </c>
      <c r="U116" s="713">
        <f>(1.6*2.3*1/3*$F$10+U115)*$I$2</f>
        <v>286.28413333333333</v>
      </c>
      <c r="V116" s="483"/>
    </row>
    <row r="117" spans="1:22" s="536" customFormat="1" ht="27" hidden="1" customHeight="1" thickBot="1">
      <c r="A117" s="646"/>
      <c r="B117" s="717"/>
      <c r="C117" s="718" t="s">
        <v>42</v>
      </c>
      <c r="D117" s="719">
        <f>D113+D115+D116</f>
        <v>318.61779999999999</v>
      </c>
      <c r="E117" s="719">
        <f t="shared" ref="E117:U117" si="19">E113+E115+E116</f>
        <v>339.86779999999999</v>
      </c>
      <c r="F117" s="719">
        <f t="shared" si="19"/>
        <v>346.11779999999999</v>
      </c>
      <c r="G117" s="719">
        <f t="shared" si="19"/>
        <v>359.86779999999999</v>
      </c>
      <c r="H117" s="719">
        <f t="shared" si="19"/>
        <v>409.01845000000003</v>
      </c>
      <c r="I117" s="719">
        <f t="shared" si="19"/>
        <v>431.51845000000003</v>
      </c>
      <c r="J117" s="719">
        <f t="shared" si="19"/>
        <v>462.76845000000003</v>
      </c>
      <c r="K117" s="719">
        <f t="shared" si="19"/>
        <v>636.31233333333319</v>
      </c>
      <c r="L117" s="719">
        <f t="shared" si="19"/>
        <v>776.31233333333319</v>
      </c>
      <c r="M117" s="719">
        <f t="shared" si="19"/>
        <v>894.65870606140618</v>
      </c>
      <c r="N117" s="719">
        <f t="shared" si="19"/>
        <v>1097.9349333333334</v>
      </c>
      <c r="O117" s="719">
        <f t="shared" si="19"/>
        <v>1217.9413999999999</v>
      </c>
      <c r="P117" s="719">
        <f t="shared" si="19"/>
        <v>1375.5469000000001</v>
      </c>
      <c r="Q117" s="719">
        <f t="shared" si="19"/>
        <v>1580.1146666666666</v>
      </c>
      <c r="R117" s="719">
        <f t="shared" si="19"/>
        <v>1625.1146666666666</v>
      </c>
      <c r="S117" s="719">
        <f t="shared" si="19"/>
        <v>1775.4427499999999</v>
      </c>
      <c r="T117" s="719">
        <f t="shared" si="19"/>
        <v>1864.1927499999999</v>
      </c>
      <c r="U117" s="719">
        <f t="shared" si="19"/>
        <v>2030.3321333333333</v>
      </c>
      <c r="V117" s="483"/>
    </row>
    <row r="118" spans="1:22" ht="15.75" hidden="1" thickBot="1">
      <c r="B118" s="720"/>
      <c r="C118" s="721"/>
      <c r="D118" s="721"/>
      <c r="E118" s="721"/>
      <c r="F118" s="721"/>
      <c r="G118" s="721"/>
      <c r="H118" s="721"/>
      <c r="I118" s="721"/>
      <c r="J118" s="721"/>
      <c r="K118" s="721"/>
      <c r="L118" s="721"/>
      <c r="M118" s="721"/>
      <c r="N118" s="721"/>
      <c r="O118" s="722"/>
      <c r="P118" s="461"/>
      <c r="Q118" s="461"/>
      <c r="R118" s="461"/>
      <c r="S118" s="461"/>
      <c r="T118" s="461"/>
      <c r="U118" s="461"/>
      <c r="V118" s="461"/>
    </row>
    <row r="119" spans="1:22" hidden="1"/>
    <row r="120" spans="1:22" hidden="1"/>
    <row r="121" spans="1:22" hidden="1">
      <c r="C121" s="1952" t="s">
        <v>689</v>
      </c>
      <c r="D121" s="1953"/>
    </row>
    <row r="122" spans="1:22" ht="15" hidden="1" customHeight="1">
      <c r="C122" s="1954" t="s">
        <v>690</v>
      </c>
      <c r="D122" s="1954"/>
      <c r="E122" s="1954"/>
      <c r="F122" s="1954"/>
      <c r="G122" s="1954"/>
      <c r="H122" s="1954"/>
      <c r="I122" s="1954"/>
      <c r="J122" s="1954"/>
      <c r="K122" s="1954"/>
      <c r="L122" s="1954"/>
      <c r="M122" s="1954"/>
      <c r="N122" s="1954"/>
      <c r="O122" s="1954"/>
      <c r="P122" s="1954"/>
    </row>
    <row r="123" spans="1:22" hidden="1">
      <c r="B123" s="700" t="s">
        <v>579</v>
      </c>
      <c r="C123" s="461"/>
      <c r="D123" s="1955" t="s">
        <v>678</v>
      </c>
      <c r="E123" s="1956"/>
      <c r="F123" s="1956"/>
      <c r="G123" s="1957"/>
      <c r="H123" s="1955" t="s">
        <v>679</v>
      </c>
      <c r="I123" s="1956"/>
      <c r="J123" s="1957"/>
      <c r="K123" s="1955" t="s">
        <v>680</v>
      </c>
      <c r="L123" s="1956"/>
      <c r="M123" s="1957"/>
      <c r="N123" s="701" t="s">
        <v>681</v>
      </c>
      <c r="O123" s="702" t="s">
        <v>682</v>
      </c>
    </row>
    <row r="124" spans="1:22" ht="15.75" hidden="1">
      <c r="D124" s="706">
        <v>80</v>
      </c>
      <c r="E124" s="706">
        <v>100</v>
      </c>
      <c r="F124" s="706">
        <v>125</v>
      </c>
      <c r="G124" s="706">
        <v>150</v>
      </c>
      <c r="H124" s="706">
        <v>200</v>
      </c>
      <c r="I124" s="706">
        <v>250</v>
      </c>
      <c r="J124" s="706">
        <v>300</v>
      </c>
      <c r="K124" s="706">
        <v>350</v>
      </c>
      <c r="L124" s="706">
        <v>400</v>
      </c>
      <c r="M124" s="706">
        <v>450</v>
      </c>
      <c r="N124" s="706">
        <v>500</v>
      </c>
      <c r="O124" s="707">
        <v>600</v>
      </c>
      <c r="P124" s="515">
        <v>700</v>
      </c>
      <c r="Q124" s="515">
        <v>800</v>
      </c>
      <c r="R124" s="515">
        <v>900</v>
      </c>
      <c r="S124" s="515">
        <v>1000</v>
      </c>
    </row>
    <row r="125" spans="1:22" hidden="1">
      <c r="B125" s="646">
        <v>1</v>
      </c>
      <c r="C125" s="506" t="s">
        <v>631</v>
      </c>
      <c r="D125" s="481">
        <f>D109</f>
        <v>195.58799999999999</v>
      </c>
      <c r="E125" s="481">
        <f>E109</f>
        <v>195.58799999999999</v>
      </c>
      <c r="F125" s="723">
        <f>F109</f>
        <v>195.58799999999999</v>
      </c>
      <c r="G125" s="481">
        <f t="shared" ref="G125:I128" si="20">G109</f>
        <v>195.58799999999999</v>
      </c>
      <c r="H125" s="481">
        <f t="shared" si="20"/>
        <v>211.88700000000003</v>
      </c>
      <c r="I125" s="481">
        <f t="shared" si="20"/>
        <v>211.88700000000003</v>
      </c>
      <c r="J125" s="481">
        <f>1*1.4*E12</f>
        <v>253.53999999999996</v>
      </c>
      <c r="K125" s="481">
        <f t="shared" ref="K125:O128" si="21">K109</f>
        <v>253.53999999999996</v>
      </c>
      <c r="L125" s="481">
        <f t="shared" si="21"/>
        <v>253.53999999999996</v>
      </c>
      <c r="M125" s="481">
        <f>M109</f>
        <v>253.53999999999996</v>
      </c>
      <c r="N125" s="481">
        <f t="shared" si="21"/>
        <v>318.73600000000005</v>
      </c>
      <c r="O125" s="481">
        <f t="shared" si="21"/>
        <v>369.44400000000002</v>
      </c>
    </row>
    <row r="126" spans="1:22" hidden="1">
      <c r="B126" s="646">
        <v>2</v>
      </c>
      <c r="C126" s="506" t="s">
        <v>641</v>
      </c>
      <c r="D126" s="481">
        <f t="shared" ref="D126:F128" si="22">D110</f>
        <v>59.46</v>
      </c>
      <c r="E126" s="481">
        <f t="shared" si="22"/>
        <v>59.46</v>
      </c>
      <c r="F126" s="723">
        <v>21.66</v>
      </c>
      <c r="G126" s="481">
        <f t="shared" si="20"/>
        <v>59.46</v>
      </c>
      <c r="H126" s="481">
        <f t="shared" si="20"/>
        <v>64.41</v>
      </c>
      <c r="I126" s="481">
        <f t="shared" si="20"/>
        <v>64.41</v>
      </c>
      <c r="J126" s="481">
        <v>21.66</v>
      </c>
      <c r="K126" s="481">
        <f t="shared" si="21"/>
        <v>77.08</v>
      </c>
      <c r="L126" s="481">
        <f t="shared" si="21"/>
        <v>77.08</v>
      </c>
      <c r="M126" s="481">
        <f t="shared" si="21"/>
        <v>104.17637272807288</v>
      </c>
      <c r="N126" s="481">
        <f t="shared" si="21"/>
        <v>96.9</v>
      </c>
      <c r="O126" s="481">
        <f t="shared" si="21"/>
        <v>112.31</v>
      </c>
    </row>
    <row r="127" spans="1:22" hidden="1">
      <c r="B127" s="646">
        <v>3</v>
      </c>
      <c r="C127" s="506" t="s">
        <v>633</v>
      </c>
      <c r="D127" s="481">
        <f t="shared" si="22"/>
        <v>0</v>
      </c>
      <c r="E127" s="481">
        <f t="shared" si="22"/>
        <v>0</v>
      </c>
      <c r="F127" s="723">
        <f t="shared" si="22"/>
        <v>0</v>
      </c>
      <c r="G127" s="481">
        <f t="shared" si="20"/>
        <v>0</v>
      </c>
      <c r="H127" s="481">
        <f t="shared" si="20"/>
        <v>0</v>
      </c>
      <c r="I127" s="481">
        <f t="shared" si="20"/>
        <v>0</v>
      </c>
      <c r="J127" s="481">
        <v>49.76</v>
      </c>
      <c r="K127" s="481">
        <f t="shared" si="21"/>
        <v>0</v>
      </c>
      <c r="L127" s="481">
        <f t="shared" si="21"/>
        <v>0</v>
      </c>
      <c r="M127" s="481">
        <f>M111</f>
        <v>0</v>
      </c>
      <c r="N127" s="481">
        <f t="shared" si="21"/>
        <v>0</v>
      </c>
      <c r="O127" s="481">
        <f t="shared" si="21"/>
        <v>0</v>
      </c>
    </row>
    <row r="128" spans="1:22" hidden="1">
      <c r="B128" s="646">
        <v>4</v>
      </c>
      <c r="C128" s="710" t="s">
        <v>634</v>
      </c>
      <c r="D128" s="481">
        <f t="shared" si="22"/>
        <v>0</v>
      </c>
      <c r="E128" s="481">
        <f t="shared" si="22"/>
        <v>0</v>
      </c>
      <c r="F128" s="723">
        <f t="shared" si="22"/>
        <v>0</v>
      </c>
      <c r="G128" s="481">
        <f t="shared" si="20"/>
        <v>0</v>
      </c>
      <c r="H128" s="481">
        <f t="shared" si="20"/>
        <v>0</v>
      </c>
      <c r="I128" s="481">
        <f t="shared" si="20"/>
        <v>0</v>
      </c>
      <c r="J128" s="481">
        <v>0</v>
      </c>
      <c r="K128" s="481">
        <f t="shared" si="21"/>
        <v>0</v>
      </c>
      <c r="L128" s="481">
        <f t="shared" si="21"/>
        <v>0</v>
      </c>
      <c r="M128" s="481">
        <f>M112</f>
        <v>0</v>
      </c>
      <c r="N128" s="481">
        <f t="shared" si="21"/>
        <v>0</v>
      </c>
      <c r="O128" s="481">
        <f t="shared" si="21"/>
        <v>0</v>
      </c>
    </row>
    <row r="129" spans="1:23" ht="15" hidden="1" customHeight="1">
      <c r="B129" s="646">
        <v>5</v>
      </c>
      <c r="C129" s="724" t="s">
        <v>688</v>
      </c>
      <c r="D129" s="481">
        <v>46.29</v>
      </c>
      <c r="E129" s="481">
        <v>57.59</v>
      </c>
      <c r="F129" s="723"/>
      <c r="G129" s="481">
        <v>73.040000000000006</v>
      </c>
      <c r="H129" s="481">
        <v>86.97</v>
      </c>
      <c r="I129" s="481">
        <v>113.65</v>
      </c>
      <c r="J129" s="481">
        <v>120.12</v>
      </c>
      <c r="K129" s="481">
        <v>134.47999999999999</v>
      </c>
      <c r="L129" s="481">
        <v>149.16999999999999</v>
      </c>
      <c r="M129" s="481">
        <v>164.84</v>
      </c>
      <c r="N129" s="481">
        <v>191.15</v>
      </c>
      <c r="O129" s="481">
        <v>224.18</v>
      </c>
      <c r="P129" s="515">
        <v>292</v>
      </c>
      <c r="Q129" s="515">
        <v>350</v>
      </c>
      <c r="R129" s="515">
        <v>420</v>
      </c>
      <c r="S129" s="515">
        <v>503</v>
      </c>
    </row>
    <row r="130" spans="1:23" hidden="1">
      <c r="B130" s="619">
        <v>6</v>
      </c>
      <c r="C130" s="725" t="s">
        <v>636</v>
      </c>
      <c r="D130" s="485" t="e">
        <f>SUM(D125:D129)*[123]data!$H$3</f>
        <v>#REF!</v>
      </c>
      <c r="E130" s="485" t="e">
        <f>SUM(E125:E129)*[123]data!$H$3</f>
        <v>#REF!</v>
      </c>
      <c r="F130" s="485" t="e">
        <f>SUM(F125:F129)*[123]data!$H$3</f>
        <v>#REF!</v>
      </c>
      <c r="G130" s="485" t="e">
        <f>SUM(G125:G129)*[123]data!$H$3</f>
        <v>#REF!</v>
      </c>
      <c r="H130" s="485" t="e">
        <f>SUM(H125:H129)*[123]data!$H$3</f>
        <v>#REF!</v>
      </c>
      <c r="I130" s="485" t="e">
        <f>SUM(I125:I129)*[123]data!$H$3</f>
        <v>#REF!</v>
      </c>
      <c r="J130" s="485" t="e">
        <f>SUM(J125:J129)*[123]data!$H$3</f>
        <v>#REF!</v>
      </c>
      <c r="K130" s="485" t="e">
        <f>SUM(K125:K129)*[123]data!$H$3</f>
        <v>#REF!</v>
      </c>
      <c r="L130" s="485" t="e">
        <f>SUM(L125:L129)*[123]data!$H$3</f>
        <v>#REF!</v>
      </c>
      <c r="M130" s="485" t="e">
        <f>SUM(M125:M129)*[123]data!$H$3</f>
        <v>#REF!</v>
      </c>
      <c r="N130" s="485" t="e">
        <f>SUM(N125:N129)*[123]data!$H$3</f>
        <v>#REF!</v>
      </c>
      <c r="O130" s="485" t="e">
        <f>SUM(O125:O129)*[123]data!$H$3</f>
        <v>#REF!</v>
      </c>
    </row>
    <row r="131" spans="1:23" ht="15.75" hidden="1" thickBot="1">
      <c r="B131" s="536"/>
      <c r="C131" s="687" t="s">
        <v>42</v>
      </c>
      <c r="D131" s="719" t="e">
        <f>SUM(D125:D130)</f>
        <v>#REF!</v>
      </c>
      <c r="E131" s="719" t="e">
        <f t="shared" ref="E131:O131" si="23">SUM(E125:E130)</f>
        <v>#REF!</v>
      </c>
      <c r="F131" s="719" t="e">
        <f t="shared" si="23"/>
        <v>#REF!</v>
      </c>
      <c r="G131" s="719" t="e">
        <f t="shared" si="23"/>
        <v>#REF!</v>
      </c>
      <c r="H131" s="719" t="e">
        <f t="shared" si="23"/>
        <v>#REF!</v>
      </c>
      <c r="I131" s="719" t="e">
        <f t="shared" si="23"/>
        <v>#REF!</v>
      </c>
      <c r="J131" s="719" t="e">
        <f t="shared" si="23"/>
        <v>#REF!</v>
      </c>
      <c r="K131" s="719" t="e">
        <f t="shared" si="23"/>
        <v>#REF!</v>
      </c>
      <c r="L131" s="719" t="e">
        <f t="shared" si="23"/>
        <v>#REF!</v>
      </c>
      <c r="M131" s="719" t="e">
        <f t="shared" si="23"/>
        <v>#REF!</v>
      </c>
      <c r="N131" s="719" t="e">
        <f t="shared" si="23"/>
        <v>#REF!</v>
      </c>
      <c r="O131" s="719" t="e">
        <f t="shared" si="23"/>
        <v>#REF!</v>
      </c>
      <c r="P131" s="481"/>
      <c r="Q131" s="481"/>
      <c r="R131" s="481"/>
    </row>
    <row r="132" spans="1:23" hidden="1"/>
    <row r="133" spans="1:23" hidden="1">
      <c r="B133" s="726" t="s">
        <v>691</v>
      </c>
      <c r="C133" s="726"/>
    </row>
    <row r="134" spans="1:23" hidden="1">
      <c r="A134" s="515">
        <v>4</v>
      </c>
      <c r="B134" s="515" t="s">
        <v>655</v>
      </c>
    </row>
    <row r="135" spans="1:23" hidden="1">
      <c r="B135" s="515" t="s">
        <v>579</v>
      </c>
      <c r="F135" s="515" t="s">
        <v>645</v>
      </c>
      <c r="G135" s="515" t="s">
        <v>656</v>
      </c>
      <c r="H135" s="515" t="s">
        <v>646</v>
      </c>
      <c r="I135" s="515" t="s">
        <v>647</v>
      </c>
      <c r="J135" s="515" t="s">
        <v>657</v>
      </c>
      <c r="K135" s="515" t="s">
        <v>649</v>
      </c>
      <c r="L135" s="515" t="s">
        <v>658</v>
      </c>
      <c r="M135" s="515" t="s">
        <v>659</v>
      </c>
      <c r="N135" s="515" t="s">
        <v>692</v>
      </c>
      <c r="O135" s="515" t="s">
        <v>693</v>
      </c>
      <c r="P135" s="515" t="s">
        <v>694</v>
      </c>
      <c r="Q135" s="515" t="s">
        <v>695</v>
      </c>
      <c r="R135" s="515" t="s">
        <v>696</v>
      </c>
      <c r="S135" s="515" t="s">
        <v>697</v>
      </c>
      <c r="T135" s="515" t="s">
        <v>698</v>
      </c>
      <c r="U135" s="515" t="s">
        <v>699</v>
      </c>
      <c r="V135" s="515" t="s">
        <v>700</v>
      </c>
      <c r="W135" s="515" t="s">
        <v>701</v>
      </c>
    </row>
    <row r="136" spans="1:23" hidden="1"/>
    <row r="137" spans="1:23" hidden="1">
      <c r="B137" s="515" t="s">
        <v>583</v>
      </c>
      <c r="D137" s="727">
        <v>300</v>
      </c>
      <c r="E137" s="727">
        <v>350</v>
      </c>
      <c r="F137" s="515" t="s">
        <v>630</v>
      </c>
      <c r="G137" s="515" t="s">
        <v>702</v>
      </c>
      <c r="H137" s="515" t="s">
        <v>703</v>
      </c>
      <c r="I137" s="515" t="s">
        <v>704</v>
      </c>
      <c r="J137" s="515" t="s">
        <v>705</v>
      </c>
      <c r="K137" s="515" t="s">
        <v>706</v>
      </c>
      <c r="L137" s="515" t="s">
        <v>707</v>
      </c>
      <c r="M137" s="515" t="s">
        <v>708</v>
      </c>
      <c r="N137" s="515" t="s">
        <v>662</v>
      </c>
      <c r="O137" s="515" t="s">
        <v>663</v>
      </c>
      <c r="P137" s="515" t="s">
        <v>709</v>
      </c>
      <c r="Q137" s="515" t="s">
        <v>710</v>
      </c>
      <c r="R137" s="515" t="s">
        <v>711</v>
      </c>
      <c r="S137" s="515" t="s">
        <v>712</v>
      </c>
      <c r="T137" s="515" t="s">
        <v>713</v>
      </c>
      <c r="U137" s="515" t="s">
        <v>714</v>
      </c>
      <c r="V137" s="515" t="s">
        <v>715</v>
      </c>
      <c r="W137" s="515" t="s">
        <v>716</v>
      </c>
    </row>
    <row r="138" spans="1:23" hidden="1">
      <c r="D138" s="727"/>
      <c r="E138" s="727"/>
    </row>
    <row r="139" spans="1:23" hidden="1">
      <c r="A139" s="515">
        <v>1</v>
      </c>
      <c r="B139" s="515" t="s">
        <v>631</v>
      </c>
      <c r="D139" s="727">
        <f>1*1.4*E12</f>
        <v>253.53999999999996</v>
      </c>
      <c r="E139" s="727">
        <f>1*1.4*E12</f>
        <v>253.53999999999996</v>
      </c>
      <c r="F139" s="515">
        <f>1*1.4*E12</f>
        <v>253.53999999999996</v>
      </c>
      <c r="G139" s="515">
        <f>1*1.4*E12</f>
        <v>253.53999999999996</v>
      </c>
      <c r="H139" s="515">
        <f>1.1*1.6*E12</f>
        <v>318.73600000000005</v>
      </c>
      <c r="I139" s="515">
        <f>1.2*1.7*E12</f>
        <v>369.44400000000002</v>
      </c>
      <c r="J139" s="515">
        <f>1.3*1.8*E12</f>
        <v>423.77400000000006</v>
      </c>
      <c r="K139" s="515">
        <f>1.4*1.9*E12</f>
        <v>481.72599999999994</v>
      </c>
      <c r="L139" s="515">
        <f>1.5*2*E12</f>
        <v>543.29999999999995</v>
      </c>
      <c r="M139" s="515">
        <f>1.6*2*E12</f>
        <v>579.52</v>
      </c>
      <c r="N139" s="515">
        <f>1.7*2.2*E12</f>
        <v>677.31399999999996</v>
      </c>
      <c r="O139" s="515">
        <f>1.8*2.4*E12</f>
        <v>782.35199999999998</v>
      </c>
      <c r="P139" s="515">
        <f>1.9*2.5*E12</f>
        <v>860.22500000000002</v>
      </c>
      <c r="Q139" s="515">
        <f>2*2.6*E12</f>
        <v>941.72</v>
      </c>
      <c r="R139" s="515">
        <f>2.1*2.7*E12</f>
        <v>1026.8370000000002</v>
      </c>
      <c r="S139" s="515">
        <f>2.2*2.8*E12</f>
        <v>1115.576</v>
      </c>
      <c r="T139" s="515">
        <f>2.3*2.9*E12</f>
        <v>1207.9369999999999</v>
      </c>
      <c r="U139" s="515">
        <f>2.4*3*E12</f>
        <v>1303.9199999999998</v>
      </c>
      <c r="V139" s="515">
        <f>2.5*3.1*E12</f>
        <v>1403.5249999999999</v>
      </c>
      <c r="W139" s="515">
        <f>2.6*3.2*E12</f>
        <v>1506.752</v>
      </c>
    </row>
    <row r="140" spans="1:23" hidden="1">
      <c r="A140" s="515">
        <v>2</v>
      </c>
      <c r="B140" s="515" t="s">
        <v>641</v>
      </c>
      <c r="D140" s="727">
        <f>ROUND(1*1.4*P15/3*0.75,2)</f>
        <v>77.08</v>
      </c>
      <c r="E140" s="727">
        <f>ROUND(1*1.4*P15/3*0.75,2)</f>
        <v>77.08</v>
      </c>
      <c r="F140" s="515">
        <f>ROUND(1*1.4*P15/3*0.75,2)</f>
        <v>77.08</v>
      </c>
      <c r="G140" s="515">
        <f>ROUND(1*1.4*P15/3*0.75,2)</f>
        <v>77.08</v>
      </c>
      <c r="H140" s="515">
        <f>ROUND(1.1*1.6*P15/3*0.75,2)</f>
        <v>96.9</v>
      </c>
      <c r="I140" s="515">
        <f>ROUND(1.2*1.7*P15/3*0.75,2)</f>
        <v>112.31</v>
      </c>
      <c r="J140" s="515">
        <f>ROUND(1.3*1.8*P15/3*0.75,2)</f>
        <v>128.83000000000001</v>
      </c>
      <c r="K140" s="515">
        <f>ROUND(1.4*1.9*P15/3*0.75,2)</f>
        <v>146.44999999999999</v>
      </c>
      <c r="L140" s="515">
        <f>ROUND(1.5*2*P15/3*0.75,2)</f>
        <v>165.17</v>
      </c>
      <c r="M140" s="515">
        <f>ROUND(1.6*2.1*P15/3*0.75,2)</f>
        <v>184.98</v>
      </c>
      <c r="N140" s="515">
        <f>ROUND(2.3*1.7*P15/3*0.75,2)</f>
        <v>215.27</v>
      </c>
      <c r="O140" s="515">
        <f>ROUND(24*1.8*P15/3*0.75,2)</f>
        <v>2378.38</v>
      </c>
      <c r="P140" s="515">
        <f>ROUND(24*1.8*P15/3*0.75,2)</f>
        <v>2378.38</v>
      </c>
      <c r="Q140" s="515">
        <f>ROUND(24*1.8*P15/3*0.75,2)</f>
        <v>2378.38</v>
      </c>
      <c r="R140" s="515">
        <f>ROUND(24*1.8*P15/3*0.75,2)</f>
        <v>2378.38</v>
      </c>
      <c r="S140" s="515">
        <f>ROUND(24*1.8*P15/3*0.75,2)</f>
        <v>2378.38</v>
      </c>
      <c r="T140" s="515">
        <f>ROUND(24*1.8*P15/3*0.75,2)</f>
        <v>2378.38</v>
      </c>
      <c r="U140" s="515">
        <f>ROUND(24*1.8*P15/3*0.75,2)</f>
        <v>2378.38</v>
      </c>
      <c r="V140" s="515">
        <f>ROUND(24*1.8*P15/3*0.75,2)</f>
        <v>2378.38</v>
      </c>
      <c r="W140" s="515">
        <f>ROUND(24*1.8*P15/3*0.75,2)</f>
        <v>2378.38</v>
      </c>
    </row>
    <row r="141" spans="1:23" hidden="1">
      <c r="A141" s="515">
        <v>3</v>
      </c>
      <c r="B141" s="515" t="s">
        <v>634</v>
      </c>
      <c r="D141" s="727">
        <v>0</v>
      </c>
      <c r="E141" s="727">
        <v>0</v>
      </c>
      <c r="F141" s="515">
        <v>0</v>
      </c>
      <c r="G141" s="515">
        <v>0</v>
      </c>
      <c r="H141" s="515">
        <v>0</v>
      </c>
      <c r="I141" s="515">
        <v>0</v>
      </c>
      <c r="J141" s="515">
        <v>0</v>
      </c>
      <c r="K141" s="515">
        <v>0</v>
      </c>
      <c r="L141" s="515">
        <v>0</v>
      </c>
      <c r="M141" s="515">
        <v>0</v>
      </c>
      <c r="N141" s="515">
        <v>0</v>
      </c>
      <c r="O141" s="515">
        <v>0</v>
      </c>
      <c r="P141" s="515">
        <v>0</v>
      </c>
      <c r="Q141" s="515">
        <v>0</v>
      </c>
      <c r="R141" s="515">
        <v>0</v>
      </c>
      <c r="S141" s="515">
        <v>0</v>
      </c>
      <c r="T141" s="515">
        <v>0</v>
      </c>
      <c r="U141" s="515">
        <v>0</v>
      </c>
      <c r="V141" s="515">
        <v>0</v>
      </c>
      <c r="W141" s="515">
        <v>0</v>
      </c>
    </row>
    <row r="142" spans="1:23" hidden="1">
      <c r="B142" s="515" t="s">
        <v>664</v>
      </c>
      <c r="D142" s="727">
        <v>306</v>
      </c>
      <c r="E142" s="727">
        <v>360</v>
      </c>
      <c r="F142" s="515">
        <v>449</v>
      </c>
      <c r="G142" s="515">
        <v>528</v>
      </c>
      <c r="H142" s="515">
        <v>575</v>
      </c>
      <c r="I142" s="515">
        <v>673</v>
      </c>
      <c r="J142" s="515">
        <v>767</v>
      </c>
      <c r="K142" s="515">
        <v>880</v>
      </c>
      <c r="L142" s="515">
        <v>992</v>
      </c>
      <c r="M142" s="515">
        <v>1087</v>
      </c>
      <c r="N142" s="515">
        <v>1232</v>
      </c>
      <c r="O142" s="515">
        <v>1344</v>
      </c>
      <c r="P142" s="515">
        <v>1439</v>
      </c>
      <c r="Q142" s="515">
        <v>1584</v>
      </c>
      <c r="R142" s="515">
        <v>1758</v>
      </c>
      <c r="S142" s="515">
        <v>1903</v>
      </c>
      <c r="T142" s="515">
        <v>2143</v>
      </c>
      <c r="U142" s="515">
        <v>2272</v>
      </c>
      <c r="V142" s="515">
        <v>2478</v>
      </c>
      <c r="W142" s="515">
        <v>2638</v>
      </c>
    </row>
    <row r="143" spans="1:23" hidden="1">
      <c r="C143" s="515" t="s">
        <v>636</v>
      </c>
      <c r="D143" s="727">
        <f>(1*1.4*1/3*$F$10+D142)*$I$2</f>
        <v>102.19233333333334</v>
      </c>
      <c r="E143" s="727">
        <f>(1*1.4*1/3*$F$10+E142)*$I$2</f>
        <v>115.69233333333334</v>
      </c>
      <c r="F143" s="515">
        <f>(1*1.4*1/3*$F$10+F142)*$I$2</f>
        <v>137.94233333333332</v>
      </c>
      <c r="G143" s="515">
        <f>(1*1.4*1/3*$F$10+G142)*$I$2</f>
        <v>157.69233333333332</v>
      </c>
      <c r="H143" s="515">
        <f>(1.1*1.6*1/3*$F$10+H142)*$I$2</f>
        <v>176.04893333333334</v>
      </c>
      <c r="I143" s="515">
        <f>(1.2*1.7*1/3*$F$10+I142)*$I$2</f>
        <v>205.6874</v>
      </c>
      <c r="J143" s="515">
        <f>(1.3*1.8*1/3*$F$10+J142)*$I$2</f>
        <v>234.69290000000001</v>
      </c>
      <c r="K143" s="515">
        <f>(1.4*1.9*1/3*$F$10+K142)*$I$2</f>
        <v>268.81543333333332</v>
      </c>
      <c r="L143" s="515">
        <f>(1.5*2*1/3*$F$10+L142)*$I$2</f>
        <v>303.05500000000001</v>
      </c>
      <c r="M143" s="515">
        <f>(1.5*2*1/3*$F$10+M142)*$I$2</f>
        <v>326.80500000000001</v>
      </c>
      <c r="N143" s="515">
        <v>0</v>
      </c>
      <c r="O143" s="515">
        <v>0</v>
      </c>
      <c r="P143" s="515">
        <v>0</v>
      </c>
      <c r="Q143" s="515">
        <v>0</v>
      </c>
      <c r="R143" s="515">
        <v>0</v>
      </c>
      <c r="S143" s="515">
        <v>0</v>
      </c>
      <c r="T143" s="515">
        <v>0</v>
      </c>
      <c r="U143" s="515">
        <v>0</v>
      </c>
      <c r="V143" s="515">
        <v>0</v>
      </c>
      <c r="W143" s="515">
        <v>0</v>
      </c>
    </row>
    <row r="144" spans="1:23" ht="16.5" hidden="1">
      <c r="C144" s="515" t="s">
        <v>42</v>
      </c>
      <c r="D144" s="727">
        <f>ROUND(SUM(D139:D143),2)</f>
        <v>738.81</v>
      </c>
      <c r="E144" s="727">
        <f t="shared" ref="E144:J144" si="24">ROUND(SUM(E139:E143),2)</f>
        <v>806.31</v>
      </c>
      <c r="F144" s="728">
        <f t="shared" si="24"/>
        <v>917.56</v>
      </c>
      <c r="G144" s="728">
        <f t="shared" si="24"/>
        <v>1016.31</v>
      </c>
      <c r="H144" s="728">
        <f t="shared" si="24"/>
        <v>1166.68</v>
      </c>
      <c r="I144" s="728">
        <f t="shared" si="24"/>
        <v>1360.44</v>
      </c>
      <c r="J144" s="728">
        <f t="shared" si="24"/>
        <v>1554.3</v>
      </c>
      <c r="K144" s="728">
        <f>ROUND(SUM(K139:K143),2)</f>
        <v>1776.99</v>
      </c>
      <c r="L144" s="728">
        <f>ROUND(SUM(L139:L143),2)</f>
        <v>2003.53</v>
      </c>
      <c r="M144" s="728">
        <f>ROUND(SUM(M139:M143),2)</f>
        <v>2178.31</v>
      </c>
      <c r="N144" s="728">
        <f>ROUND(SUM(N139:N143),2)</f>
        <v>2124.58</v>
      </c>
      <c r="O144" s="728">
        <f>ROUND(SUM(O139:O143),2)</f>
        <v>4504.7299999999996</v>
      </c>
      <c r="P144" s="728">
        <f t="shared" ref="P144:W144" si="25">ROUND(SUM(P139:P143),2)</f>
        <v>4677.6099999999997</v>
      </c>
      <c r="Q144" s="728">
        <f t="shared" si="25"/>
        <v>4904.1000000000004</v>
      </c>
      <c r="R144" s="728">
        <f t="shared" si="25"/>
        <v>5163.22</v>
      </c>
      <c r="S144" s="728">
        <f t="shared" si="25"/>
        <v>5396.96</v>
      </c>
      <c r="T144" s="728">
        <f t="shared" si="25"/>
        <v>5729.32</v>
      </c>
      <c r="U144" s="728">
        <f t="shared" si="25"/>
        <v>5954.3</v>
      </c>
      <c r="V144" s="728">
        <f t="shared" si="25"/>
        <v>6259.91</v>
      </c>
      <c r="W144" s="728">
        <f t="shared" si="25"/>
        <v>6523.13</v>
      </c>
    </row>
  </sheetData>
  <mergeCells count="74">
    <mergeCell ref="B114:C115"/>
    <mergeCell ref="C121:D121"/>
    <mergeCell ref="C122:P122"/>
    <mergeCell ref="D123:G123"/>
    <mergeCell ref="H123:J123"/>
    <mergeCell ref="K123:M123"/>
    <mergeCell ref="B100:C100"/>
    <mergeCell ref="B103:C103"/>
    <mergeCell ref="B104:O104"/>
    <mergeCell ref="D105:G105"/>
    <mergeCell ref="H105:J105"/>
    <mergeCell ref="K105:M105"/>
    <mergeCell ref="B99:C99"/>
    <mergeCell ref="B91:C92"/>
    <mergeCell ref="D91:D92"/>
    <mergeCell ref="E91:E92"/>
    <mergeCell ref="F91:F92"/>
    <mergeCell ref="G91:G92"/>
    <mergeCell ref="H91:H92"/>
    <mergeCell ref="M78:M79"/>
    <mergeCell ref="N78:N79"/>
    <mergeCell ref="O78:O79"/>
    <mergeCell ref="I91:I92"/>
    <mergeCell ref="J91:J92"/>
    <mergeCell ref="K91:K92"/>
    <mergeCell ref="L91:L92"/>
    <mergeCell ref="M91:M92"/>
    <mergeCell ref="M65:M66"/>
    <mergeCell ref="B72:C72"/>
    <mergeCell ref="B85:C85"/>
    <mergeCell ref="B89:C89"/>
    <mergeCell ref="B90:L90"/>
    <mergeCell ref="B76:C76"/>
    <mergeCell ref="B77:L77"/>
    <mergeCell ref="B78:C79"/>
    <mergeCell ref="D78:F79"/>
    <mergeCell ref="G78:G79"/>
    <mergeCell ref="H78:H79"/>
    <mergeCell ref="I78:I79"/>
    <mergeCell ref="J78:J79"/>
    <mergeCell ref="K78:K79"/>
    <mergeCell ref="L78:L79"/>
    <mergeCell ref="B73:C73"/>
    <mergeCell ref="H65:H66"/>
    <mergeCell ref="I65:I66"/>
    <mergeCell ref="B56:C56"/>
    <mergeCell ref="B57:C57"/>
    <mergeCell ref="B58:C58"/>
    <mergeCell ref="B63:C63"/>
    <mergeCell ref="B64:L64"/>
    <mergeCell ref="J65:J66"/>
    <mergeCell ref="K65:K66"/>
    <mergeCell ref="L65:L66"/>
    <mergeCell ref="B65:C66"/>
    <mergeCell ref="D65:F66"/>
    <mergeCell ref="G65:G66"/>
    <mergeCell ref="Q25:R26"/>
    <mergeCell ref="B33:C33"/>
    <mergeCell ref="B34:C34"/>
    <mergeCell ref="B35:C35"/>
    <mergeCell ref="B48:P48"/>
    <mergeCell ref="B49:C50"/>
    <mergeCell ref="D49:I50"/>
    <mergeCell ref="J49:L50"/>
    <mergeCell ref="M49:P50"/>
    <mergeCell ref="Q49:T50"/>
    <mergeCell ref="B1:O1"/>
    <mergeCell ref="G8:H8"/>
    <mergeCell ref="B24:P24"/>
    <mergeCell ref="B25:C26"/>
    <mergeCell ref="D25:I26"/>
    <mergeCell ref="J25:L26"/>
    <mergeCell ref="M25:P26"/>
    <mergeCell ref="F2:H2"/>
  </mergeCells>
  <printOptions horizontalCentered="1"/>
  <pageMargins left="0.25" right="0.25" top="0.75" bottom="0.75" header="0.3" footer="0.3"/>
  <pageSetup paperSize="9" scale="82" orientation="landscape" r:id="rId1"/>
  <headerFooter alignWithMargins="0"/>
  <rowBreaks count="4" manualBreakCount="4">
    <brk id="16" max="16" man="1"/>
    <brk id="39" max="16" man="1"/>
    <brk id="62" max="16383" man="1"/>
    <brk id="88" max="16383" man="1"/>
  </rowBreaks>
  <colBreaks count="1" manualBreakCount="1">
    <brk id="16" max="1048575" man="1"/>
  </colBreaks>
  <drawing r:id="rId2"/>
  <legacy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0000"/>
  </sheetPr>
  <dimension ref="A1:O88"/>
  <sheetViews>
    <sheetView view="pageBreakPreview" zoomScale="98" zoomScaleNormal="84" zoomScaleSheetLayoutView="98" workbookViewId="0">
      <pane xSplit="2" ySplit="5" topLeftCell="C9" activePane="bottomRight" state="frozen"/>
      <selection activeCell="R8" sqref="R8"/>
      <selection pane="topRight" activeCell="R8" sqref="R8"/>
      <selection pane="bottomLeft" activeCell="R8" sqref="R8"/>
      <selection pane="bottomRight" activeCell="C12" sqref="C12"/>
    </sheetView>
  </sheetViews>
  <sheetFormatPr defaultRowHeight="15"/>
  <cols>
    <col min="1" max="1" width="4.7109375" style="993" customWidth="1"/>
    <col min="2" max="2" width="37.7109375" style="993" customWidth="1"/>
    <col min="3" max="3" width="9.7109375" style="993" customWidth="1"/>
    <col min="4" max="4" width="11.140625" style="993" customWidth="1"/>
    <col min="5" max="5" width="11.28515625" style="993" customWidth="1"/>
    <col min="6" max="6" width="11.7109375" style="993" customWidth="1"/>
    <col min="7" max="7" width="11" style="993" customWidth="1"/>
    <col min="8" max="9" width="12" style="993" customWidth="1"/>
    <col min="10" max="10" width="12.5703125" style="993" customWidth="1"/>
    <col min="11" max="11" width="10.5703125" style="993" customWidth="1"/>
    <col min="12" max="12" width="10.7109375" style="993" customWidth="1"/>
    <col min="13" max="13" width="11.140625" style="993" customWidth="1"/>
    <col min="14" max="14" width="12" style="993" customWidth="1"/>
    <col min="15" max="15" width="11.140625" style="993" customWidth="1"/>
    <col min="16" max="256" width="9.140625" style="993"/>
    <col min="257" max="257" width="4.7109375" style="993" customWidth="1"/>
    <col min="258" max="258" width="37.7109375" style="993" customWidth="1"/>
    <col min="259" max="259" width="9.7109375" style="993" customWidth="1"/>
    <col min="260" max="260" width="11.140625" style="993" customWidth="1"/>
    <col min="261" max="261" width="11.28515625" style="993" customWidth="1"/>
    <col min="262" max="262" width="11.7109375" style="993" customWidth="1"/>
    <col min="263" max="263" width="11" style="993" customWidth="1"/>
    <col min="264" max="265" width="12" style="993" customWidth="1"/>
    <col min="266" max="266" width="12.5703125" style="993" customWidth="1"/>
    <col min="267" max="267" width="10.5703125" style="993" customWidth="1"/>
    <col min="268" max="268" width="10.7109375" style="993" customWidth="1"/>
    <col min="269" max="269" width="11.140625" style="993" customWidth="1"/>
    <col min="270" max="270" width="12" style="993" customWidth="1"/>
    <col min="271" max="271" width="11.140625" style="993" customWidth="1"/>
    <col min="272" max="512" width="9.140625" style="993"/>
    <col min="513" max="513" width="4.7109375" style="993" customWidth="1"/>
    <col min="514" max="514" width="37.7109375" style="993" customWidth="1"/>
    <col min="515" max="515" width="9.7109375" style="993" customWidth="1"/>
    <col min="516" max="516" width="11.140625" style="993" customWidth="1"/>
    <col min="517" max="517" width="11.28515625" style="993" customWidth="1"/>
    <col min="518" max="518" width="11.7109375" style="993" customWidth="1"/>
    <col min="519" max="519" width="11" style="993" customWidth="1"/>
    <col min="520" max="521" width="12" style="993" customWidth="1"/>
    <col min="522" max="522" width="12.5703125" style="993" customWidth="1"/>
    <col min="523" max="523" width="10.5703125" style="993" customWidth="1"/>
    <col min="524" max="524" width="10.7109375" style="993" customWidth="1"/>
    <col min="525" max="525" width="11.140625" style="993" customWidth="1"/>
    <col min="526" max="526" width="12" style="993" customWidth="1"/>
    <col min="527" max="527" width="11.140625" style="993" customWidth="1"/>
    <col min="528" max="768" width="9.140625" style="993"/>
    <col min="769" max="769" width="4.7109375" style="993" customWidth="1"/>
    <col min="770" max="770" width="37.7109375" style="993" customWidth="1"/>
    <col min="771" max="771" width="9.7109375" style="993" customWidth="1"/>
    <col min="772" max="772" width="11.140625" style="993" customWidth="1"/>
    <col min="773" max="773" width="11.28515625" style="993" customWidth="1"/>
    <col min="774" max="774" width="11.7109375" style="993" customWidth="1"/>
    <col min="775" max="775" width="11" style="993" customWidth="1"/>
    <col min="776" max="777" width="12" style="993" customWidth="1"/>
    <col min="778" max="778" width="12.5703125" style="993" customWidth="1"/>
    <col min="779" max="779" width="10.5703125" style="993" customWidth="1"/>
    <col min="780" max="780" width="10.7109375" style="993" customWidth="1"/>
    <col min="781" max="781" width="11.140625" style="993" customWidth="1"/>
    <col min="782" max="782" width="12" style="993" customWidth="1"/>
    <col min="783" max="783" width="11.140625" style="993" customWidth="1"/>
    <col min="784" max="1024" width="9.140625" style="993"/>
    <col min="1025" max="1025" width="4.7109375" style="993" customWidth="1"/>
    <col min="1026" max="1026" width="37.7109375" style="993" customWidth="1"/>
    <col min="1027" max="1027" width="9.7109375" style="993" customWidth="1"/>
    <col min="1028" max="1028" width="11.140625" style="993" customWidth="1"/>
    <col min="1029" max="1029" width="11.28515625" style="993" customWidth="1"/>
    <col min="1030" max="1030" width="11.7109375" style="993" customWidth="1"/>
    <col min="1031" max="1031" width="11" style="993" customWidth="1"/>
    <col min="1032" max="1033" width="12" style="993" customWidth="1"/>
    <col min="1034" max="1034" width="12.5703125" style="993" customWidth="1"/>
    <col min="1035" max="1035" width="10.5703125" style="993" customWidth="1"/>
    <col min="1036" max="1036" width="10.7109375" style="993" customWidth="1"/>
    <col min="1037" max="1037" width="11.140625" style="993" customWidth="1"/>
    <col min="1038" max="1038" width="12" style="993" customWidth="1"/>
    <col min="1039" max="1039" width="11.140625" style="993" customWidth="1"/>
    <col min="1040" max="1280" width="9.140625" style="993"/>
    <col min="1281" max="1281" width="4.7109375" style="993" customWidth="1"/>
    <col min="1282" max="1282" width="37.7109375" style="993" customWidth="1"/>
    <col min="1283" max="1283" width="9.7109375" style="993" customWidth="1"/>
    <col min="1284" max="1284" width="11.140625" style="993" customWidth="1"/>
    <col min="1285" max="1285" width="11.28515625" style="993" customWidth="1"/>
    <col min="1286" max="1286" width="11.7109375" style="993" customWidth="1"/>
    <col min="1287" max="1287" width="11" style="993" customWidth="1"/>
    <col min="1288" max="1289" width="12" style="993" customWidth="1"/>
    <col min="1290" max="1290" width="12.5703125" style="993" customWidth="1"/>
    <col min="1291" max="1291" width="10.5703125" style="993" customWidth="1"/>
    <col min="1292" max="1292" width="10.7109375" style="993" customWidth="1"/>
    <col min="1293" max="1293" width="11.140625" style="993" customWidth="1"/>
    <col min="1294" max="1294" width="12" style="993" customWidth="1"/>
    <col min="1295" max="1295" width="11.140625" style="993" customWidth="1"/>
    <col min="1296" max="1536" width="9.140625" style="993"/>
    <col min="1537" max="1537" width="4.7109375" style="993" customWidth="1"/>
    <col min="1538" max="1538" width="37.7109375" style="993" customWidth="1"/>
    <col min="1539" max="1539" width="9.7109375" style="993" customWidth="1"/>
    <col min="1540" max="1540" width="11.140625" style="993" customWidth="1"/>
    <col min="1541" max="1541" width="11.28515625" style="993" customWidth="1"/>
    <col min="1542" max="1542" width="11.7109375" style="993" customWidth="1"/>
    <col min="1543" max="1543" width="11" style="993" customWidth="1"/>
    <col min="1544" max="1545" width="12" style="993" customWidth="1"/>
    <col min="1546" max="1546" width="12.5703125" style="993" customWidth="1"/>
    <col min="1547" max="1547" width="10.5703125" style="993" customWidth="1"/>
    <col min="1548" max="1548" width="10.7109375" style="993" customWidth="1"/>
    <col min="1549" max="1549" width="11.140625" style="993" customWidth="1"/>
    <col min="1550" max="1550" width="12" style="993" customWidth="1"/>
    <col min="1551" max="1551" width="11.140625" style="993" customWidth="1"/>
    <col min="1552" max="1792" width="9.140625" style="993"/>
    <col min="1793" max="1793" width="4.7109375" style="993" customWidth="1"/>
    <col min="1794" max="1794" width="37.7109375" style="993" customWidth="1"/>
    <col min="1795" max="1795" width="9.7109375" style="993" customWidth="1"/>
    <col min="1796" max="1796" width="11.140625" style="993" customWidth="1"/>
    <col min="1797" max="1797" width="11.28515625" style="993" customWidth="1"/>
    <col min="1798" max="1798" width="11.7109375" style="993" customWidth="1"/>
    <col min="1799" max="1799" width="11" style="993" customWidth="1"/>
    <col min="1800" max="1801" width="12" style="993" customWidth="1"/>
    <col min="1802" max="1802" width="12.5703125" style="993" customWidth="1"/>
    <col min="1803" max="1803" width="10.5703125" style="993" customWidth="1"/>
    <col min="1804" max="1804" width="10.7109375" style="993" customWidth="1"/>
    <col min="1805" max="1805" width="11.140625" style="993" customWidth="1"/>
    <col min="1806" max="1806" width="12" style="993" customWidth="1"/>
    <col min="1807" max="1807" width="11.140625" style="993" customWidth="1"/>
    <col min="1808" max="2048" width="9.140625" style="993"/>
    <col min="2049" max="2049" width="4.7109375" style="993" customWidth="1"/>
    <col min="2050" max="2050" width="37.7109375" style="993" customWidth="1"/>
    <col min="2051" max="2051" width="9.7109375" style="993" customWidth="1"/>
    <col min="2052" max="2052" width="11.140625" style="993" customWidth="1"/>
    <col min="2053" max="2053" width="11.28515625" style="993" customWidth="1"/>
    <col min="2054" max="2054" width="11.7109375" style="993" customWidth="1"/>
    <col min="2055" max="2055" width="11" style="993" customWidth="1"/>
    <col min="2056" max="2057" width="12" style="993" customWidth="1"/>
    <col min="2058" max="2058" width="12.5703125" style="993" customWidth="1"/>
    <col min="2059" max="2059" width="10.5703125" style="993" customWidth="1"/>
    <col min="2060" max="2060" width="10.7109375" style="993" customWidth="1"/>
    <col min="2061" max="2061" width="11.140625" style="993" customWidth="1"/>
    <col min="2062" max="2062" width="12" style="993" customWidth="1"/>
    <col min="2063" max="2063" width="11.140625" style="993" customWidth="1"/>
    <col min="2064" max="2304" width="9.140625" style="993"/>
    <col min="2305" max="2305" width="4.7109375" style="993" customWidth="1"/>
    <col min="2306" max="2306" width="37.7109375" style="993" customWidth="1"/>
    <col min="2307" max="2307" width="9.7109375" style="993" customWidth="1"/>
    <col min="2308" max="2308" width="11.140625" style="993" customWidth="1"/>
    <col min="2309" max="2309" width="11.28515625" style="993" customWidth="1"/>
    <col min="2310" max="2310" width="11.7109375" style="993" customWidth="1"/>
    <col min="2311" max="2311" width="11" style="993" customWidth="1"/>
    <col min="2312" max="2313" width="12" style="993" customWidth="1"/>
    <col min="2314" max="2314" width="12.5703125" style="993" customWidth="1"/>
    <col min="2315" max="2315" width="10.5703125" style="993" customWidth="1"/>
    <col min="2316" max="2316" width="10.7109375" style="993" customWidth="1"/>
    <col min="2317" max="2317" width="11.140625" style="993" customWidth="1"/>
    <col min="2318" max="2318" width="12" style="993" customWidth="1"/>
    <col min="2319" max="2319" width="11.140625" style="993" customWidth="1"/>
    <col min="2320" max="2560" width="9.140625" style="993"/>
    <col min="2561" max="2561" width="4.7109375" style="993" customWidth="1"/>
    <col min="2562" max="2562" width="37.7109375" style="993" customWidth="1"/>
    <col min="2563" max="2563" width="9.7109375" style="993" customWidth="1"/>
    <col min="2564" max="2564" width="11.140625" style="993" customWidth="1"/>
    <col min="2565" max="2565" width="11.28515625" style="993" customWidth="1"/>
    <col min="2566" max="2566" width="11.7109375" style="993" customWidth="1"/>
    <col min="2567" max="2567" width="11" style="993" customWidth="1"/>
    <col min="2568" max="2569" width="12" style="993" customWidth="1"/>
    <col min="2570" max="2570" width="12.5703125" style="993" customWidth="1"/>
    <col min="2571" max="2571" width="10.5703125" style="993" customWidth="1"/>
    <col min="2572" max="2572" width="10.7109375" style="993" customWidth="1"/>
    <col min="2573" max="2573" width="11.140625" style="993" customWidth="1"/>
    <col min="2574" max="2574" width="12" style="993" customWidth="1"/>
    <col min="2575" max="2575" width="11.140625" style="993" customWidth="1"/>
    <col min="2576" max="2816" width="9.140625" style="993"/>
    <col min="2817" max="2817" width="4.7109375" style="993" customWidth="1"/>
    <col min="2818" max="2818" width="37.7109375" style="993" customWidth="1"/>
    <col min="2819" max="2819" width="9.7109375" style="993" customWidth="1"/>
    <col min="2820" max="2820" width="11.140625" style="993" customWidth="1"/>
    <col min="2821" max="2821" width="11.28515625" style="993" customWidth="1"/>
    <col min="2822" max="2822" width="11.7109375" style="993" customWidth="1"/>
    <col min="2823" max="2823" width="11" style="993" customWidth="1"/>
    <col min="2824" max="2825" width="12" style="993" customWidth="1"/>
    <col min="2826" max="2826" width="12.5703125" style="993" customWidth="1"/>
    <col min="2827" max="2827" width="10.5703125" style="993" customWidth="1"/>
    <col min="2828" max="2828" width="10.7109375" style="993" customWidth="1"/>
    <col min="2829" max="2829" width="11.140625" style="993" customWidth="1"/>
    <col min="2830" max="2830" width="12" style="993" customWidth="1"/>
    <col min="2831" max="2831" width="11.140625" style="993" customWidth="1"/>
    <col min="2832" max="3072" width="9.140625" style="993"/>
    <col min="3073" max="3073" width="4.7109375" style="993" customWidth="1"/>
    <col min="3074" max="3074" width="37.7109375" style="993" customWidth="1"/>
    <col min="3075" max="3075" width="9.7109375" style="993" customWidth="1"/>
    <col min="3076" max="3076" width="11.140625" style="993" customWidth="1"/>
    <col min="3077" max="3077" width="11.28515625" style="993" customWidth="1"/>
    <col min="3078" max="3078" width="11.7109375" style="993" customWidth="1"/>
    <col min="3079" max="3079" width="11" style="993" customWidth="1"/>
    <col min="3080" max="3081" width="12" style="993" customWidth="1"/>
    <col min="3082" max="3082" width="12.5703125" style="993" customWidth="1"/>
    <col min="3083" max="3083" width="10.5703125" style="993" customWidth="1"/>
    <col min="3084" max="3084" width="10.7109375" style="993" customWidth="1"/>
    <col min="3085" max="3085" width="11.140625" style="993" customWidth="1"/>
    <col min="3086" max="3086" width="12" style="993" customWidth="1"/>
    <col min="3087" max="3087" width="11.140625" style="993" customWidth="1"/>
    <col min="3088" max="3328" width="9.140625" style="993"/>
    <col min="3329" max="3329" width="4.7109375" style="993" customWidth="1"/>
    <col min="3330" max="3330" width="37.7109375" style="993" customWidth="1"/>
    <col min="3331" max="3331" width="9.7109375" style="993" customWidth="1"/>
    <col min="3332" max="3332" width="11.140625" style="993" customWidth="1"/>
    <col min="3333" max="3333" width="11.28515625" style="993" customWidth="1"/>
    <col min="3334" max="3334" width="11.7109375" style="993" customWidth="1"/>
    <col min="3335" max="3335" width="11" style="993" customWidth="1"/>
    <col min="3336" max="3337" width="12" style="993" customWidth="1"/>
    <col min="3338" max="3338" width="12.5703125" style="993" customWidth="1"/>
    <col min="3339" max="3339" width="10.5703125" style="993" customWidth="1"/>
    <col min="3340" max="3340" width="10.7109375" style="993" customWidth="1"/>
    <col min="3341" max="3341" width="11.140625" style="993" customWidth="1"/>
    <col min="3342" max="3342" width="12" style="993" customWidth="1"/>
    <col min="3343" max="3343" width="11.140625" style="993" customWidth="1"/>
    <col min="3344" max="3584" width="9.140625" style="993"/>
    <col min="3585" max="3585" width="4.7109375" style="993" customWidth="1"/>
    <col min="3586" max="3586" width="37.7109375" style="993" customWidth="1"/>
    <col min="3587" max="3587" width="9.7109375" style="993" customWidth="1"/>
    <col min="3588" max="3588" width="11.140625" style="993" customWidth="1"/>
    <col min="3589" max="3589" width="11.28515625" style="993" customWidth="1"/>
    <col min="3590" max="3590" width="11.7109375" style="993" customWidth="1"/>
    <col min="3591" max="3591" width="11" style="993" customWidth="1"/>
    <col min="3592" max="3593" width="12" style="993" customWidth="1"/>
    <col min="3594" max="3594" width="12.5703125" style="993" customWidth="1"/>
    <col min="3595" max="3595" width="10.5703125" style="993" customWidth="1"/>
    <col min="3596" max="3596" width="10.7109375" style="993" customWidth="1"/>
    <col min="3597" max="3597" width="11.140625" style="993" customWidth="1"/>
    <col min="3598" max="3598" width="12" style="993" customWidth="1"/>
    <col min="3599" max="3599" width="11.140625" style="993" customWidth="1"/>
    <col min="3600" max="3840" width="9.140625" style="993"/>
    <col min="3841" max="3841" width="4.7109375" style="993" customWidth="1"/>
    <col min="3842" max="3842" width="37.7109375" style="993" customWidth="1"/>
    <col min="3843" max="3843" width="9.7109375" style="993" customWidth="1"/>
    <col min="3844" max="3844" width="11.140625" style="993" customWidth="1"/>
    <col min="3845" max="3845" width="11.28515625" style="993" customWidth="1"/>
    <col min="3846" max="3846" width="11.7109375" style="993" customWidth="1"/>
    <col min="3847" max="3847" width="11" style="993" customWidth="1"/>
    <col min="3848" max="3849" width="12" style="993" customWidth="1"/>
    <col min="3850" max="3850" width="12.5703125" style="993" customWidth="1"/>
    <col min="3851" max="3851" width="10.5703125" style="993" customWidth="1"/>
    <col min="3852" max="3852" width="10.7109375" style="993" customWidth="1"/>
    <col min="3853" max="3853" width="11.140625" style="993" customWidth="1"/>
    <col min="3854" max="3854" width="12" style="993" customWidth="1"/>
    <col min="3855" max="3855" width="11.140625" style="993" customWidth="1"/>
    <col min="3856" max="4096" width="9.140625" style="993"/>
    <col min="4097" max="4097" width="4.7109375" style="993" customWidth="1"/>
    <col min="4098" max="4098" width="37.7109375" style="993" customWidth="1"/>
    <col min="4099" max="4099" width="9.7109375" style="993" customWidth="1"/>
    <col min="4100" max="4100" width="11.140625" style="993" customWidth="1"/>
    <col min="4101" max="4101" width="11.28515625" style="993" customWidth="1"/>
    <col min="4102" max="4102" width="11.7109375" style="993" customWidth="1"/>
    <col min="4103" max="4103" width="11" style="993" customWidth="1"/>
    <col min="4104" max="4105" width="12" style="993" customWidth="1"/>
    <col min="4106" max="4106" width="12.5703125" style="993" customWidth="1"/>
    <col min="4107" max="4107" width="10.5703125" style="993" customWidth="1"/>
    <col min="4108" max="4108" width="10.7109375" style="993" customWidth="1"/>
    <col min="4109" max="4109" width="11.140625" style="993" customWidth="1"/>
    <col min="4110" max="4110" width="12" style="993" customWidth="1"/>
    <col min="4111" max="4111" width="11.140625" style="993" customWidth="1"/>
    <col min="4112" max="4352" width="9.140625" style="993"/>
    <col min="4353" max="4353" width="4.7109375" style="993" customWidth="1"/>
    <col min="4354" max="4354" width="37.7109375" style="993" customWidth="1"/>
    <col min="4355" max="4355" width="9.7109375" style="993" customWidth="1"/>
    <col min="4356" max="4356" width="11.140625" style="993" customWidth="1"/>
    <col min="4357" max="4357" width="11.28515625" style="993" customWidth="1"/>
    <col min="4358" max="4358" width="11.7109375" style="993" customWidth="1"/>
    <col min="4359" max="4359" width="11" style="993" customWidth="1"/>
    <col min="4360" max="4361" width="12" style="993" customWidth="1"/>
    <col min="4362" max="4362" width="12.5703125" style="993" customWidth="1"/>
    <col min="4363" max="4363" width="10.5703125" style="993" customWidth="1"/>
    <col min="4364" max="4364" width="10.7109375" style="993" customWidth="1"/>
    <col min="4365" max="4365" width="11.140625" style="993" customWidth="1"/>
    <col min="4366" max="4366" width="12" style="993" customWidth="1"/>
    <col min="4367" max="4367" width="11.140625" style="993" customWidth="1"/>
    <col min="4368" max="4608" width="9.140625" style="993"/>
    <col min="4609" max="4609" width="4.7109375" style="993" customWidth="1"/>
    <col min="4610" max="4610" width="37.7109375" style="993" customWidth="1"/>
    <col min="4611" max="4611" width="9.7109375" style="993" customWidth="1"/>
    <col min="4612" max="4612" width="11.140625" style="993" customWidth="1"/>
    <col min="4613" max="4613" width="11.28515625" style="993" customWidth="1"/>
    <col min="4614" max="4614" width="11.7109375" style="993" customWidth="1"/>
    <col min="4615" max="4615" width="11" style="993" customWidth="1"/>
    <col min="4616" max="4617" width="12" style="993" customWidth="1"/>
    <col min="4618" max="4618" width="12.5703125" style="993" customWidth="1"/>
    <col min="4619" max="4619" width="10.5703125" style="993" customWidth="1"/>
    <col min="4620" max="4620" width="10.7109375" style="993" customWidth="1"/>
    <col min="4621" max="4621" width="11.140625" style="993" customWidth="1"/>
    <col min="4622" max="4622" width="12" style="993" customWidth="1"/>
    <col min="4623" max="4623" width="11.140625" style="993" customWidth="1"/>
    <col min="4624" max="4864" width="9.140625" style="993"/>
    <col min="4865" max="4865" width="4.7109375" style="993" customWidth="1"/>
    <col min="4866" max="4866" width="37.7109375" style="993" customWidth="1"/>
    <col min="4867" max="4867" width="9.7109375" style="993" customWidth="1"/>
    <col min="4868" max="4868" width="11.140625" style="993" customWidth="1"/>
    <col min="4869" max="4869" width="11.28515625" style="993" customWidth="1"/>
    <col min="4870" max="4870" width="11.7109375" style="993" customWidth="1"/>
    <col min="4871" max="4871" width="11" style="993" customWidth="1"/>
    <col min="4872" max="4873" width="12" style="993" customWidth="1"/>
    <col min="4874" max="4874" width="12.5703125" style="993" customWidth="1"/>
    <col min="4875" max="4875" width="10.5703125" style="993" customWidth="1"/>
    <col min="4876" max="4876" width="10.7109375" style="993" customWidth="1"/>
    <col min="4877" max="4877" width="11.140625" style="993" customWidth="1"/>
    <col min="4878" max="4878" width="12" style="993" customWidth="1"/>
    <col min="4879" max="4879" width="11.140625" style="993" customWidth="1"/>
    <col min="4880" max="5120" width="9.140625" style="993"/>
    <col min="5121" max="5121" width="4.7109375" style="993" customWidth="1"/>
    <col min="5122" max="5122" width="37.7109375" style="993" customWidth="1"/>
    <col min="5123" max="5123" width="9.7109375" style="993" customWidth="1"/>
    <col min="5124" max="5124" width="11.140625" style="993" customWidth="1"/>
    <col min="5125" max="5125" width="11.28515625" style="993" customWidth="1"/>
    <col min="5126" max="5126" width="11.7109375" style="993" customWidth="1"/>
    <col min="5127" max="5127" width="11" style="993" customWidth="1"/>
    <col min="5128" max="5129" width="12" style="993" customWidth="1"/>
    <col min="5130" max="5130" width="12.5703125" style="993" customWidth="1"/>
    <col min="5131" max="5131" width="10.5703125" style="993" customWidth="1"/>
    <col min="5132" max="5132" width="10.7109375" style="993" customWidth="1"/>
    <col min="5133" max="5133" width="11.140625" style="993" customWidth="1"/>
    <col min="5134" max="5134" width="12" style="993" customWidth="1"/>
    <col min="5135" max="5135" width="11.140625" style="993" customWidth="1"/>
    <col min="5136" max="5376" width="9.140625" style="993"/>
    <col min="5377" max="5377" width="4.7109375" style="993" customWidth="1"/>
    <col min="5378" max="5378" width="37.7109375" style="993" customWidth="1"/>
    <col min="5379" max="5379" width="9.7109375" style="993" customWidth="1"/>
    <col min="5380" max="5380" width="11.140625" style="993" customWidth="1"/>
    <col min="5381" max="5381" width="11.28515625" style="993" customWidth="1"/>
    <col min="5382" max="5382" width="11.7109375" style="993" customWidth="1"/>
    <col min="5383" max="5383" width="11" style="993" customWidth="1"/>
    <col min="5384" max="5385" width="12" style="993" customWidth="1"/>
    <col min="5386" max="5386" width="12.5703125" style="993" customWidth="1"/>
    <col min="5387" max="5387" width="10.5703125" style="993" customWidth="1"/>
    <col min="5388" max="5388" width="10.7109375" style="993" customWidth="1"/>
    <col min="5389" max="5389" width="11.140625" style="993" customWidth="1"/>
    <col min="5390" max="5390" width="12" style="993" customWidth="1"/>
    <col min="5391" max="5391" width="11.140625" style="993" customWidth="1"/>
    <col min="5392" max="5632" width="9.140625" style="993"/>
    <col min="5633" max="5633" width="4.7109375" style="993" customWidth="1"/>
    <col min="5634" max="5634" width="37.7109375" style="993" customWidth="1"/>
    <col min="5635" max="5635" width="9.7109375" style="993" customWidth="1"/>
    <col min="5636" max="5636" width="11.140625" style="993" customWidth="1"/>
    <col min="5637" max="5637" width="11.28515625" style="993" customWidth="1"/>
    <col min="5638" max="5638" width="11.7109375" style="993" customWidth="1"/>
    <col min="5639" max="5639" width="11" style="993" customWidth="1"/>
    <col min="5640" max="5641" width="12" style="993" customWidth="1"/>
    <col min="5642" max="5642" width="12.5703125" style="993" customWidth="1"/>
    <col min="5643" max="5643" width="10.5703125" style="993" customWidth="1"/>
    <col min="5644" max="5644" width="10.7109375" style="993" customWidth="1"/>
    <col min="5645" max="5645" width="11.140625" style="993" customWidth="1"/>
    <col min="5646" max="5646" width="12" style="993" customWidth="1"/>
    <col min="5647" max="5647" width="11.140625" style="993" customWidth="1"/>
    <col min="5648" max="5888" width="9.140625" style="993"/>
    <col min="5889" max="5889" width="4.7109375" style="993" customWidth="1"/>
    <col min="5890" max="5890" width="37.7109375" style="993" customWidth="1"/>
    <col min="5891" max="5891" width="9.7109375" style="993" customWidth="1"/>
    <col min="5892" max="5892" width="11.140625" style="993" customWidth="1"/>
    <col min="5893" max="5893" width="11.28515625" style="993" customWidth="1"/>
    <col min="5894" max="5894" width="11.7109375" style="993" customWidth="1"/>
    <col min="5895" max="5895" width="11" style="993" customWidth="1"/>
    <col min="5896" max="5897" width="12" style="993" customWidth="1"/>
    <col min="5898" max="5898" width="12.5703125" style="993" customWidth="1"/>
    <col min="5899" max="5899" width="10.5703125" style="993" customWidth="1"/>
    <col min="5900" max="5900" width="10.7109375" style="993" customWidth="1"/>
    <col min="5901" max="5901" width="11.140625" style="993" customWidth="1"/>
    <col min="5902" max="5902" width="12" style="993" customWidth="1"/>
    <col min="5903" max="5903" width="11.140625" style="993" customWidth="1"/>
    <col min="5904" max="6144" width="9.140625" style="993"/>
    <col min="6145" max="6145" width="4.7109375" style="993" customWidth="1"/>
    <col min="6146" max="6146" width="37.7109375" style="993" customWidth="1"/>
    <col min="6147" max="6147" width="9.7109375" style="993" customWidth="1"/>
    <col min="6148" max="6148" width="11.140625" style="993" customWidth="1"/>
    <col min="6149" max="6149" width="11.28515625" style="993" customWidth="1"/>
    <col min="6150" max="6150" width="11.7109375" style="993" customWidth="1"/>
    <col min="6151" max="6151" width="11" style="993" customWidth="1"/>
    <col min="6152" max="6153" width="12" style="993" customWidth="1"/>
    <col min="6154" max="6154" width="12.5703125" style="993" customWidth="1"/>
    <col min="6155" max="6155" width="10.5703125" style="993" customWidth="1"/>
    <col min="6156" max="6156" width="10.7109375" style="993" customWidth="1"/>
    <col min="6157" max="6157" width="11.140625" style="993" customWidth="1"/>
    <col min="6158" max="6158" width="12" style="993" customWidth="1"/>
    <col min="6159" max="6159" width="11.140625" style="993" customWidth="1"/>
    <col min="6160" max="6400" width="9.140625" style="993"/>
    <col min="6401" max="6401" width="4.7109375" style="993" customWidth="1"/>
    <col min="6402" max="6402" width="37.7109375" style="993" customWidth="1"/>
    <col min="6403" max="6403" width="9.7109375" style="993" customWidth="1"/>
    <col min="6404" max="6404" width="11.140625" style="993" customWidth="1"/>
    <col min="6405" max="6405" width="11.28515625" style="993" customWidth="1"/>
    <col min="6406" max="6406" width="11.7109375" style="993" customWidth="1"/>
    <col min="6407" max="6407" width="11" style="993" customWidth="1"/>
    <col min="6408" max="6409" width="12" style="993" customWidth="1"/>
    <col min="6410" max="6410" width="12.5703125" style="993" customWidth="1"/>
    <col min="6411" max="6411" width="10.5703125" style="993" customWidth="1"/>
    <col min="6412" max="6412" width="10.7109375" style="993" customWidth="1"/>
    <col min="6413" max="6413" width="11.140625" style="993" customWidth="1"/>
    <col min="6414" max="6414" width="12" style="993" customWidth="1"/>
    <col min="6415" max="6415" width="11.140625" style="993" customWidth="1"/>
    <col min="6416" max="6656" width="9.140625" style="993"/>
    <col min="6657" max="6657" width="4.7109375" style="993" customWidth="1"/>
    <col min="6658" max="6658" width="37.7109375" style="993" customWidth="1"/>
    <col min="6659" max="6659" width="9.7109375" style="993" customWidth="1"/>
    <col min="6660" max="6660" width="11.140625" style="993" customWidth="1"/>
    <col min="6661" max="6661" width="11.28515625" style="993" customWidth="1"/>
    <col min="6662" max="6662" width="11.7109375" style="993" customWidth="1"/>
    <col min="6663" max="6663" width="11" style="993" customWidth="1"/>
    <col min="6664" max="6665" width="12" style="993" customWidth="1"/>
    <col min="6666" max="6666" width="12.5703125" style="993" customWidth="1"/>
    <col min="6667" max="6667" width="10.5703125" style="993" customWidth="1"/>
    <col min="6668" max="6668" width="10.7109375" style="993" customWidth="1"/>
    <col min="6669" max="6669" width="11.140625" style="993" customWidth="1"/>
    <col min="6670" max="6670" width="12" style="993" customWidth="1"/>
    <col min="6671" max="6671" width="11.140625" style="993" customWidth="1"/>
    <col min="6672" max="6912" width="9.140625" style="993"/>
    <col min="6913" max="6913" width="4.7109375" style="993" customWidth="1"/>
    <col min="6914" max="6914" width="37.7109375" style="993" customWidth="1"/>
    <col min="6915" max="6915" width="9.7109375" style="993" customWidth="1"/>
    <col min="6916" max="6916" width="11.140625" style="993" customWidth="1"/>
    <col min="6917" max="6917" width="11.28515625" style="993" customWidth="1"/>
    <col min="6918" max="6918" width="11.7109375" style="993" customWidth="1"/>
    <col min="6919" max="6919" width="11" style="993" customWidth="1"/>
    <col min="6920" max="6921" width="12" style="993" customWidth="1"/>
    <col min="6922" max="6922" width="12.5703125" style="993" customWidth="1"/>
    <col min="6923" max="6923" width="10.5703125" style="993" customWidth="1"/>
    <col min="6924" max="6924" width="10.7109375" style="993" customWidth="1"/>
    <col min="6925" max="6925" width="11.140625" style="993" customWidth="1"/>
    <col min="6926" max="6926" width="12" style="993" customWidth="1"/>
    <col min="6927" max="6927" width="11.140625" style="993" customWidth="1"/>
    <col min="6928" max="7168" width="9.140625" style="993"/>
    <col min="7169" max="7169" width="4.7109375" style="993" customWidth="1"/>
    <col min="7170" max="7170" width="37.7109375" style="993" customWidth="1"/>
    <col min="7171" max="7171" width="9.7109375" style="993" customWidth="1"/>
    <col min="7172" max="7172" width="11.140625" style="993" customWidth="1"/>
    <col min="7173" max="7173" width="11.28515625" style="993" customWidth="1"/>
    <col min="7174" max="7174" width="11.7109375" style="993" customWidth="1"/>
    <col min="7175" max="7175" width="11" style="993" customWidth="1"/>
    <col min="7176" max="7177" width="12" style="993" customWidth="1"/>
    <col min="7178" max="7178" width="12.5703125" style="993" customWidth="1"/>
    <col min="7179" max="7179" width="10.5703125" style="993" customWidth="1"/>
    <col min="7180" max="7180" width="10.7109375" style="993" customWidth="1"/>
    <col min="7181" max="7181" width="11.140625" style="993" customWidth="1"/>
    <col min="7182" max="7182" width="12" style="993" customWidth="1"/>
    <col min="7183" max="7183" width="11.140625" style="993" customWidth="1"/>
    <col min="7184" max="7424" width="9.140625" style="993"/>
    <col min="7425" max="7425" width="4.7109375" style="993" customWidth="1"/>
    <col min="7426" max="7426" width="37.7109375" style="993" customWidth="1"/>
    <col min="7427" max="7427" width="9.7109375" style="993" customWidth="1"/>
    <col min="7428" max="7428" width="11.140625" style="993" customWidth="1"/>
    <col min="7429" max="7429" width="11.28515625" style="993" customWidth="1"/>
    <col min="7430" max="7430" width="11.7109375" style="993" customWidth="1"/>
    <col min="7431" max="7431" width="11" style="993" customWidth="1"/>
    <col min="7432" max="7433" width="12" style="993" customWidth="1"/>
    <col min="7434" max="7434" width="12.5703125" style="993" customWidth="1"/>
    <col min="7435" max="7435" width="10.5703125" style="993" customWidth="1"/>
    <col min="7436" max="7436" width="10.7109375" style="993" customWidth="1"/>
    <col min="7437" max="7437" width="11.140625" style="993" customWidth="1"/>
    <col min="7438" max="7438" width="12" style="993" customWidth="1"/>
    <col min="7439" max="7439" width="11.140625" style="993" customWidth="1"/>
    <col min="7440" max="7680" width="9.140625" style="993"/>
    <col min="7681" max="7681" width="4.7109375" style="993" customWidth="1"/>
    <col min="7682" max="7682" width="37.7109375" style="993" customWidth="1"/>
    <col min="7683" max="7683" width="9.7109375" style="993" customWidth="1"/>
    <col min="7684" max="7684" width="11.140625" style="993" customWidth="1"/>
    <col min="7685" max="7685" width="11.28515625" style="993" customWidth="1"/>
    <col min="7686" max="7686" width="11.7109375" style="993" customWidth="1"/>
    <col min="7687" max="7687" width="11" style="993" customWidth="1"/>
    <col min="7688" max="7689" width="12" style="993" customWidth="1"/>
    <col min="7690" max="7690" width="12.5703125" style="993" customWidth="1"/>
    <col min="7691" max="7691" width="10.5703125" style="993" customWidth="1"/>
    <col min="7692" max="7692" width="10.7109375" style="993" customWidth="1"/>
    <col min="7693" max="7693" width="11.140625" style="993" customWidth="1"/>
    <col min="7694" max="7694" width="12" style="993" customWidth="1"/>
    <col min="7695" max="7695" width="11.140625" style="993" customWidth="1"/>
    <col min="7696" max="7936" width="9.140625" style="993"/>
    <col min="7937" max="7937" width="4.7109375" style="993" customWidth="1"/>
    <col min="7938" max="7938" width="37.7109375" style="993" customWidth="1"/>
    <col min="7939" max="7939" width="9.7109375" style="993" customWidth="1"/>
    <col min="7940" max="7940" width="11.140625" style="993" customWidth="1"/>
    <col min="7941" max="7941" width="11.28515625" style="993" customWidth="1"/>
    <col min="7942" max="7942" width="11.7109375" style="993" customWidth="1"/>
    <col min="7943" max="7943" width="11" style="993" customWidth="1"/>
    <col min="7944" max="7945" width="12" style="993" customWidth="1"/>
    <col min="7946" max="7946" width="12.5703125" style="993" customWidth="1"/>
    <col min="7947" max="7947" width="10.5703125" style="993" customWidth="1"/>
    <col min="7948" max="7948" width="10.7109375" style="993" customWidth="1"/>
    <col min="7949" max="7949" width="11.140625" style="993" customWidth="1"/>
    <col min="7950" max="7950" width="12" style="993" customWidth="1"/>
    <col min="7951" max="7951" width="11.140625" style="993" customWidth="1"/>
    <col min="7952" max="8192" width="9.140625" style="993"/>
    <col min="8193" max="8193" width="4.7109375" style="993" customWidth="1"/>
    <col min="8194" max="8194" width="37.7109375" style="993" customWidth="1"/>
    <col min="8195" max="8195" width="9.7109375" style="993" customWidth="1"/>
    <col min="8196" max="8196" width="11.140625" style="993" customWidth="1"/>
    <col min="8197" max="8197" width="11.28515625" style="993" customWidth="1"/>
    <col min="8198" max="8198" width="11.7109375" style="993" customWidth="1"/>
    <col min="8199" max="8199" width="11" style="993" customWidth="1"/>
    <col min="8200" max="8201" width="12" style="993" customWidth="1"/>
    <col min="8202" max="8202" width="12.5703125" style="993" customWidth="1"/>
    <col min="8203" max="8203" width="10.5703125" style="993" customWidth="1"/>
    <col min="8204" max="8204" width="10.7109375" style="993" customWidth="1"/>
    <col min="8205" max="8205" width="11.140625" style="993" customWidth="1"/>
    <col min="8206" max="8206" width="12" style="993" customWidth="1"/>
    <col min="8207" max="8207" width="11.140625" style="993" customWidth="1"/>
    <col min="8208" max="8448" width="9.140625" style="993"/>
    <col min="8449" max="8449" width="4.7109375" style="993" customWidth="1"/>
    <col min="8450" max="8450" width="37.7109375" style="993" customWidth="1"/>
    <col min="8451" max="8451" width="9.7109375" style="993" customWidth="1"/>
    <col min="8452" max="8452" width="11.140625" style="993" customWidth="1"/>
    <col min="8453" max="8453" width="11.28515625" style="993" customWidth="1"/>
    <col min="8454" max="8454" width="11.7109375" style="993" customWidth="1"/>
    <col min="8455" max="8455" width="11" style="993" customWidth="1"/>
    <col min="8456" max="8457" width="12" style="993" customWidth="1"/>
    <col min="8458" max="8458" width="12.5703125" style="993" customWidth="1"/>
    <col min="8459" max="8459" width="10.5703125" style="993" customWidth="1"/>
    <col min="8460" max="8460" width="10.7109375" style="993" customWidth="1"/>
    <col min="8461" max="8461" width="11.140625" style="993" customWidth="1"/>
    <col min="8462" max="8462" width="12" style="993" customWidth="1"/>
    <col min="8463" max="8463" width="11.140625" style="993" customWidth="1"/>
    <col min="8464" max="8704" width="9.140625" style="993"/>
    <col min="8705" max="8705" width="4.7109375" style="993" customWidth="1"/>
    <col min="8706" max="8706" width="37.7109375" style="993" customWidth="1"/>
    <col min="8707" max="8707" width="9.7109375" style="993" customWidth="1"/>
    <col min="8708" max="8708" width="11.140625" style="993" customWidth="1"/>
    <col min="8709" max="8709" width="11.28515625" style="993" customWidth="1"/>
    <col min="8710" max="8710" width="11.7109375" style="993" customWidth="1"/>
    <col min="8711" max="8711" width="11" style="993" customWidth="1"/>
    <col min="8712" max="8713" width="12" style="993" customWidth="1"/>
    <col min="8714" max="8714" width="12.5703125" style="993" customWidth="1"/>
    <col min="8715" max="8715" width="10.5703125" style="993" customWidth="1"/>
    <col min="8716" max="8716" width="10.7109375" style="993" customWidth="1"/>
    <col min="8717" max="8717" width="11.140625" style="993" customWidth="1"/>
    <col min="8718" max="8718" width="12" style="993" customWidth="1"/>
    <col min="8719" max="8719" width="11.140625" style="993" customWidth="1"/>
    <col min="8720" max="8960" width="9.140625" style="993"/>
    <col min="8961" max="8961" width="4.7109375" style="993" customWidth="1"/>
    <col min="8962" max="8962" width="37.7109375" style="993" customWidth="1"/>
    <col min="8963" max="8963" width="9.7109375" style="993" customWidth="1"/>
    <col min="8964" max="8964" width="11.140625" style="993" customWidth="1"/>
    <col min="8965" max="8965" width="11.28515625" style="993" customWidth="1"/>
    <col min="8966" max="8966" width="11.7109375" style="993" customWidth="1"/>
    <col min="8967" max="8967" width="11" style="993" customWidth="1"/>
    <col min="8968" max="8969" width="12" style="993" customWidth="1"/>
    <col min="8970" max="8970" width="12.5703125" style="993" customWidth="1"/>
    <col min="8971" max="8971" width="10.5703125" style="993" customWidth="1"/>
    <col min="8972" max="8972" width="10.7109375" style="993" customWidth="1"/>
    <col min="8973" max="8973" width="11.140625" style="993" customWidth="1"/>
    <col min="8974" max="8974" width="12" style="993" customWidth="1"/>
    <col min="8975" max="8975" width="11.140625" style="993" customWidth="1"/>
    <col min="8976" max="9216" width="9.140625" style="993"/>
    <col min="9217" max="9217" width="4.7109375" style="993" customWidth="1"/>
    <col min="9218" max="9218" width="37.7109375" style="993" customWidth="1"/>
    <col min="9219" max="9219" width="9.7109375" style="993" customWidth="1"/>
    <col min="9220" max="9220" width="11.140625" style="993" customWidth="1"/>
    <col min="9221" max="9221" width="11.28515625" style="993" customWidth="1"/>
    <col min="9222" max="9222" width="11.7109375" style="993" customWidth="1"/>
    <col min="9223" max="9223" width="11" style="993" customWidth="1"/>
    <col min="9224" max="9225" width="12" style="993" customWidth="1"/>
    <col min="9226" max="9226" width="12.5703125" style="993" customWidth="1"/>
    <col min="9227" max="9227" width="10.5703125" style="993" customWidth="1"/>
    <col min="9228" max="9228" width="10.7109375" style="993" customWidth="1"/>
    <col min="9229" max="9229" width="11.140625" style="993" customWidth="1"/>
    <col min="9230" max="9230" width="12" style="993" customWidth="1"/>
    <col min="9231" max="9231" width="11.140625" style="993" customWidth="1"/>
    <col min="9232" max="9472" width="9.140625" style="993"/>
    <col min="9473" max="9473" width="4.7109375" style="993" customWidth="1"/>
    <col min="9474" max="9474" width="37.7109375" style="993" customWidth="1"/>
    <col min="9475" max="9475" width="9.7109375" style="993" customWidth="1"/>
    <col min="9476" max="9476" width="11.140625" style="993" customWidth="1"/>
    <col min="9477" max="9477" width="11.28515625" style="993" customWidth="1"/>
    <col min="9478" max="9478" width="11.7109375" style="993" customWidth="1"/>
    <col min="9479" max="9479" width="11" style="993" customWidth="1"/>
    <col min="9480" max="9481" width="12" style="993" customWidth="1"/>
    <col min="9482" max="9482" width="12.5703125" style="993" customWidth="1"/>
    <col min="9483" max="9483" width="10.5703125" style="993" customWidth="1"/>
    <col min="9484" max="9484" width="10.7109375" style="993" customWidth="1"/>
    <col min="9485" max="9485" width="11.140625" style="993" customWidth="1"/>
    <col min="9486" max="9486" width="12" style="993" customWidth="1"/>
    <col min="9487" max="9487" width="11.140625" style="993" customWidth="1"/>
    <col min="9488" max="9728" width="9.140625" style="993"/>
    <col min="9729" max="9729" width="4.7109375" style="993" customWidth="1"/>
    <col min="9730" max="9730" width="37.7109375" style="993" customWidth="1"/>
    <col min="9731" max="9731" width="9.7109375" style="993" customWidth="1"/>
    <col min="9732" max="9732" width="11.140625" style="993" customWidth="1"/>
    <col min="9733" max="9733" width="11.28515625" style="993" customWidth="1"/>
    <col min="9734" max="9734" width="11.7109375" style="993" customWidth="1"/>
    <col min="9735" max="9735" width="11" style="993" customWidth="1"/>
    <col min="9736" max="9737" width="12" style="993" customWidth="1"/>
    <col min="9738" max="9738" width="12.5703125" style="993" customWidth="1"/>
    <col min="9739" max="9739" width="10.5703125" style="993" customWidth="1"/>
    <col min="9740" max="9740" width="10.7109375" style="993" customWidth="1"/>
    <col min="9741" max="9741" width="11.140625" style="993" customWidth="1"/>
    <col min="9742" max="9742" width="12" style="993" customWidth="1"/>
    <col min="9743" max="9743" width="11.140625" style="993" customWidth="1"/>
    <col min="9744" max="9984" width="9.140625" style="993"/>
    <col min="9985" max="9985" width="4.7109375" style="993" customWidth="1"/>
    <col min="9986" max="9986" width="37.7109375" style="993" customWidth="1"/>
    <col min="9987" max="9987" width="9.7109375" style="993" customWidth="1"/>
    <col min="9988" max="9988" width="11.140625" style="993" customWidth="1"/>
    <col min="9989" max="9989" width="11.28515625" style="993" customWidth="1"/>
    <col min="9990" max="9990" width="11.7109375" style="993" customWidth="1"/>
    <col min="9991" max="9991" width="11" style="993" customWidth="1"/>
    <col min="9992" max="9993" width="12" style="993" customWidth="1"/>
    <col min="9994" max="9994" width="12.5703125" style="993" customWidth="1"/>
    <col min="9995" max="9995" width="10.5703125" style="993" customWidth="1"/>
    <col min="9996" max="9996" width="10.7109375" style="993" customWidth="1"/>
    <col min="9997" max="9997" width="11.140625" style="993" customWidth="1"/>
    <col min="9998" max="9998" width="12" style="993" customWidth="1"/>
    <col min="9999" max="9999" width="11.140625" style="993" customWidth="1"/>
    <col min="10000" max="10240" width="9.140625" style="993"/>
    <col min="10241" max="10241" width="4.7109375" style="993" customWidth="1"/>
    <col min="10242" max="10242" width="37.7109375" style="993" customWidth="1"/>
    <col min="10243" max="10243" width="9.7109375" style="993" customWidth="1"/>
    <col min="10244" max="10244" width="11.140625" style="993" customWidth="1"/>
    <col min="10245" max="10245" width="11.28515625" style="993" customWidth="1"/>
    <col min="10246" max="10246" width="11.7109375" style="993" customWidth="1"/>
    <col min="10247" max="10247" width="11" style="993" customWidth="1"/>
    <col min="10248" max="10249" width="12" style="993" customWidth="1"/>
    <col min="10250" max="10250" width="12.5703125" style="993" customWidth="1"/>
    <col min="10251" max="10251" width="10.5703125" style="993" customWidth="1"/>
    <col min="10252" max="10252" width="10.7109375" style="993" customWidth="1"/>
    <col min="10253" max="10253" width="11.140625" style="993" customWidth="1"/>
    <col min="10254" max="10254" width="12" style="993" customWidth="1"/>
    <col min="10255" max="10255" width="11.140625" style="993" customWidth="1"/>
    <col min="10256" max="10496" width="9.140625" style="993"/>
    <col min="10497" max="10497" width="4.7109375" style="993" customWidth="1"/>
    <col min="10498" max="10498" width="37.7109375" style="993" customWidth="1"/>
    <col min="10499" max="10499" width="9.7109375" style="993" customWidth="1"/>
    <col min="10500" max="10500" width="11.140625" style="993" customWidth="1"/>
    <col min="10501" max="10501" width="11.28515625" style="993" customWidth="1"/>
    <col min="10502" max="10502" width="11.7109375" style="993" customWidth="1"/>
    <col min="10503" max="10503" width="11" style="993" customWidth="1"/>
    <col min="10504" max="10505" width="12" style="993" customWidth="1"/>
    <col min="10506" max="10506" width="12.5703125" style="993" customWidth="1"/>
    <col min="10507" max="10507" width="10.5703125" style="993" customWidth="1"/>
    <col min="10508" max="10508" width="10.7109375" style="993" customWidth="1"/>
    <col min="10509" max="10509" width="11.140625" style="993" customWidth="1"/>
    <col min="10510" max="10510" width="12" style="993" customWidth="1"/>
    <col min="10511" max="10511" width="11.140625" style="993" customWidth="1"/>
    <col min="10512" max="10752" width="9.140625" style="993"/>
    <col min="10753" max="10753" width="4.7109375" style="993" customWidth="1"/>
    <col min="10754" max="10754" width="37.7109375" style="993" customWidth="1"/>
    <col min="10755" max="10755" width="9.7109375" style="993" customWidth="1"/>
    <col min="10756" max="10756" width="11.140625" style="993" customWidth="1"/>
    <col min="10757" max="10757" width="11.28515625" style="993" customWidth="1"/>
    <col min="10758" max="10758" width="11.7109375" style="993" customWidth="1"/>
    <col min="10759" max="10759" width="11" style="993" customWidth="1"/>
    <col min="10760" max="10761" width="12" style="993" customWidth="1"/>
    <col min="10762" max="10762" width="12.5703125" style="993" customWidth="1"/>
    <col min="10763" max="10763" width="10.5703125" style="993" customWidth="1"/>
    <col min="10764" max="10764" width="10.7109375" style="993" customWidth="1"/>
    <col min="10765" max="10765" width="11.140625" style="993" customWidth="1"/>
    <col min="10766" max="10766" width="12" style="993" customWidth="1"/>
    <col min="10767" max="10767" width="11.140625" style="993" customWidth="1"/>
    <col min="10768" max="11008" width="9.140625" style="993"/>
    <col min="11009" max="11009" width="4.7109375" style="993" customWidth="1"/>
    <col min="11010" max="11010" width="37.7109375" style="993" customWidth="1"/>
    <col min="11011" max="11011" width="9.7109375" style="993" customWidth="1"/>
    <col min="11012" max="11012" width="11.140625" style="993" customWidth="1"/>
    <col min="11013" max="11013" width="11.28515625" style="993" customWidth="1"/>
    <col min="11014" max="11014" width="11.7109375" style="993" customWidth="1"/>
    <col min="11015" max="11015" width="11" style="993" customWidth="1"/>
    <col min="11016" max="11017" width="12" style="993" customWidth="1"/>
    <col min="11018" max="11018" width="12.5703125" style="993" customWidth="1"/>
    <col min="11019" max="11019" width="10.5703125" style="993" customWidth="1"/>
    <col min="11020" max="11020" width="10.7109375" style="993" customWidth="1"/>
    <col min="11021" max="11021" width="11.140625" style="993" customWidth="1"/>
    <col min="11022" max="11022" width="12" style="993" customWidth="1"/>
    <col min="11023" max="11023" width="11.140625" style="993" customWidth="1"/>
    <col min="11024" max="11264" width="9.140625" style="993"/>
    <col min="11265" max="11265" width="4.7109375" style="993" customWidth="1"/>
    <col min="11266" max="11266" width="37.7109375" style="993" customWidth="1"/>
    <col min="11267" max="11267" width="9.7109375" style="993" customWidth="1"/>
    <col min="11268" max="11268" width="11.140625" style="993" customWidth="1"/>
    <col min="11269" max="11269" width="11.28515625" style="993" customWidth="1"/>
    <col min="11270" max="11270" width="11.7109375" style="993" customWidth="1"/>
    <col min="11271" max="11271" width="11" style="993" customWidth="1"/>
    <col min="11272" max="11273" width="12" style="993" customWidth="1"/>
    <col min="11274" max="11274" width="12.5703125" style="993" customWidth="1"/>
    <col min="11275" max="11275" width="10.5703125" style="993" customWidth="1"/>
    <col min="11276" max="11276" width="10.7109375" style="993" customWidth="1"/>
    <col min="11277" max="11277" width="11.140625" style="993" customWidth="1"/>
    <col min="11278" max="11278" width="12" style="993" customWidth="1"/>
    <col min="11279" max="11279" width="11.140625" style="993" customWidth="1"/>
    <col min="11280" max="11520" width="9.140625" style="993"/>
    <col min="11521" max="11521" width="4.7109375" style="993" customWidth="1"/>
    <col min="11522" max="11522" width="37.7109375" style="993" customWidth="1"/>
    <col min="11523" max="11523" width="9.7109375" style="993" customWidth="1"/>
    <col min="11524" max="11524" width="11.140625" style="993" customWidth="1"/>
    <col min="11525" max="11525" width="11.28515625" style="993" customWidth="1"/>
    <col min="11526" max="11526" width="11.7109375" style="993" customWidth="1"/>
    <col min="11527" max="11527" width="11" style="993" customWidth="1"/>
    <col min="11528" max="11529" width="12" style="993" customWidth="1"/>
    <col min="11530" max="11530" width="12.5703125" style="993" customWidth="1"/>
    <col min="11531" max="11531" width="10.5703125" style="993" customWidth="1"/>
    <col min="11532" max="11532" width="10.7109375" style="993" customWidth="1"/>
    <col min="11533" max="11533" width="11.140625" style="993" customWidth="1"/>
    <col min="11534" max="11534" width="12" style="993" customWidth="1"/>
    <col min="11535" max="11535" width="11.140625" style="993" customWidth="1"/>
    <col min="11536" max="11776" width="9.140625" style="993"/>
    <col min="11777" max="11777" width="4.7109375" style="993" customWidth="1"/>
    <col min="11778" max="11778" width="37.7109375" style="993" customWidth="1"/>
    <col min="11779" max="11779" width="9.7109375" style="993" customWidth="1"/>
    <col min="11780" max="11780" width="11.140625" style="993" customWidth="1"/>
    <col min="11781" max="11781" width="11.28515625" style="993" customWidth="1"/>
    <col min="11782" max="11782" width="11.7109375" style="993" customWidth="1"/>
    <col min="11783" max="11783" width="11" style="993" customWidth="1"/>
    <col min="11784" max="11785" width="12" style="993" customWidth="1"/>
    <col min="11786" max="11786" width="12.5703125" style="993" customWidth="1"/>
    <col min="11787" max="11787" width="10.5703125" style="993" customWidth="1"/>
    <col min="11788" max="11788" width="10.7109375" style="993" customWidth="1"/>
    <col min="11789" max="11789" width="11.140625" style="993" customWidth="1"/>
    <col min="11790" max="11790" width="12" style="993" customWidth="1"/>
    <col min="11791" max="11791" width="11.140625" style="993" customWidth="1"/>
    <col min="11792" max="12032" width="9.140625" style="993"/>
    <col min="12033" max="12033" width="4.7109375" style="993" customWidth="1"/>
    <col min="12034" max="12034" width="37.7109375" style="993" customWidth="1"/>
    <col min="12035" max="12035" width="9.7109375" style="993" customWidth="1"/>
    <col min="12036" max="12036" width="11.140625" style="993" customWidth="1"/>
    <col min="12037" max="12037" width="11.28515625" style="993" customWidth="1"/>
    <col min="12038" max="12038" width="11.7109375" style="993" customWidth="1"/>
    <col min="12039" max="12039" width="11" style="993" customWidth="1"/>
    <col min="12040" max="12041" width="12" style="993" customWidth="1"/>
    <col min="12042" max="12042" width="12.5703125" style="993" customWidth="1"/>
    <col min="12043" max="12043" width="10.5703125" style="993" customWidth="1"/>
    <col min="12044" max="12044" width="10.7109375" style="993" customWidth="1"/>
    <col min="12045" max="12045" width="11.140625" style="993" customWidth="1"/>
    <col min="12046" max="12046" width="12" style="993" customWidth="1"/>
    <col min="12047" max="12047" width="11.140625" style="993" customWidth="1"/>
    <col min="12048" max="12288" width="9.140625" style="993"/>
    <col min="12289" max="12289" width="4.7109375" style="993" customWidth="1"/>
    <col min="12290" max="12290" width="37.7109375" style="993" customWidth="1"/>
    <col min="12291" max="12291" width="9.7109375" style="993" customWidth="1"/>
    <col min="12292" max="12292" width="11.140625" style="993" customWidth="1"/>
    <col min="12293" max="12293" width="11.28515625" style="993" customWidth="1"/>
    <col min="12294" max="12294" width="11.7109375" style="993" customWidth="1"/>
    <col min="12295" max="12295" width="11" style="993" customWidth="1"/>
    <col min="12296" max="12297" width="12" style="993" customWidth="1"/>
    <col min="12298" max="12298" width="12.5703125" style="993" customWidth="1"/>
    <col min="12299" max="12299" width="10.5703125" style="993" customWidth="1"/>
    <col min="12300" max="12300" width="10.7109375" style="993" customWidth="1"/>
    <col min="12301" max="12301" width="11.140625" style="993" customWidth="1"/>
    <col min="12302" max="12302" width="12" style="993" customWidth="1"/>
    <col min="12303" max="12303" width="11.140625" style="993" customWidth="1"/>
    <col min="12304" max="12544" width="9.140625" style="993"/>
    <col min="12545" max="12545" width="4.7109375" style="993" customWidth="1"/>
    <col min="12546" max="12546" width="37.7109375" style="993" customWidth="1"/>
    <col min="12547" max="12547" width="9.7109375" style="993" customWidth="1"/>
    <col min="12548" max="12548" width="11.140625" style="993" customWidth="1"/>
    <col min="12549" max="12549" width="11.28515625" style="993" customWidth="1"/>
    <col min="12550" max="12550" width="11.7109375" style="993" customWidth="1"/>
    <col min="12551" max="12551" width="11" style="993" customWidth="1"/>
    <col min="12552" max="12553" width="12" style="993" customWidth="1"/>
    <col min="12554" max="12554" width="12.5703125" style="993" customWidth="1"/>
    <col min="12555" max="12555" width="10.5703125" style="993" customWidth="1"/>
    <col min="12556" max="12556" width="10.7109375" style="993" customWidth="1"/>
    <col min="12557" max="12557" width="11.140625" style="993" customWidth="1"/>
    <col min="12558" max="12558" width="12" style="993" customWidth="1"/>
    <col min="12559" max="12559" width="11.140625" style="993" customWidth="1"/>
    <col min="12560" max="12800" width="9.140625" style="993"/>
    <col min="12801" max="12801" width="4.7109375" style="993" customWidth="1"/>
    <col min="12802" max="12802" width="37.7109375" style="993" customWidth="1"/>
    <col min="12803" max="12803" width="9.7109375" style="993" customWidth="1"/>
    <col min="12804" max="12804" width="11.140625" style="993" customWidth="1"/>
    <col min="12805" max="12805" width="11.28515625" style="993" customWidth="1"/>
    <col min="12806" max="12806" width="11.7109375" style="993" customWidth="1"/>
    <col min="12807" max="12807" width="11" style="993" customWidth="1"/>
    <col min="12808" max="12809" width="12" style="993" customWidth="1"/>
    <col min="12810" max="12810" width="12.5703125" style="993" customWidth="1"/>
    <col min="12811" max="12811" width="10.5703125" style="993" customWidth="1"/>
    <col min="12812" max="12812" width="10.7109375" style="993" customWidth="1"/>
    <col min="12813" max="12813" width="11.140625" style="993" customWidth="1"/>
    <col min="12814" max="12814" width="12" style="993" customWidth="1"/>
    <col min="12815" max="12815" width="11.140625" style="993" customWidth="1"/>
    <col min="12816" max="13056" width="9.140625" style="993"/>
    <col min="13057" max="13057" width="4.7109375" style="993" customWidth="1"/>
    <col min="13058" max="13058" width="37.7109375" style="993" customWidth="1"/>
    <col min="13059" max="13059" width="9.7109375" style="993" customWidth="1"/>
    <col min="13060" max="13060" width="11.140625" style="993" customWidth="1"/>
    <col min="13061" max="13061" width="11.28515625" style="993" customWidth="1"/>
    <col min="13062" max="13062" width="11.7109375" style="993" customWidth="1"/>
    <col min="13063" max="13063" width="11" style="993" customWidth="1"/>
    <col min="13064" max="13065" width="12" style="993" customWidth="1"/>
    <col min="13066" max="13066" width="12.5703125" style="993" customWidth="1"/>
    <col min="13067" max="13067" width="10.5703125" style="993" customWidth="1"/>
    <col min="13068" max="13068" width="10.7109375" style="993" customWidth="1"/>
    <col min="13069" max="13069" width="11.140625" style="993" customWidth="1"/>
    <col min="13070" max="13070" width="12" style="993" customWidth="1"/>
    <col min="13071" max="13071" width="11.140625" style="993" customWidth="1"/>
    <col min="13072" max="13312" width="9.140625" style="993"/>
    <col min="13313" max="13313" width="4.7109375" style="993" customWidth="1"/>
    <col min="13314" max="13314" width="37.7109375" style="993" customWidth="1"/>
    <col min="13315" max="13315" width="9.7109375" style="993" customWidth="1"/>
    <col min="13316" max="13316" width="11.140625" style="993" customWidth="1"/>
    <col min="13317" max="13317" width="11.28515625" style="993" customWidth="1"/>
    <col min="13318" max="13318" width="11.7109375" style="993" customWidth="1"/>
    <col min="13319" max="13319" width="11" style="993" customWidth="1"/>
    <col min="13320" max="13321" width="12" style="993" customWidth="1"/>
    <col min="13322" max="13322" width="12.5703125" style="993" customWidth="1"/>
    <col min="13323" max="13323" width="10.5703125" style="993" customWidth="1"/>
    <col min="13324" max="13324" width="10.7109375" style="993" customWidth="1"/>
    <col min="13325" max="13325" width="11.140625" style="993" customWidth="1"/>
    <col min="13326" max="13326" width="12" style="993" customWidth="1"/>
    <col min="13327" max="13327" width="11.140625" style="993" customWidth="1"/>
    <col min="13328" max="13568" width="9.140625" style="993"/>
    <col min="13569" max="13569" width="4.7109375" style="993" customWidth="1"/>
    <col min="13570" max="13570" width="37.7109375" style="993" customWidth="1"/>
    <col min="13571" max="13571" width="9.7109375" style="993" customWidth="1"/>
    <col min="13572" max="13572" width="11.140625" style="993" customWidth="1"/>
    <col min="13573" max="13573" width="11.28515625" style="993" customWidth="1"/>
    <col min="13574" max="13574" width="11.7109375" style="993" customWidth="1"/>
    <col min="13575" max="13575" width="11" style="993" customWidth="1"/>
    <col min="13576" max="13577" width="12" style="993" customWidth="1"/>
    <col min="13578" max="13578" width="12.5703125" style="993" customWidth="1"/>
    <col min="13579" max="13579" width="10.5703125" style="993" customWidth="1"/>
    <col min="13580" max="13580" width="10.7109375" style="993" customWidth="1"/>
    <col min="13581" max="13581" width="11.140625" style="993" customWidth="1"/>
    <col min="13582" max="13582" width="12" style="993" customWidth="1"/>
    <col min="13583" max="13583" width="11.140625" style="993" customWidth="1"/>
    <col min="13584" max="13824" width="9.140625" style="993"/>
    <col min="13825" max="13825" width="4.7109375" style="993" customWidth="1"/>
    <col min="13826" max="13826" width="37.7109375" style="993" customWidth="1"/>
    <col min="13827" max="13827" width="9.7109375" style="993" customWidth="1"/>
    <col min="13828" max="13828" width="11.140625" style="993" customWidth="1"/>
    <col min="13829" max="13829" width="11.28515625" style="993" customWidth="1"/>
    <col min="13830" max="13830" width="11.7109375" style="993" customWidth="1"/>
    <col min="13831" max="13831" width="11" style="993" customWidth="1"/>
    <col min="13832" max="13833" width="12" style="993" customWidth="1"/>
    <col min="13834" max="13834" width="12.5703125" style="993" customWidth="1"/>
    <col min="13835" max="13835" width="10.5703125" style="993" customWidth="1"/>
    <col min="13836" max="13836" width="10.7109375" style="993" customWidth="1"/>
    <col min="13837" max="13837" width="11.140625" style="993" customWidth="1"/>
    <col min="13838" max="13838" width="12" style="993" customWidth="1"/>
    <col min="13839" max="13839" width="11.140625" style="993" customWidth="1"/>
    <col min="13840" max="14080" width="9.140625" style="993"/>
    <col min="14081" max="14081" width="4.7109375" style="993" customWidth="1"/>
    <col min="14082" max="14082" width="37.7109375" style="993" customWidth="1"/>
    <col min="14083" max="14083" width="9.7109375" style="993" customWidth="1"/>
    <col min="14084" max="14084" width="11.140625" style="993" customWidth="1"/>
    <col min="14085" max="14085" width="11.28515625" style="993" customWidth="1"/>
    <col min="14086" max="14086" width="11.7109375" style="993" customWidth="1"/>
    <col min="14087" max="14087" width="11" style="993" customWidth="1"/>
    <col min="14088" max="14089" width="12" style="993" customWidth="1"/>
    <col min="14090" max="14090" width="12.5703125" style="993" customWidth="1"/>
    <col min="14091" max="14091" width="10.5703125" style="993" customWidth="1"/>
    <col min="14092" max="14092" width="10.7109375" style="993" customWidth="1"/>
    <col min="14093" max="14093" width="11.140625" style="993" customWidth="1"/>
    <col min="14094" max="14094" width="12" style="993" customWidth="1"/>
    <col min="14095" max="14095" width="11.140625" style="993" customWidth="1"/>
    <col min="14096" max="14336" width="9.140625" style="993"/>
    <col min="14337" max="14337" width="4.7109375" style="993" customWidth="1"/>
    <col min="14338" max="14338" width="37.7109375" style="993" customWidth="1"/>
    <col min="14339" max="14339" width="9.7109375" style="993" customWidth="1"/>
    <col min="14340" max="14340" width="11.140625" style="993" customWidth="1"/>
    <col min="14341" max="14341" width="11.28515625" style="993" customWidth="1"/>
    <col min="14342" max="14342" width="11.7109375" style="993" customWidth="1"/>
    <col min="14343" max="14343" width="11" style="993" customWidth="1"/>
    <col min="14344" max="14345" width="12" style="993" customWidth="1"/>
    <col min="14346" max="14346" width="12.5703125" style="993" customWidth="1"/>
    <col min="14347" max="14347" width="10.5703125" style="993" customWidth="1"/>
    <col min="14348" max="14348" width="10.7109375" style="993" customWidth="1"/>
    <col min="14349" max="14349" width="11.140625" style="993" customWidth="1"/>
    <col min="14350" max="14350" width="12" style="993" customWidth="1"/>
    <col min="14351" max="14351" width="11.140625" style="993" customWidth="1"/>
    <col min="14352" max="14592" width="9.140625" style="993"/>
    <col min="14593" max="14593" width="4.7109375" style="993" customWidth="1"/>
    <col min="14594" max="14594" width="37.7109375" style="993" customWidth="1"/>
    <col min="14595" max="14595" width="9.7109375" style="993" customWidth="1"/>
    <col min="14596" max="14596" width="11.140625" style="993" customWidth="1"/>
    <col min="14597" max="14597" width="11.28515625" style="993" customWidth="1"/>
    <col min="14598" max="14598" width="11.7109375" style="993" customWidth="1"/>
    <col min="14599" max="14599" width="11" style="993" customWidth="1"/>
    <col min="14600" max="14601" width="12" style="993" customWidth="1"/>
    <col min="14602" max="14602" width="12.5703125" style="993" customWidth="1"/>
    <col min="14603" max="14603" width="10.5703125" style="993" customWidth="1"/>
    <col min="14604" max="14604" width="10.7109375" style="993" customWidth="1"/>
    <col min="14605" max="14605" width="11.140625" style="993" customWidth="1"/>
    <col min="14606" max="14606" width="12" style="993" customWidth="1"/>
    <col min="14607" max="14607" width="11.140625" style="993" customWidth="1"/>
    <col min="14608" max="14848" width="9.140625" style="993"/>
    <col min="14849" max="14849" width="4.7109375" style="993" customWidth="1"/>
    <col min="14850" max="14850" width="37.7109375" style="993" customWidth="1"/>
    <col min="14851" max="14851" width="9.7109375" style="993" customWidth="1"/>
    <col min="14852" max="14852" width="11.140625" style="993" customWidth="1"/>
    <col min="14853" max="14853" width="11.28515625" style="993" customWidth="1"/>
    <col min="14854" max="14854" width="11.7109375" style="993" customWidth="1"/>
    <col min="14855" max="14855" width="11" style="993" customWidth="1"/>
    <col min="14856" max="14857" width="12" style="993" customWidth="1"/>
    <col min="14858" max="14858" width="12.5703125" style="993" customWidth="1"/>
    <col min="14859" max="14859" width="10.5703125" style="993" customWidth="1"/>
    <col min="14860" max="14860" width="10.7109375" style="993" customWidth="1"/>
    <col min="14861" max="14861" width="11.140625" style="993" customWidth="1"/>
    <col min="14862" max="14862" width="12" style="993" customWidth="1"/>
    <col min="14863" max="14863" width="11.140625" style="993" customWidth="1"/>
    <col min="14864" max="15104" width="9.140625" style="993"/>
    <col min="15105" max="15105" width="4.7109375" style="993" customWidth="1"/>
    <col min="15106" max="15106" width="37.7109375" style="993" customWidth="1"/>
    <col min="15107" max="15107" width="9.7109375" style="993" customWidth="1"/>
    <col min="15108" max="15108" width="11.140625" style="993" customWidth="1"/>
    <col min="15109" max="15109" width="11.28515625" style="993" customWidth="1"/>
    <col min="15110" max="15110" width="11.7109375" style="993" customWidth="1"/>
    <col min="15111" max="15111" width="11" style="993" customWidth="1"/>
    <col min="15112" max="15113" width="12" style="993" customWidth="1"/>
    <col min="15114" max="15114" width="12.5703125" style="993" customWidth="1"/>
    <col min="15115" max="15115" width="10.5703125" style="993" customWidth="1"/>
    <col min="15116" max="15116" width="10.7109375" style="993" customWidth="1"/>
    <col min="15117" max="15117" width="11.140625" style="993" customWidth="1"/>
    <col min="15118" max="15118" width="12" style="993" customWidth="1"/>
    <col min="15119" max="15119" width="11.140625" style="993" customWidth="1"/>
    <col min="15120" max="15360" width="9.140625" style="993"/>
    <col min="15361" max="15361" width="4.7109375" style="993" customWidth="1"/>
    <col min="15362" max="15362" width="37.7109375" style="993" customWidth="1"/>
    <col min="15363" max="15363" width="9.7109375" style="993" customWidth="1"/>
    <col min="15364" max="15364" width="11.140625" style="993" customWidth="1"/>
    <col min="15365" max="15365" width="11.28515625" style="993" customWidth="1"/>
    <col min="15366" max="15366" width="11.7109375" style="993" customWidth="1"/>
    <col min="15367" max="15367" width="11" style="993" customWidth="1"/>
    <col min="15368" max="15369" width="12" style="993" customWidth="1"/>
    <col min="15370" max="15370" width="12.5703125" style="993" customWidth="1"/>
    <col min="15371" max="15371" width="10.5703125" style="993" customWidth="1"/>
    <col min="15372" max="15372" width="10.7109375" style="993" customWidth="1"/>
    <col min="15373" max="15373" width="11.140625" style="993" customWidth="1"/>
    <col min="15374" max="15374" width="12" style="993" customWidth="1"/>
    <col min="15375" max="15375" width="11.140625" style="993" customWidth="1"/>
    <col min="15376" max="15616" width="9.140625" style="993"/>
    <col min="15617" max="15617" width="4.7109375" style="993" customWidth="1"/>
    <col min="15618" max="15618" width="37.7109375" style="993" customWidth="1"/>
    <col min="15619" max="15619" width="9.7109375" style="993" customWidth="1"/>
    <col min="15620" max="15620" width="11.140625" style="993" customWidth="1"/>
    <col min="15621" max="15621" width="11.28515625" style="993" customWidth="1"/>
    <col min="15622" max="15622" width="11.7109375" style="993" customWidth="1"/>
    <col min="15623" max="15623" width="11" style="993" customWidth="1"/>
    <col min="15624" max="15625" width="12" style="993" customWidth="1"/>
    <col min="15626" max="15626" width="12.5703125" style="993" customWidth="1"/>
    <col min="15627" max="15627" width="10.5703125" style="993" customWidth="1"/>
    <col min="15628" max="15628" width="10.7109375" style="993" customWidth="1"/>
    <col min="15629" max="15629" width="11.140625" style="993" customWidth="1"/>
    <col min="15630" max="15630" width="12" style="993" customWidth="1"/>
    <col min="15631" max="15631" width="11.140625" style="993" customWidth="1"/>
    <col min="15632" max="15872" width="9.140625" style="993"/>
    <col min="15873" max="15873" width="4.7109375" style="993" customWidth="1"/>
    <col min="15874" max="15874" width="37.7109375" style="993" customWidth="1"/>
    <col min="15875" max="15875" width="9.7109375" style="993" customWidth="1"/>
    <col min="15876" max="15876" width="11.140625" style="993" customWidth="1"/>
    <col min="15877" max="15877" width="11.28515625" style="993" customWidth="1"/>
    <col min="15878" max="15878" width="11.7109375" style="993" customWidth="1"/>
    <col min="15879" max="15879" width="11" style="993" customWidth="1"/>
    <col min="15880" max="15881" width="12" style="993" customWidth="1"/>
    <col min="15882" max="15882" width="12.5703125" style="993" customWidth="1"/>
    <col min="15883" max="15883" width="10.5703125" style="993" customWidth="1"/>
    <col min="15884" max="15884" width="10.7109375" style="993" customWidth="1"/>
    <col min="15885" max="15885" width="11.140625" style="993" customWidth="1"/>
    <col min="15886" max="15886" width="12" style="993" customWidth="1"/>
    <col min="15887" max="15887" width="11.140625" style="993" customWidth="1"/>
    <col min="15888" max="16128" width="9.140625" style="993"/>
    <col min="16129" max="16129" width="4.7109375" style="993" customWidth="1"/>
    <col min="16130" max="16130" width="37.7109375" style="993" customWidth="1"/>
    <col min="16131" max="16131" width="9.7109375" style="993" customWidth="1"/>
    <col min="16132" max="16132" width="11.140625" style="993" customWidth="1"/>
    <col min="16133" max="16133" width="11.28515625" style="993" customWidth="1"/>
    <col min="16134" max="16134" width="11.7109375" style="993" customWidth="1"/>
    <col min="16135" max="16135" width="11" style="993" customWidth="1"/>
    <col min="16136" max="16137" width="12" style="993" customWidth="1"/>
    <col min="16138" max="16138" width="12.5703125" style="993" customWidth="1"/>
    <col min="16139" max="16139" width="10.5703125" style="993" customWidth="1"/>
    <col min="16140" max="16140" width="10.7109375" style="993" customWidth="1"/>
    <col min="16141" max="16141" width="11.140625" style="993" customWidth="1"/>
    <col min="16142" max="16142" width="12" style="993" customWidth="1"/>
    <col min="16143" max="16143" width="11.140625" style="993" customWidth="1"/>
    <col min="16144" max="16384" width="9.140625" style="993"/>
  </cols>
  <sheetData>
    <row r="1" spans="1:15">
      <c r="A1" s="2013" t="s">
        <v>720</v>
      </c>
      <c r="B1" s="2013"/>
      <c r="C1" s="2013"/>
      <c r="D1" s="2013"/>
      <c r="E1" s="2013"/>
      <c r="F1" s="2013"/>
      <c r="G1" s="2013"/>
      <c r="H1" s="2013"/>
      <c r="I1" s="2013"/>
      <c r="J1" s="2013"/>
      <c r="K1" s="2013"/>
      <c r="L1" s="2013"/>
      <c r="M1" s="2013"/>
      <c r="N1" s="2013"/>
      <c r="O1" s="2013"/>
    </row>
    <row r="2" spans="1:15" ht="16.5">
      <c r="B2" s="1066" t="s">
        <v>721</v>
      </c>
      <c r="O2" s="1067" t="e">
        <f>'[52]Airvalve-HDPE'!O2</f>
        <v>#REF!</v>
      </c>
    </row>
    <row r="3" spans="1:15" s="1069" customFormat="1" ht="33" customHeight="1">
      <c r="A3" s="2008" t="s">
        <v>722</v>
      </c>
      <c r="B3" s="1068" t="s">
        <v>723</v>
      </c>
      <c r="C3" s="2010" t="s">
        <v>724</v>
      </c>
      <c r="D3" s="2011"/>
      <c r="E3" s="2012"/>
      <c r="F3" s="1068" t="s">
        <v>725</v>
      </c>
      <c r="G3" s="1068" t="s">
        <v>725</v>
      </c>
      <c r="H3" s="2010" t="s">
        <v>727</v>
      </c>
      <c r="I3" s="2011"/>
      <c r="J3" s="2012"/>
      <c r="K3" s="2010" t="s">
        <v>728</v>
      </c>
      <c r="L3" s="2012"/>
      <c r="M3" s="2010" t="s">
        <v>729</v>
      </c>
      <c r="N3" s="2012"/>
      <c r="O3" s="1068" t="s">
        <v>730</v>
      </c>
    </row>
    <row r="4" spans="1:15" s="1069" customFormat="1" ht="30">
      <c r="A4" s="2009"/>
      <c r="B4" s="1068" t="s">
        <v>731</v>
      </c>
      <c r="C4" s="1070" t="s">
        <v>732</v>
      </c>
      <c r="D4" s="1070" t="s">
        <v>733</v>
      </c>
      <c r="E4" s="1070" t="s">
        <v>734</v>
      </c>
      <c r="F4" s="1070" t="s">
        <v>735</v>
      </c>
      <c r="G4" s="1070" t="s">
        <v>736</v>
      </c>
      <c r="H4" s="1070" t="s">
        <v>737</v>
      </c>
      <c r="I4" s="1070" t="s">
        <v>738</v>
      </c>
      <c r="J4" s="1070" t="s">
        <v>739</v>
      </c>
      <c r="K4" s="1070" t="s">
        <v>740</v>
      </c>
      <c r="L4" s="1070" t="s">
        <v>741</v>
      </c>
      <c r="M4" s="1070" t="s">
        <v>742</v>
      </c>
      <c r="N4" s="1070" t="s">
        <v>743</v>
      </c>
      <c r="O4" s="1070" t="s">
        <v>744</v>
      </c>
    </row>
    <row r="5" spans="1:15" s="1073" customFormat="1" ht="24">
      <c r="A5" s="1071"/>
      <c r="B5" s="1071" t="s">
        <v>745</v>
      </c>
      <c r="C5" s="1072" t="s">
        <v>746</v>
      </c>
      <c r="D5" s="1072" t="s">
        <v>747</v>
      </c>
      <c r="E5" s="1072" t="s">
        <v>746</v>
      </c>
      <c r="F5" s="1072" t="s">
        <v>748</v>
      </c>
      <c r="G5" s="1072" t="s">
        <v>749</v>
      </c>
      <c r="H5" s="1072" t="s">
        <v>748</v>
      </c>
      <c r="I5" s="1072" t="s">
        <v>748</v>
      </c>
      <c r="J5" s="1072" t="s">
        <v>748</v>
      </c>
      <c r="K5" s="1072" t="s">
        <v>748</v>
      </c>
      <c r="L5" s="1072" t="s">
        <v>748</v>
      </c>
      <c r="M5" s="1072" t="s">
        <v>750</v>
      </c>
      <c r="N5" s="1072" t="s">
        <v>750</v>
      </c>
      <c r="O5" s="1072" t="s">
        <v>750</v>
      </c>
    </row>
    <row r="6" spans="1:15" s="1073" customFormat="1" ht="13.5">
      <c r="A6" s="1074"/>
      <c r="B6" s="1075"/>
      <c r="C6" s="1076"/>
      <c r="D6" s="1076"/>
      <c r="E6" s="1076"/>
      <c r="F6" s="1076"/>
      <c r="G6" s="1076"/>
      <c r="H6" s="1076"/>
      <c r="I6" s="1076"/>
      <c r="J6" s="1076"/>
      <c r="K6" s="1076"/>
      <c r="L6" s="1076"/>
      <c r="M6" s="1076"/>
      <c r="N6" s="1076"/>
      <c r="O6" s="1077"/>
    </row>
    <row r="7" spans="1:15" s="1073" customFormat="1" ht="16.5">
      <c r="A7" s="1078"/>
      <c r="B7" s="1079" t="s">
        <v>751</v>
      </c>
      <c r="C7" s="1080"/>
      <c r="D7" s="1080"/>
      <c r="E7" s="1080"/>
      <c r="F7" s="1080"/>
      <c r="G7" s="1080"/>
      <c r="H7" s="1080"/>
      <c r="I7" s="1080"/>
      <c r="J7" s="1080"/>
      <c r="K7" s="1080"/>
      <c r="L7" s="1080"/>
      <c r="M7" s="1080"/>
      <c r="N7" s="1080"/>
      <c r="O7" s="1081"/>
    </row>
    <row r="8" spans="1:15" ht="137.25" customHeight="1">
      <c r="A8" s="1082">
        <v>1</v>
      </c>
      <c r="B8" s="1083" t="s">
        <v>752</v>
      </c>
      <c r="C8" s="1084">
        <v>9922</v>
      </c>
      <c r="D8" s="1084">
        <f>C8</f>
        <v>9922</v>
      </c>
      <c r="E8" s="1084">
        <f>D8</f>
        <v>9922</v>
      </c>
      <c r="F8" s="1084">
        <v>13088</v>
      </c>
      <c r="G8" s="1084">
        <v>13088</v>
      </c>
      <c r="H8" s="1084">
        <v>20607</v>
      </c>
      <c r="I8" s="1084">
        <f>H8</f>
        <v>20607</v>
      </c>
      <c r="J8" s="1084">
        <f>H8</f>
        <v>20607</v>
      </c>
      <c r="K8" s="1084">
        <v>34244</v>
      </c>
      <c r="L8" s="1084">
        <f>K8</f>
        <v>34244</v>
      </c>
      <c r="M8" s="1084">
        <v>47429</v>
      </c>
      <c r="N8" s="1084">
        <f>M8</f>
        <v>47429</v>
      </c>
      <c r="O8" s="1085">
        <v>71682</v>
      </c>
    </row>
    <row r="9" spans="1:15" ht="25.5">
      <c r="A9" s="1086"/>
      <c r="B9" s="991" t="s">
        <v>920</v>
      </c>
      <c r="C9" s="1087">
        <v>5042</v>
      </c>
      <c r="D9" s="1087">
        <f>C9</f>
        <v>5042</v>
      </c>
      <c r="E9" s="1087">
        <f>D9</f>
        <v>5042</v>
      </c>
      <c r="F9" s="1087">
        <v>6616</v>
      </c>
      <c r="G9" s="1087">
        <f>F9</f>
        <v>6616</v>
      </c>
      <c r="H9" s="1087">
        <v>9332</v>
      </c>
      <c r="I9" s="1087">
        <f>H9</f>
        <v>9332</v>
      </c>
      <c r="J9" s="1087">
        <f>I9</f>
        <v>9332</v>
      </c>
      <c r="K9" s="1087">
        <v>13234</v>
      </c>
      <c r="L9" s="1087">
        <f>K9</f>
        <v>13234</v>
      </c>
      <c r="M9" s="1087">
        <v>15754</v>
      </c>
      <c r="N9" s="1087">
        <f>M9</f>
        <v>15754</v>
      </c>
      <c r="O9" s="1087">
        <v>25208</v>
      </c>
    </row>
    <row r="10" spans="1:15" ht="24" customHeight="1">
      <c r="A10" s="1086">
        <v>2</v>
      </c>
      <c r="B10" s="1088" t="s">
        <v>753</v>
      </c>
      <c r="C10" s="1089">
        <f>SUM(C8:C9)*5/100</f>
        <v>748.2</v>
      </c>
      <c r="D10" s="1089">
        <f t="shared" ref="D10:O10" si="0">SUM(D8:D9)*5/100</f>
        <v>748.2</v>
      </c>
      <c r="E10" s="1089">
        <f t="shared" si="0"/>
        <v>748.2</v>
      </c>
      <c r="F10" s="1089">
        <f t="shared" si="0"/>
        <v>985.2</v>
      </c>
      <c r="G10" s="1089">
        <f t="shared" si="0"/>
        <v>985.2</v>
      </c>
      <c r="H10" s="1089">
        <f t="shared" si="0"/>
        <v>1496.95</v>
      </c>
      <c r="I10" s="1089">
        <f t="shared" si="0"/>
        <v>1496.95</v>
      </c>
      <c r="J10" s="1089">
        <f t="shared" si="0"/>
        <v>1496.95</v>
      </c>
      <c r="K10" s="1089">
        <f t="shared" si="0"/>
        <v>2373.9</v>
      </c>
      <c r="L10" s="1089">
        <f t="shared" si="0"/>
        <v>2373.9</v>
      </c>
      <c r="M10" s="1089">
        <f t="shared" si="0"/>
        <v>3159.15</v>
      </c>
      <c r="N10" s="1089">
        <f t="shared" si="0"/>
        <v>3159.15</v>
      </c>
      <c r="O10" s="1089">
        <f t="shared" si="0"/>
        <v>4844.5</v>
      </c>
    </row>
    <row r="11" spans="1:15" ht="24.95" customHeight="1">
      <c r="A11" s="1082">
        <v>3</v>
      </c>
      <c r="B11" s="1090" t="s">
        <v>754</v>
      </c>
      <c r="C11" s="1087" t="e">
        <f>'[52]dbl-airvalve-PVC'!C12</f>
        <v>#REF!</v>
      </c>
      <c r="D11" s="1087" t="e">
        <f>'[52]dbl-airvalve-PVC'!D12</f>
        <v>#REF!</v>
      </c>
      <c r="E11" s="1087" t="e">
        <f>'[52]dbl-airvalve-PVC'!E12</f>
        <v>#REF!</v>
      </c>
      <c r="F11" s="1087" t="e">
        <f>'[52]dbl-airvalve-PVC'!F12</f>
        <v>#REF!</v>
      </c>
      <c r="G11" s="1087" t="e">
        <f>'[52]dbl-airvalve-PVC'!G12</f>
        <v>#REF!</v>
      </c>
      <c r="H11" s="1087" t="e">
        <f>'[52]dbl-airvalve-PVC'!H12</f>
        <v>#REF!</v>
      </c>
      <c r="I11" s="1087" t="e">
        <f>'[52]dbl-airvalve-PVC'!I12</f>
        <v>#REF!</v>
      </c>
      <c r="J11" s="1087" t="e">
        <f>'[52]dbl-airvalve-PVC'!J12</f>
        <v>#REF!</v>
      </c>
      <c r="K11" s="1087" t="e">
        <f>'[52]dbl-airvalve-PVC'!K12</f>
        <v>#REF!</v>
      </c>
      <c r="L11" s="1087" t="e">
        <f>'[52]dbl-airvalve-PVC'!L12</f>
        <v>#REF!</v>
      </c>
      <c r="M11" s="1087" t="e">
        <f>'[52]dbl-airvalve-PVC'!M12</f>
        <v>#REF!</v>
      </c>
      <c r="N11" s="1087" t="e">
        <f>'[52]dbl-airvalve-PVC'!N12</f>
        <v>#REF!</v>
      </c>
      <c r="O11" s="1087" t="e">
        <f>'[52]dbl-airvalve-PVC'!O12</f>
        <v>#REF!</v>
      </c>
    </row>
    <row r="12" spans="1:15" ht="24.95" customHeight="1">
      <c r="A12" s="1086">
        <v>4</v>
      </c>
      <c r="B12" s="1091" t="s">
        <v>755</v>
      </c>
      <c r="C12" s="1092" t="e">
        <f>'[52]dbl-airvalve-PVC'!C14</f>
        <v>#REF!</v>
      </c>
      <c r="D12" s="1092" t="e">
        <f>'[52]dbl-airvalve-PVC'!D14</f>
        <v>#REF!</v>
      </c>
      <c r="E12" s="1092" t="e">
        <f>'[52]dbl-airvalve-PVC'!E14</f>
        <v>#REF!</v>
      </c>
      <c r="F12" s="1092" t="e">
        <f>'[52]dbl-airvalve-PVC'!F14</f>
        <v>#REF!</v>
      </c>
      <c r="G12" s="1092" t="e">
        <f>'[52]dbl-airvalve-PVC'!G14</f>
        <v>#REF!</v>
      </c>
      <c r="H12" s="1092" t="e">
        <f>'[52]dbl-airvalve-PVC'!H14</f>
        <v>#REF!</v>
      </c>
      <c r="I12" s="1092" t="e">
        <f>'[52]dbl-airvalve-PVC'!I14</f>
        <v>#REF!</v>
      </c>
      <c r="J12" s="1092" t="e">
        <f>'[52]dbl-airvalve-PVC'!J14</f>
        <v>#REF!</v>
      </c>
      <c r="K12" s="1092" t="e">
        <f>'[52]dbl-airvalve-PVC'!K14</f>
        <v>#REF!</v>
      </c>
      <c r="L12" s="1092" t="e">
        <f>'[52]dbl-airvalve-PVC'!L14</f>
        <v>#REF!</v>
      </c>
      <c r="M12" s="1092" t="e">
        <f>'[52]dbl-airvalve-PVC'!M14</f>
        <v>#REF!</v>
      </c>
      <c r="N12" s="1092" t="e">
        <f>'[52]dbl-airvalve-PVC'!N14</f>
        <v>#REF!</v>
      </c>
      <c r="O12" s="1092" t="e">
        <f>'[52]dbl-airvalve-PVC'!O14</f>
        <v>#REF!</v>
      </c>
    </row>
    <row r="13" spans="1:15" s="1001" customFormat="1" ht="24.95" customHeight="1">
      <c r="A13" s="1082">
        <v>5</v>
      </c>
      <c r="B13" s="1093" t="s">
        <v>756</v>
      </c>
      <c r="C13" s="1094" t="e">
        <f>'[52]dbl-airvalve-PVC'!C15</f>
        <v>#REF!</v>
      </c>
      <c r="D13" s="1094" t="e">
        <f>'[52]dbl-airvalve-PVC'!D15</f>
        <v>#REF!</v>
      </c>
      <c r="E13" s="1094" t="e">
        <f>'[52]dbl-airvalve-PVC'!E15</f>
        <v>#REF!</v>
      </c>
      <c r="F13" s="1094" t="e">
        <f>'[52]dbl-airvalve-PVC'!F15</f>
        <v>#REF!</v>
      </c>
      <c r="G13" s="1094" t="e">
        <f>'[52]dbl-airvalve-PVC'!G15</f>
        <v>#REF!</v>
      </c>
      <c r="H13" s="1094" t="e">
        <f>'[52]dbl-airvalve-PVC'!H15</f>
        <v>#REF!</v>
      </c>
      <c r="I13" s="1094" t="e">
        <f>'[52]dbl-airvalve-PVC'!I15</f>
        <v>#REF!</v>
      </c>
      <c r="J13" s="1094" t="e">
        <f>'[52]dbl-airvalve-PVC'!J15</f>
        <v>#REF!</v>
      </c>
      <c r="K13" s="1094" t="e">
        <f>'[52]dbl-airvalve-PVC'!K15</f>
        <v>#REF!</v>
      </c>
      <c r="L13" s="1094" t="e">
        <f>'[52]dbl-airvalve-PVC'!L15</f>
        <v>#REF!</v>
      </c>
      <c r="M13" s="1094" t="e">
        <f>'[52]dbl-airvalve-PVC'!M15</f>
        <v>#REF!</v>
      </c>
      <c r="N13" s="1094" t="e">
        <f>'[52]dbl-airvalve-PVC'!N15</f>
        <v>#REF!</v>
      </c>
      <c r="O13" s="1094" t="e">
        <f>'[52]dbl-airvalve-PVC'!O15</f>
        <v>#REF!</v>
      </c>
    </row>
    <row r="14" spans="1:15" ht="51" customHeight="1">
      <c r="A14" s="1086">
        <v>6</v>
      </c>
      <c r="B14" s="1095" t="s">
        <v>921</v>
      </c>
      <c r="C14" s="1096" t="e">
        <f>[52]DFjoints!L28*5</f>
        <v>#REF!</v>
      </c>
      <c r="D14" s="1096" t="e">
        <f t="shared" ref="D14:E17" si="1">C14</f>
        <v>#REF!</v>
      </c>
      <c r="E14" s="1096" t="e">
        <f t="shared" si="1"/>
        <v>#REF!</v>
      </c>
      <c r="F14" s="1096" t="e">
        <f>[52]DFjoints!L27*5</f>
        <v>#REF!</v>
      </c>
      <c r="G14" s="1096" t="e">
        <f>[52]DFjoints!L27*5</f>
        <v>#REF!</v>
      </c>
      <c r="H14" s="1096" t="e">
        <f>[52]DFjoints!L23*5</f>
        <v>#REF!</v>
      </c>
      <c r="I14" s="1096" t="e">
        <f t="shared" ref="I14:J18" si="2">H14</f>
        <v>#REF!</v>
      </c>
      <c r="J14" s="1096" t="e">
        <f t="shared" si="2"/>
        <v>#REF!</v>
      </c>
      <c r="K14" s="1096" t="e">
        <f>[52]DFjoints!L22*5</f>
        <v>#REF!</v>
      </c>
      <c r="L14" s="1096" t="e">
        <f>K14</f>
        <v>#REF!</v>
      </c>
      <c r="M14" s="1096" t="e">
        <f>[52]DFjoints!L21*5</f>
        <v>#REF!</v>
      </c>
      <c r="N14" s="1096" t="e">
        <f>M14</f>
        <v>#REF!</v>
      </c>
      <c r="O14" s="1096" t="e">
        <f>[52]DFjoints!L18*5</f>
        <v>#REF!</v>
      </c>
    </row>
    <row r="15" spans="1:15" ht="33.75" hidden="1" customHeight="1">
      <c r="A15" s="1082">
        <v>7</v>
      </c>
      <c r="B15" s="1097" t="s">
        <v>757</v>
      </c>
      <c r="C15" s="1087" t="e">
        <f>2*[52]DFjoints!L28*0</f>
        <v>#REF!</v>
      </c>
      <c r="D15" s="1087" t="e">
        <f>C15</f>
        <v>#REF!</v>
      </c>
      <c r="E15" s="1087" t="e">
        <f>D15</f>
        <v>#REF!</v>
      </c>
      <c r="F15" s="1087" t="e">
        <f>2*[52]DFjoints!L27*0</f>
        <v>#REF!</v>
      </c>
      <c r="G15" s="1087" t="e">
        <f>2*[52]DFjoints!L24*0</f>
        <v>#REF!</v>
      </c>
      <c r="H15" s="1087" t="e">
        <f>2*[52]DFjoints!L23*0</f>
        <v>#REF!</v>
      </c>
      <c r="I15" s="1087" t="e">
        <f>H15</f>
        <v>#REF!</v>
      </c>
      <c r="J15" s="1087" t="e">
        <f>I15</f>
        <v>#REF!</v>
      </c>
      <c r="K15" s="1087" t="e">
        <f>2*[52]DFjoints!L22*0</f>
        <v>#REF!</v>
      </c>
      <c r="L15" s="1087" t="e">
        <f>K15</f>
        <v>#REF!</v>
      </c>
      <c r="M15" s="1087" t="e">
        <f>2*[52]DFjoints!L21*0</f>
        <v>#REF!</v>
      </c>
      <c r="N15" s="1087" t="e">
        <f>M15</f>
        <v>#REF!</v>
      </c>
      <c r="O15" s="1087" t="e">
        <f>2*[52]DFjoints!L18*0</f>
        <v>#REF!</v>
      </c>
    </row>
    <row r="16" spans="1:15" s="1005" customFormat="1" ht="29.25" customHeight="1">
      <c r="A16" s="1082">
        <v>8</v>
      </c>
      <c r="B16" s="1098" t="s">
        <v>758</v>
      </c>
      <c r="C16" s="1099" t="e">
        <f>2*0.6*[52]DFjoints!O30</f>
        <v>#REF!</v>
      </c>
      <c r="D16" s="1099" t="e">
        <f>2*0.6*[52]DFjoints!O29</f>
        <v>#REF!</v>
      </c>
      <c r="E16" s="1099" t="e">
        <f>2*0.6*[52]DFjoints!O28</f>
        <v>#REF!</v>
      </c>
      <c r="F16" s="1100" t="e">
        <f>2*0.6*[52]DFjoints!O27</f>
        <v>#REF!</v>
      </c>
      <c r="G16" s="1100" t="e">
        <f>2*0.6*[52]DFjoints!O24</f>
        <v>#REF!</v>
      </c>
      <c r="H16" s="1100" t="e">
        <f>2*0.6*[52]DFjoints!O23</f>
        <v>#REF!</v>
      </c>
      <c r="I16" s="1100" t="e">
        <f>H16</f>
        <v>#REF!</v>
      </c>
      <c r="J16" s="1100" t="e">
        <f>I16</f>
        <v>#REF!</v>
      </c>
      <c r="K16" s="1100" t="e">
        <f>2*0.6*[52]DFjoints!O22</f>
        <v>#REF!</v>
      </c>
      <c r="L16" s="1099" t="e">
        <f>K16</f>
        <v>#REF!</v>
      </c>
      <c r="M16" s="1100" t="e">
        <f>2*0.6*[52]DFjoints!O21</f>
        <v>#REF!</v>
      </c>
      <c r="N16" s="1099" t="e">
        <f>M16</f>
        <v>#REF!</v>
      </c>
      <c r="O16" s="1100" t="e">
        <f>2*0.6*[52]DFjoints!O18</f>
        <v>#REF!</v>
      </c>
    </row>
    <row r="17" spans="1:15" ht="29.25" customHeight="1">
      <c r="A17" s="1082">
        <v>9</v>
      </c>
      <c r="B17" s="1101" t="s">
        <v>759</v>
      </c>
      <c r="C17" s="1102">
        <f>'[124]PH-Data'!$G$2288</f>
        <v>0</v>
      </c>
      <c r="D17" s="1102">
        <f t="shared" si="1"/>
        <v>0</v>
      </c>
      <c r="E17" s="1102">
        <f t="shared" si="1"/>
        <v>0</v>
      </c>
      <c r="F17" s="1102">
        <f>'[124]PH-Data'!$G$2293</f>
        <v>0</v>
      </c>
      <c r="G17" s="1102">
        <f>'[124]PH-Data'!$G$2298</f>
        <v>0</v>
      </c>
      <c r="H17" s="1102">
        <f>'[124]PH-Data'!$G$2303</f>
        <v>0</v>
      </c>
      <c r="I17" s="1102">
        <f t="shared" si="2"/>
        <v>0</v>
      </c>
      <c r="J17" s="1102">
        <f t="shared" si="2"/>
        <v>0</v>
      </c>
      <c r="K17" s="1102">
        <f>'[124]PH-Data'!$G$2308</f>
        <v>0</v>
      </c>
      <c r="L17" s="1102">
        <f>K17</f>
        <v>0</v>
      </c>
      <c r="M17" s="1102">
        <f>'[124]PH-Data'!$G$2312</f>
        <v>0</v>
      </c>
      <c r="N17" s="1102">
        <f>M17</f>
        <v>0</v>
      </c>
      <c r="O17" s="1102">
        <f>'[124]PH-Data'!$G$2317</f>
        <v>0</v>
      </c>
    </row>
    <row r="18" spans="1:15">
      <c r="A18" s="1082">
        <v>11</v>
      </c>
      <c r="B18" s="1103" t="s">
        <v>760</v>
      </c>
      <c r="C18" s="1104" t="e">
        <f>'[52]VC rate'!G10</f>
        <v>#REF!</v>
      </c>
      <c r="D18" s="1104" t="e">
        <f>C18</f>
        <v>#REF!</v>
      </c>
      <c r="E18" s="1104" t="e">
        <f>D18</f>
        <v>#REF!</v>
      </c>
      <c r="F18" s="1104" t="e">
        <f>'[52]VC rate'!G11</f>
        <v>#REF!</v>
      </c>
      <c r="G18" s="1104" t="e">
        <f>F18</f>
        <v>#REF!</v>
      </c>
      <c r="H18" s="1104" t="e">
        <f>G18</f>
        <v>#REF!</v>
      </c>
      <c r="I18" s="1104" t="e">
        <f>H18</f>
        <v>#REF!</v>
      </c>
      <c r="J18" s="1104" t="e">
        <f t="shared" si="2"/>
        <v>#REF!</v>
      </c>
      <c r="K18" s="1104" t="e">
        <f>J18</f>
        <v>#REF!</v>
      </c>
      <c r="L18" s="1104" t="e">
        <f>K18</f>
        <v>#REF!</v>
      </c>
      <c r="M18" s="1104" t="e">
        <f>'[52]VC rate'!G12</f>
        <v>#REF!</v>
      </c>
      <c r="N18" s="1104" t="e">
        <f>M18</f>
        <v>#REF!</v>
      </c>
      <c r="O18" s="1104" t="e">
        <f>N18</f>
        <v>#REF!</v>
      </c>
    </row>
    <row r="19" spans="1:15" ht="20.25" customHeight="1">
      <c r="A19" s="1105">
        <v>12</v>
      </c>
      <c r="B19" s="1106" t="s">
        <v>761</v>
      </c>
      <c r="C19" s="1107" t="e">
        <f t="shared" ref="C19:O19" si="3">SUM(C8:C17)*13.615%</f>
        <v>#REF!</v>
      </c>
      <c r="D19" s="1107" t="e">
        <f t="shared" si="3"/>
        <v>#REF!</v>
      </c>
      <c r="E19" s="1107" t="e">
        <f t="shared" si="3"/>
        <v>#REF!</v>
      </c>
      <c r="F19" s="1107" t="e">
        <f t="shared" si="3"/>
        <v>#REF!</v>
      </c>
      <c r="G19" s="1107" t="e">
        <f t="shared" si="3"/>
        <v>#REF!</v>
      </c>
      <c r="H19" s="1107" t="e">
        <f t="shared" si="3"/>
        <v>#REF!</v>
      </c>
      <c r="I19" s="1107" t="e">
        <f t="shared" si="3"/>
        <v>#REF!</v>
      </c>
      <c r="J19" s="1107" t="e">
        <f t="shared" si="3"/>
        <v>#REF!</v>
      </c>
      <c r="K19" s="1107" t="e">
        <f t="shared" si="3"/>
        <v>#REF!</v>
      </c>
      <c r="L19" s="1107" t="e">
        <f t="shared" si="3"/>
        <v>#REF!</v>
      </c>
      <c r="M19" s="1107" t="e">
        <f t="shared" si="3"/>
        <v>#REF!</v>
      </c>
      <c r="N19" s="1107" t="e">
        <f t="shared" si="3"/>
        <v>#REF!</v>
      </c>
      <c r="O19" s="1107" t="e">
        <f t="shared" si="3"/>
        <v>#REF!</v>
      </c>
    </row>
    <row r="20" spans="1:15" ht="15.75" thickBot="1">
      <c r="A20" s="1108"/>
      <c r="B20" s="1109" t="s">
        <v>762</v>
      </c>
      <c r="C20" s="1110" t="e">
        <f>SUM(C8:C19)</f>
        <v>#REF!</v>
      </c>
      <c r="D20" s="1110" t="e">
        <f t="shared" ref="D20:O20" si="4">SUM(D8:D19)</f>
        <v>#REF!</v>
      </c>
      <c r="E20" s="1110" t="e">
        <f t="shared" si="4"/>
        <v>#REF!</v>
      </c>
      <c r="F20" s="1110" t="e">
        <f t="shared" si="4"/>
        <v>#REF!</v>
      </c>
      <c r="G20" s="1110" t="e">
        <f t="shared" si="4"/>
        <v>#REF!</v>
      </c>
      <c r="H20" s="1110" t="e">
        <f t="shared" si="4"/>
        <v>#REF!</v>
      </c>
      <c r="I20" s="1110" t="e">
        <f t="shared" si="4"/>
        <v>#REF!</v>
      </c>
      <c r="J20" s="1110" t="e">
        <f t="shared" si="4"/>
        <v>#REF!</v>
      </c>
      <c r="K20" s="1110" t="e">
        <f t="shared" si="4"/>
        <v>#REF!</v>
      </c>
      <c r="L20" s="1110" t="e">
        <f t="shared" si="4"/>
        <v>#REF!</v>
      </c>
      <c r="M20" s="1110" t="e">
        <f t="shared" si="4"/>
        <v>#REF!</v>
      </c>
      <c r="N20" s="1110" t="e">
        <f t="shared" si="4"/>
        <v>#REF!</v>
      </c>
      <c r="O20" s="1110" t="e">
        <f t="shared" si="4"/>
        <v>#REF!</v>
      </c>
    </row>
    <row r="22" spans="1:15" ht="16.5" hidden="1">
      <c r="B22" s="1066" t="s">
        <v>763</v>
      </c>
    </row>
    <row r="23" spans="1:15" s="1069" customFormat="1" ht="33" hidden="1" customHeight="1">
      <c r="A23" s="2008" t="s">
        <v>722</v>
      </c>
      <c r="B23" s="1068" t="s">
        <v>723</v>
      </c>
      <c r="C23" s="2010" t="s">
        <v>724</v>
      </c>
      <c r="D23" s="2011"/>
      <c r="E23" s="2012"/>
      <c r="F23" s="1068" t="s">
        <v>725</v>
      </c>
      <c r="G23" s="1068" t="s">
        <v>726</v>
      </c>
      <c r="H23" s="2010" t="s">
        <v>727</v>
      </c>
      <c r="I23" s="2011"/>
      <c r="J23" s="2012"/>
      <c r="K23" s="2010" t="s">
        <v>728</v>
      </c>
      <c r="L23" s="2012"/>
      <c r="M23" s="2010" t="s">
        <v>729</v>
      </c>
      <c r="N23" s="2012"/>
      <c r="O23" s="1068" t="s">
        <v>730</v>
      </c>
    </row>
    <row r="24" spans="1:15" s="1069" customFormat="1" ht="30" hidden="1">
      <c r="A24" s="2009"/>
      <c r="B24" s="1068" t="s">
        <v>731</v>
      </c>
      <c r="C24" s="1070" t="s">
        <v>732</v>
      </c>
      <c r="D24" s="1070" t="s">
        <v>733</v>
      </c>
      <c r="E24" s="1070" t="s">
        <v>734</v>
      </c>
      <c r="F24" s="1070" t="s">
        <v>735</v>
      </c>
      <c r="G24" s="1070" t="s">
        <v>736</v>
      </c>
      <c r="H24" s="1070" t="s">
        <v>737</v>
      </c>
      <c r="I24" s="1070" t="s">
        <v>738</v>
      </c>
      <c r="J24" s="1070" t="s">
        <v>739</v>
      </c>
      <c r="K24" s="1070" t="s">
        <v>740</v>
      </c>
      <c r="L24" s="1070" t="s">
        <v>741</v>
      </c>
      <c r="M24" s="1070" t="s">
        <v>742</v>
      </c>
      <c r="N24" s="1070" t="s">
        <v>743</v>
      </c>
      <c r="O24" s="1070" t="s">
        <v>744</v>
      </c>
    </row>
    <row r="25" spans="1:15" s="1073" customFormat="1" ht="27" hidden="1">
      <c r="A25" s="1071"/>
      <c r="B25" s="1071" t="s">
        <v>745</v>
      </c>
      <c r="C25" s="1111" t="s">
        <v>747</v>
      </c>
      <c r="D25" s="1111" t="s">
        <v>747</v>
      </c>
      <c r="E25" s="1111" t="s">
        <v>747</v>
      </c>
      <c r="F25" s="1111" t="s">
        <v>749</v>
      </c>
      <c r="G25" s="1111" t="s">
        <v>749</v>
      </c>
      <c r="H25" s="1111" t="s">
        <v>749</v>
      </c>
      <c r="I25" s="1111" t="s">
        <v>749</v>
      </c>
      <c r="J25" s="1111" t="s">
        <v>749</v>
      </c>
      <c r="K25" s="1111" t="s">
        <v>749</v>
      </c>
      <c r="L25" s="1111" t="s">
        <v>749</v>
      </c>
      <c r="M25" s="1111" t="s">
        <v>764</v>
      </c>
      <c r="N25" s="1111" t="s">
        <v>764</v>
      </c>
      <c r="O25" s="1111" t="s">
        <v>764</v>
      </c>
    </row>
    <row r="26" spans="1:15" s="1073" customFormat="1" ht="13.5" hidden="1">
      <c r="A26" s="1074"/>
      <c r="B26" s="1075"/>
      <c r="C26" s="1076"/>
      <c r="D26" s="1076"/>
      <c r="E26" s="1076"/>
      <c r="F26" s="1076"/>
      <c r="G26" s="1076"/>
      <c r="H26" s="1076"/>
      <c r="I26" s="1076"/>
      <c r="J26" s="1076"/>
      <c r="K26" s="1076"/>
      <c r="L26" s="1076"/>
      <c r="M26" s="1076"/>
      <c r="N26" s="1076"/>
      <c r="O26" s="1077"/>
    </row>
    <row r="27" spans="1:15" s="1073" customFormat="1" ht="16.5" hidden="1">
      <c r="A27" s="1078"/>
      <c r="B27" s="1079" t="s">
        <v>751</v>
      </c>
      <c r="C27" s="1080"/>
      <c r="D27" s="1080"/>
      <c r="E27" s="1080"/>
      <c r="F27" s="1080"/>
      <c r="G27" s="1080"/>
      <c r="H27" s="1080"/>
      <c r="I27" s="1080"/>
      <c r="J27" s="1080"/>
      <c r="K27" s="1080"/>
      <c r="L27" s="1080"/>
      <c r="M27" s="1080"/>
      <c r="N27" s="1080"/>
      <c r="O27" s="1081"/>
    </row>
    <row r="28" spans="1:15" ht="24.95" hidden="1" customHeight="1">
      <c r="A28" s="1082">
        <v>1</v>
      </c>
      <c r="B28" s="1112" t="s">
        <v>765</v>
      </c>
      <c r="C28" s="1113">
        <v>3135</v>
      </c>
      <c r="D28" s="1113">
        <f>C28</f>
        <v>3135</v>
      </c>
      <c r="E28" s="1113">
        <f>D28</f>
        <v>3135</v>
      </c>
      <c r="F28" s="1113">
        <v>4389</v>
      </c>
      <c r="G28" s="1113">
        <v>5472</v>
      </c>
      <c r="H28" s="1113">
        <v>6612</v>
      </c>
      <c r="I28" s="1113">
        <f>H28</f>
        <v>6612</v>
      </c>
      <c r="J28" s="1113">
        <f>H28</f>
        <v>6612</v>
      </c>
      <c r="K28" s="1113">
        <v>11400</v>
      </c>
      <c r="L28" s="1113">
        <f>K28</f>
        <v>11400</v>
      </c>
      <c r="M28" s="1113">
        <v>18050</v>
      </c>
      <c r="N28" s="1113">
        <f>M28</f>
        <v>18050</v>
      </c>
      <c r="O28" s="1114">
        <v>23750</v>
      </c>
    </row>
    <row r="29" spans="1:15" ht="45" hidden="1">
      <c r="A29" s="1086">
        <v>2</v>
      </c>
      <c r="B29" s="1083" t="s">
        <v>766</v>
      </c>
      <c r="C29" s="1089">
        <f t="shared" ref="C29:O29" si="5">C28*10/100</f>
        <v>313.5</v>
      </c>
      <c r="D29" s="1089">
        <f t="shared" si="5"/>
        <v>313.5</v>
      </c>
      <c r="E29" s="1089">
        <f t="shared" si="5"/>
        <v>313.5</v>
      </c>
      <c r="F29" s="1089">
        <f t="shared" si="5"/>
        <v>438.9</v>
      </c>
      <c r="G29" s="1089">
        <f t="shared" si="5"/>
        <v>547.20000000000005</v>
      </c>
      <c r="H29" s="1089">
        <f t="shared" si="5"/>
        <v>661.2</v>
      </c>
      <c r="I29" s="1089">
        <f t="shared" si="5"/>
        <v>661.2</v>
      </c>
      <c r="J29" s="1089">
        <f t="shared" si="5"/>
        <v>661.2</v>
      </c>
      <c r="K29" s="1089">
        <f t="shared" si="5"/>
        <v>1140</v>
      </c>
      <c r="L29" s="1089">
        <f t="shared" si="5"/>
        <v>1140</v>
      </c>
      <c r="M29" s="1089">
        <f t="shared" si="5"/>
        <v>1805</v>
      </c>
      <c r="N29" s="1089">
        <f t="shared" si="5"/>
        <v>1805</v>
      </c>
      <c r="O29" s="1115">
        <f t="shared" si="5"/>
        <v>2375</v>
      </c>
    </row>
    <row r="30" spans="1:15" ht="24.95" hidden="1" customHeight="1">
      <c r="A30" s="1082">
        <v>3</v>
      </c>
      <c r="B30" s="1090" t="s">
        <v>767</v>
      </c>
      <c r="C30" s="1089">
        <f>641.06*2</f>
        <v>1282.1199999999999</v>
      </c>
      <c r="D30" s="1089">
        <f>C30</f>
        <v>1282.1199999999999</v>
      </c>
      <c r="E30" s="1089">
        <f>D30</f>
        <v>1282.1199999999999</v>
      </c>
      <c r="F30" s="1089">
        <f>786.03*2</f>
        <v>1572.06</v>
      </c>
      <c r="G30" s="1089">
        <f>1012.8*2</f>
        <v>2025.6</v>
      </c>
      <c r="H30" s="1089">
        <f>1275.47*2</f>
        <v>2550.94</v>
      </c>
      <c r="I30" s="1089">
        <f>H30</f>
        <v>2550.94</v>
      </c>
      <c r="J30" s="1089">
        <f>I30</f>
        <v>2550.94</v>
      </c>
      <c r="K30" s="1089">
        <f>1817.45*2</f>
        <v>3634.9</v>
      </c>
      <c r="L30" s="1089">
        <f>K30</f>
        <v>3634.9</v>
      </c>
      <c r="M30" s="1089">
        <f>2429.91*2</f>
        <v>4859.82</v>
      </c>
      <c r="N30" s="1089">
        <f>M30</f>
        <v>4859.82</v>
      </c>
      <c r="O30" s="1115">
        <f>3100.9*2</f>
        <v>6201.8</v>
      </c>
    </row>
    <row r="31" spans="1:15" ht="24.95" hidden="1" customHeight="1">
      <c r="A31" s="1082">
        <v>4</v>
      </c>
      <c r="B31" s="1091" t="s">
        <v>755</v>
      </c>
      <c r="C31" s="1089">
        <v>50</v>
      </c>
      <c r="D31" s="1089">
        <v>70</v>
      </c>
      <c r="E31" s="1089">
        <v>90</v>
      </c>
      <c r="F31" s="1089">
        <v>100</v>
      </c>
      <c r="G31" s="1089">
        <v>142</v>
      </c>
      <c r="H31" s="1089">
        <v>165</v>
      </c>
      <c r="I31" s="1089">
        <v>188</v>
      </c>
      <c r="J31" s="1089">
        <v>220</v>
      </c>
      <c r="K31" s="1089">
        <v>260</v>
      </c>
      <c r="L31" s="1089">
        <v>280</v>
      </c>
      <c r="M31" s="1089">
        <v>340</v>
      </c>
      <c r="N31" s="1089">
        <v>380</v>
      </c>
      <c r="O31" s="1115">
        <v>420</v>
      </c>
    </row>
    <row r="32" spans="1:15" ht="24.95" hidden="1" customHeight="1">
      <c r="A32" s="1082">
        <v>5</v>
      </c>
      <c r="B32" s="1090" t="s">
        <v>768</v>
      </c>
      <c r="C32" s="1089">
        <v>1082</v>
      </c>
      <c r="D32" s="1089">
        <v>1082</v>
      </c>
      <c r="E32" s="1089">
        <v>1082</v>
      </c>
      <c r="F32" s="1089">
        <v>1332</v>
      </c>
      <c r="G32" s="1089">
        <v>1720</v>
      </c>
      <c r="H32" s="1089">
        <v>2130</v>
      </c>
      <c r="I32" s="1089">
        <v>2130</v>
      </c>
      <c r="J32" s="1089">
        <v>2130</v>
      </c>
      <c r="K32" s="1089">
        <v>3532</v>
      </c>
      <c r="L32" s="1089">
        <v>3532</v>
      </c>
      <c r="M32" s="1089">
        <v>4995</v>
      </c>
      <c r="N32" s="1089">
        <v>4995</v>
      </c>
      <c r="O32" s="1115">
        <v>6348</v>
      </c>
    </row>
    <row r="33" spans="1:15" ht="24.95" hidden="1" customHeight="1">
      <c r="A33" s="1082">
        <v>6</v>
      </c>
      <c r="B33" s="1090" t="s">
        <v>756</v>
      </c>
      <c r="C33" s="1089">
        <v>360</v>
      </c>
      <c r="D33" s="1089">
        <v>360</v>
      </c>
      <c r="E33" s="1089">
        <v>360</v>
      </c>
      <c r="F33" s="1089">
        <v>440</v>
      </c>
      <c r="G33" s="1089">
        <v>560</v>
      </c>
      <c r="H33" s="1089">
        <v>560</v>
      </c>
      <c r="I33" s="1089">
        <v>640</v>
      </c>
      <c r="J33" s="1089">
        <v>720</v>
      </c>
      <c r="K33" s="1089">
        <v>780</v>
      </c>
      <c r="L33" s="1089">
        <v>825</v>
      </c>
      <c r="M33" s="1089">
        <v>840</v>
      </c>
      <c r="N33" s="1089">
        <v>860</v>
      </c>
      <c r="O33" s="1115">
        <v>860</v>
      </c>
    </row>
    <row r="34" spans="1:15" ht="45" hidden="1">
      <c r="A34" s="1082">
        <v>7</v>
      </c>
      <c r="B34" s="1116" t="s">
        <v>769</v>
      </c>
      <c r="C34" s="1089">
        <f>73.58*5</f>
        <v>367.9</v>
      </c>
      <c r="D34" s="1089">
        <f>C34</f>
        <v>367.9</v>
      </c>
      <c r="E34" s="1089">
        <f>D34</f>
        <v>367.9</v>
      </c>
      <c r="F34" s="1089">
        <f>132.18*5</f>
        <v>660.90000000000009</v>
      </c>
      <c r="G34" s="1089">
        <f>138.25*5</f>
        <v>691.25</v>
      </c>
      <c r="H34" s="1089">
        <f>182.47*5</f>
        <v>912.35</v>
      </c>
      <c r="I34" s="1089">
        <f>H34</f>
        <v>912.35</v>
      </c>
      <c r="J34" s="1089">
        <f>I34</f>
        <v>912.35</v>
      </c>
      <c r="K34" s="1089">
        <f>193.94</f>
        <v>193.94</v>
      </c>
      <c r="L34" s="1089">
        <f>K34</f>
        <v>193.94</v>
      </c>
      <c r="M34" s="1089">
        <f>283.82*5</f>
        <v>1419.1</v>
      </c>
      <c r="N34" s="1089">
        <f>M34</f>
        <v>1419.1</v>
      </c>
      <c r="O34" s="1115">
        <f>301.04*5</f>
        <v>1505.2</v>
      </c>
    </row>
    <row r="35" spans="1:15" ht="15.75" hidden="1" thickBot="1">
      <c r="A35" s="1082"/>
      <c r="B35" s="1109" t="s">
        <v>770</v>
      </c>
      <c r="C35" s="1110">
        <f t="shared" ref="C35:O35" si="6">ROUND((SUM(C28:C34)),0)</f>
        <v>6591</v>
      </c>
      <c r="D35" s="1110">
        <f t="shared" si="6"/>
        <v>6611</v>
      </c>
      <c r="E35" s="1110">
        <f t="shared" si="6"/>
        <v>6631</v>
      </c>
      <c r="F35" s="1110">
        <f t="shared" si="6"/>
        <v>8933</v>
      </c>
      <c r="G35" s="1110">
        <f t="shared" si="6"/>
        <v>11158</v>
      </c>
      <c r="H35" s="1110">
        <f t="shared" si="6"/>
        <v>13591</v>
      </c>
      <c r="I35" s="1110">
        <f t="shared" si="6"/>
        <v>13694</v>
      </c>
      <c r="J35" s="1110">
        <f t="shared" si="6"/>
        <v>13806</v>
      </c>
      <c r="K35" s="1110">
        <f t="shared" si="6"/>
        <v>20941</v>
      </c>
      <c r="L35" s="1110">
        <f t="shared" si="6"/>
        <v>21006</v>
      </c>
      <c r="M35" s="1110">
        <f t="shared" si="6"/>
        <v>32309</v>
      </c>
      <c r="N35" s="1110">
        <f t="shared" si="6"/>
        <v>32369</v>
      </c>
      <c r="O35" s="1110">
        <f t="shared" si="6"/>
        <v>41460</v>
      </c>
    </row>
    <row r="36" spans="1:15" hidden="1">
      <c r="A36" s="1082"/>
      <c r="B36" s="1117"/>
      <c r="C36" s="1118"/>
      <c r="D36" s="1118"/>
      <c r="E36" s="1118"/>
      <c r="F36" s="1118"/>
      <c r="G36" s="1118"/>
      <c r="H36" s="1118"/>
      <c r="I36" s="1118"/>
      <c r="J36" s="1118"/>
      <c r="K36" s="1118"/>
      <c r="L36" s="1118"/>
      <c r="M36" s="1118"/>
      <c r="N36" s="1118"/>
      <c r="O36" s="1118"/>
    </row>
    <row r="37" spans="1:15" hidden="1">
      <c r="A37" s="1082"/>
      <c r="B37" s="1119" t="s">
        <v>771</v>
      </c>
      <c r="C37" s="1089"/>
      <c r="D37" s="1089"/>
      <c r="E37" s="1089"/>
      <c r="F37" s="1089"/>
      <c r="G37" s="1089"/>
      <c r="H37" s="1089"/>
      <c r="I37" s="1089"/>
      <c r="J37" s="1089"/>
      <c r="K37" s="1089"/>
      <c r="L37" s="1089"/>
      <c r="M37" s="1089"/>
      <c r="N37" s="1089"/>
      <c r="O37" s="1115"/>
    </row>
    <row r="38" spans="1:15" ht="24.95" hidden="1" customHeight="1">
      <c r="A38" s="1082">
        <v>8</v>
      </c>
      <c r="B38" s="1091" t="s">
        <v>772</v>
      </c>
      <c r="C38" s="1089">
        <f>55.1*5</f>
        <v>275.5</v>
      </c>
      <c r="D38" s="1089">
        <f t="shared" ref="D38:E40" si="7">C38</f>
        <v>275.5</v>
      </c>
      <c r="E38" s="1089">
        <f t="shared" si="7"/>
        <v>275.5</v>
      </c>
      <c r="F38" s="1089">
        <f>58.7*5</f>
        <v>293.5</v>
      </c>
      <c r="G38" s="1089">
        <f>84.8*5</f>
        <v>424</v>
      </c>
      <c r="H38" s="1089">
        <f>88.3*5</f>
        <v>441.5</v>
      </c>
      <c r="I38" s="1089">
        <f>H38</f>
        <v>441.5</v>
      </c>
      <c r="J38" s="1089">
        <f>I38</f>
        <v>441.5</v>
      </c>
      <c r="K38" s="1089">
        <f>116.5*5</f>
        <v>582.5</v>
      </c>
      <c r="L38" s="1089">
        <f>K38</f>
        <v>582.5</v>
      </c>
      <c r="M38" s="1089">
        <f>144*5</f>
        <v>720</v>
      </c>
      <c r="N38" s="1089">
        <f>M38</f>
        <v>720</v>
      </c>
      <c r="O38" s="1115">
        <f>172.5*5</f>
        <v>862.5</v>
      </c>
    </row>
    <row r="39" spans="1:15" ht="24.95" hidden="1" customHeight="1">
      <c r="A39" s="1082">
        <v>9</v>
      </c>
      <c r="B39" s="1090" t="s">
        <v>759</v>
      </c>
      <c r="C39" s="1089">
        <v>23.2</v>
      </c>
      <c r="D39" s="1089">
        <f t="shared" si="7"/>
        <v>23.2</v>
      </c>
      <c r="E39" s="1089">
        <f t="shared" si="7"/>
        <v>23.2</v>
      </c>
      <c r="F39" s="1089">
        <v>30.6</v>
      </c>
      <c r="G39" s="1089">
        <v>40.1</v>
      </c>
      <c r="H39" s="1089">
        <v>47.4</v>
      </c>
      <c r="I39" s="1089">
        <f>H39</f>
        <v>47.4</v>
      </c>
      <c r="J39" s="1089">
        <f>I39</f>
        <v>47.4</v>
      </c>
      <c r="K39" s="1089">
        <v>87.7</v>
      </c>
      <c r="L39" s="1089">
        <f>K39</f>
        <v>87.7</v>
      </c>
      <c r="M39" s="1089">
        <v>118.6</v>
      </c>
      <c r="N39" s="1089">
        <f>M39</f>
        <v>118.6</v>
      </c>
      <c r="O39" s="1115">
        <v>179.6</v>
      </c>
    </row>
    <row r="40" spans="1:15" ht="24.95" hidden="1" customHeight="1">
      <c r="A40" s="1082">
        <v>10</v>
      </c>
      <c r="B40" s="1090" t="s">
        <v>773</v>
      </c>
      <c r="C40" s="1089">
        <f>0.6*17.6*2</f>
        <v>21.12</v>
      </c>
      <c r="D40" s="1089">
        <f t="shared" si="7"/>
        <v>21.12</v>
      </c>
      <c r="E40" s="1089">
        <f t="shared" si="7"/>
        <v>21.12</v>
      </c>
      <c r="F40" s="1089">
        <f>0.6*2*17.6</f>
        <v>21.12</v>
      </c>
      <c r="G40" s="1089">
        <f>F40</f>
        <v>21.12</v>
      </c>
      <c r="H40" s="1089">
        <f>0.6*2*18.4</f>
        <v>22.08</v>
      </c>
      <c r="I40" s="1089">
        <f>H40</f>
        <v>22.08</v>
      </c>
      <c r="J40" s="1089">
        <f>0.6*2*18.8</f>
        <v>22.56</v>
      </c>
      <c r="K40" s="1089">
        <f>0.6*2*20.6</f>
        <v>24.720000000000002</v>
      </c>
      <c r="L40" s="1089">
        <f>0.6*2*22</f>
        <v>26.4</v>
      </c>
      <c r="M40" s="1089">
        <f>0.6*2*23.4</f>
        <v>28.08</v>
      </c>
      <c r="N40" s="1089">
        <f>M40</f>
        <v>28.08</v>
      </c>
      <c r="O40" s="1115">
        <f>0.6*2*29.9</f>
        <v>35.879999999999995</v>
      </c>
    </row>
    <row r="41" spans="1:15" hidden="1">
      <c r="A41" s="1082">
        <v>11</v>
      </c>
      <c r="B41" s="1116" t="s">
        <v>760</v>
      </c>
      <c r="C41" s="1089" t="e">
        <f>VLOOKUP(C25,'[52]ssr-rates'!$N$7:$O$12,2,FALSE)</f>
        <v>#N/A</v>
      </c>
      <c r="D41" s="1089" t="e">
        <f>VLOOKUP(D25,'[52]ssr-rates'!$N$7:$O$12,2,FALSE)</f>
        <v>#N/A</v>
      </c>
      <c r="E41" s="1089" t="e">
        <f>VLOOKUP(E25,'[52]ssr-rates'!$N$7:$O$12,2,FALSE)</f>
        <v>#N/A</v>
      </c>
      <c r="F41" s="1089" t="e">
        <f>VLOOKUP(F25,'[52]ssr-rates'!$N$7:$O$12,2,FALSE)</f>
        <v>#N/A</v>
      </c>
      <c r="G41" s="1089" t="e">
        <f>VLOOKUP(G25,'[52]ssr-rates'!$N$7:$O$12,2,FALSE)</f>
        <v>#N/A</v>
      </c>
      <c r="H41" s="1089" t="e">
        <f>VLOOKUP(H25,'[52]ssr-rates'!$N$7:$O$12,2,FALSE)</f>
        <v>#N/A</v>
      </c>
      <c r="I41" s="1089" t="e">
        <f>VLOOKUP(I25,'[52]ssr-rates'!$N$7:$O$12,2,FALSE)</f>
        <v>#N/A</v>
      </c>
      <c r="J41" s="1089" t="e">
        <f>VLOOKUP(J25,'[52]ssr-rates'!$N$7:$O$12,2,FALSE)</f>
        <v>#N/A</v>
      </c>
      <c r="K41" s="1089" t="e">
        <f>VLOOKUP(K25,'[52]ssr-rates'!$N$7:$O$12,2,FALSE)</f>
        <v>#N/A</v>
      </c>
      <c r="L41" s="1089" t="e">
        <f>VLOOKUP(L25,'[52]ssr-rates'!$N$7:$O$12,2,FALSE)</f>
        <v>#N/A</v>
      </c>
      <c r="M41" s="1089" t="e">
        <f>VLOOKUP(M25,'[52]ssr-rates'!$N$7:$O$12,2,FALSE)</f>
        <v>#N/A</v>
      </c>
      <c r="N41" s="1089" t="e">
        <f>VLOOKUP(N25,'[52]ssr-rates'!$N$7:$O$12,2,FALSE)</f>
        <v>#N/A</v>
      </c>
      <c r="O41" s="1089" t="e">
        <f>VLOOKUP(O25,'[52]ssr-rates'!$N$7:$O$12,2,FALSE)</f>
        <v>#N/A</v>
      </c>
    </row>
    <row r="42" spans="1:15" ht="21" hidden="1" customHeight="1">
      <c r="A42" s="1105">
        <v>12</v>
      </c>
      <c r="B42" s="1120" t="s">
        <v>774</v>
      </c>
      <c r="C42" s="1121">
        <f>SUM(C38:C40)*0.13</f>
        <v>41.576599999999999</v>
      </c>
      <c r="D42" s="1121">
        <f t="shared" ref="D42:O42" si="8">SUM(D38:D40)*0.13</f>
        <v>41.576599999999999</v>
      </c>
      <c r="E42" s="1121">
        <f t="shared" si="8"/>
        <v>41.576599999999999</v>
      </c>
      <c r="F42" s="1121">
        <f t="shared" si="8"/>
        <v>44.878600000000006</v>
      </c>
      <c r="G42" s="1121">
        <f t="shared" si="8"/>
        <v>63.078600000000009</v>
      </c>
      <c r="H42" s="1121">
        <f t="shared" si="8"/>
        <v>66.427399999999992</v>
      </c>
      <c r="I42" s="1121">
        <f t="shared" si="8"/>
        <v>66.427399999999992</v>
      </c>
      <c r="J42" s="1121">
        <f t="shared" si="8"/>
        <v>66.489800000000002</v>
      </c>
      <c r="K42" s="1121">
        <f t="shared" si="8"/>
        <v>90.339600000000019</v>
      </c>
      <c r="L42" s="1121">
        <f t="shared" si="8"/>
        <v>90.558000000000007</v>
      </c>
      <c r="M42" s="1121">
        <f t="shared" si="8"/>
        <v>112.66840000000001</v>
      </c>
      <c r="N42" s="1121">
        <f t="shared" si="8"/>
        <v>112.66840000000001</v>
      </c>
      <c r="O42" s="1121">
        <f t="shared" si="8"/>
        <v>140.13740000000001</v>
      </c>
    </row>
    <row r="43" spans="1:15" ht="15.75" hidden="1" thickBot="1">
      <c r="A43" s="1108"/>
      <c r="B43" s="1109" t="s">
        <v>775</v>
      </c>
      <c r="C43" s="1110" t="e">
        <f t="shared" ref="C43:O43" si="9">ROUND((SUM(C38:C42)),0)</f>
        <v>#N/A</v>
      </c>
      <c r="D43" s="1110" t="e">
        <f t="shared" si="9"/>
        <v>#N/A</v>
      </c>
      <c r="E43" s="1110" t="e">
        <f t="shared" si="9"/>
        <v>#N/A</v>
      </c>
      <c r="F43" s="1110" t="e">
        <f t="shared" si="9"/>
        <v>#N/A</v>
      </c>
      <c r="G43" s="1110" t="e">
        <f t="shared" si="9"/>
        <v>#N/A</v>
      </c>
      <c r="H43" s="1110" t="e">
        <f t="shared" si="9"/>
        <v>#N/A</v>
      </c>
      <c r="I43" s="1110" t="e">
        <f t="shared" si="9"/>
        <v>#N/A</v>
      </c>
      <c r="J43" s="1110" t="e">
        <f t="shared" si="9"/>
        <v>#N/A</v>
      </c>
      <c r="K43" s="1110" t="e">
        <f t="shared" si="9"/>
        <v>#N/A</v>
      </c>
      <c r="L43" s="1110" t="e">
        <f t="shared" si="9"/>
        <v>#N/A</v>
      </c>
      <c r="M43" s="1110" t="e">
        <f t="shared" si="9"/>
        <v>#N/A</v>
      </c>
      <c r="N43" s="1110" t="e">
        <f t="shared" si="9"/>
        <v>#N/A</v>
      </c>
      <c r="O43" s="1110" t="e">
        <f t="shared" si="9"/>
        <v>#N/A</v>
      </c>
    </row>
    <row r="44" spans="1:15" hidden="1">
      <c r="C44" s="1122"/>
      <c r="F44" s="1122"/>
    </row>
    <row r="45" spans="1:15" hidden="1">
      <c r="C45" s="1122"/>
      <c r="D45" s="1122"/>
      <c r="E45" s="1122"/>
      <c r="F45" s="1122"/>
      <c r="G45" s="1122"/>
      <c r="H45" s="1122"/>
      <c r="I45" s="1122"/>
    </row>
    <row r="46" spans="1:15" ht="15.75" hidden="1" thickBot="1">
      <c r="B46" s="1123" t="s">
        <v>762</v>
      </c>
      <c r="C46" s="1124" t="e">
        <f>C35+C43</f>
        <v>#N/A</v>
      </c>
      <c r="D46" s="1124" t="e">
        <f t="shared" ref="D46:O46" si="10">D35+D43</f>
        <v>#N/A</v>
      </c>
      <c r="E46" s="1124" t="e">
        <f t="shared" si="10"/>
        <v>#N/A</v>
      </c>
      <c r="F46" s="1124" t="e">
        <f t="shared" si="10"/>
        <v>#N/A</v>
      </c>
      <c r="G46" s="1124" t="e">
        <f t="shared" si="10"/>
        <v>#N/A</v>
      </c>
      <c r="H46" s="1124" t="e">
        <f t="shared" si="10"/>
        <v>#N/A</v>
      </c>
      <c r="I46" s="1124" t="e">
        <f t="shared" si="10"/>
        <v>#N/A</v>
      </c>
      <c r="J46" s="1124" t="e">
        <f t="shared" si="10"/>
        <v>#N/A</v>
      </c>
      <c r="K46" s="1124" t="e">
        <f t="shared" si="10"/>
        <v>#N/A</v>
      </c>
      <c r="L46" s="1124" t="e">
        <f t="shared" si="10"/>
        <v>#N/A</v>
      </c>
      <c r="M46" s="1124" t="e">
        <f t="shared" si="10"/>
        <v>#N/A</v>
      </c>
      <c r="N46" s="1124" t="e">
        <f t="shared" si="10"/>
        <v>#N/A</v>
      </c>
      <c r="O46" s="1124" t="e">
        <f t="shared" si="10"/>
        <v>#N/A</v>
      </c>
    </row>
    <row r="47" spans="1:15" hidden="1"/>
    <row r="48" spans="1:15"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row r="73" hidden="1"/>
    <row r="74" hidden="1"/>
    <row r="75" hidden="1"/>
    <row r="76" hidden="1"/>
    <row r="77" hidden="1"/>
    <row r="78" hidden="1"/>
    <row r="79" hidden="1"/>
    <row r="80" hidden="1"/>
    <row r="81" spans="2:2" hidden="1"/>
    <row r="82" spans="2:2" hidden="1"/>
    <row r="83" spans="2:2" hidden="1"/>
    <row r="84" spans="2:2" hidden="1"/>
    <row r="88" spans="2:2">
      <c r="B88" s="993" t="s">
        <v>1101</v>
      </c>
    </row>
  </sheetData>
  <mergeCells count="11">
    <mergeCell ref="A1:O1"/>
    <mergeCell ref="A3:A4"/>
    <mergeCell ref="C3:E3"/>
    <mergeCell ref="H3:J3"/>
    <mergeCell ref="K3:L3"/>
    <mergeCell ref="M3:N3"/>
    <mergeCell ref="A23:A24"/>
    <mergeCell ref="C23:E23"/>
    <mergeCell ref="H23:J23"/>
    <mergeCell ref="K23:L23"/>
    <mergeCell ref="M23:N23"/>
  </mergeCells>
  <printOptions horizontalCentered="1" gridLines="1"/>
  <pageMargins left="0.28999999999999998" right="0.16" top="1" bottom="0.33" header="0.511811023622047" footer="0.16"/>
  <pageSetup paperSize="9" scale="77" orientation="landscape" r:id="rId1"/>
  <headerFooter alignWithMargins="0"/>
  <rowBreaks count="1" manualBreakCount="1">
    <brk id="21"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0000"/>
  </sheetPr>
  <dimension ref="A1:P49"/>
  <sheetViews>
    <sheetView view="pageBreakPreview" zoomScaleSheetLayoutView="100" workbookViewId="0">
      <selection activeCell="C7" sqref="C7"/>
    </sheetView>
  </sheetViews>
  <sheetFormatPr defaultRowHeight="15"/>
  <cols>
    <col min="1" max="1" width="3.7109375" style="993" customWidth="1"/>
    <col min="2" max="2" width="33.42578125" style="993" customWidth="1"/>
    <col min="3" max="3" width="10" style="993" customWidth="1"/>
    <col min="4" max="4" width="10.7109375" style="1069" customWidth="1"/>
    <col min="5" max="5" width="10.42578125" style="1069" customWidth="1"/>
    <col min="6" max="6" width="11.42578125" style="1069" customWidth="1"/>
    <col min="7" max="7" width="10.140625" style="1069" customWidth="1"/>
    <col min="8" max="9" width="11.28515625" style="1069" customWidth="1"/>
    <col min="10" max="10" width="11.42578125" style="1069" customWidth="1"/>
    <col min="11" max="11" width="10.85546875" style="1069" customWidth="1"/>
    <col min="12" max="12" width="11.28515625" style="1069" customWidth="1"/>
    <col min="13" max="13" width="11.7109375" style="1069" customWidth="1"/>
    <col min="14" max="14" width="11.140625" style="1069" customWidth="1"/>
    <col min="15" max="15" width="12" style="1069" customWidth="1"/>
    <col min="16" max="256" width="9.140625" style="993"/>
    <col min="257" max="257" width="3.7109375" style="993" customWidth="1"/>
    <col min="258" max="258" width="33.42578125" style="993" customWidth="1"/>
    <col min="259" max="259" width="10" style="993" customWidth="1"/>
    <col min="260" max="260" width="10.7109375" style="993" customWidth="1"/>
    <col min="261" max="261" width="10.42578125" style="993" customWidth="1"/>
    <col min="262" max="262" width="11.42578125" style="993" customWidth="1"/>
    <col min="263" max="263" width="10.140625" style="993" customWidth="1"/>
    <col min="264" max="265" width="11.28515625" style="993" customWidth="1"/>
    <col min="266" max="266" width="11.42578125" style="993" customWidth="1"/>
    <col min="267" max="267" width="10.85546875" style="993" customWidth="1"/>
    <col min="268" max="268" width="11.28515625" style="993" customWidth="1"/>
    <col min="269" max="269" width="11.7109375" style="993" customWidth="1"/>
    <col min="270" max="270" width="11.140625" style="993" customWidth="1"/>
    <col min="271" max="271" width="12" style="993" customWidth="1"/>
    <col min="272" max="512" width="9.140625" style="993"/>
    <col min="513" max="513" width="3.7109375" style="993" customWidth="1"/>
    <col min="514" max="514" width="33.42578125" style="993" customWidth="1"/>
    <col min="515" max="515" width="10" style="993" customWidth="1"/>
    <col min="516" max="516" width="10.7109375" style="993" customWidth="1"/>
    <col min="517" max="517" width="10.42578125" style="993" customWidth="1"/>
    <col min="518" max="518" width="11.42578125" style="993" customWidth="1"/>
    <col min="519" max="519" width="10.140625" style="993" customWidth="1"/>
    <col min="520" max="521" width="11.28515625" style="993" customWidth="1"/>
    <col min="522" max="522" width="11.42578125" style="993" customWidth="1"/>
    <col min="523" max="523" width="10.85546875" style="993" customWidth="1"/>
    <col min="524" max="524" width="11.28515625" style="993" customWidth="1"/>
    <col min="525" max="525" width="11.7109375" style="993" customWidth="1"/>
    <col min="526" max="526" width="11.140625" style="993" customWidth="1"/>
    <col min="527" max="527" width="12" style="993" customWidth="1"/>
    <col min="528" max="768" width="9.140625" style="993"/>
    <col min="769" max="769" width="3.7109375" style="993" customWidth="1"/>
    <col min="770" max="770" width="33.42578125" style="993" customWidth="1"/>
    <col min="771" max="771" width="10" style="993" customWidth="1"/>
    <col min="772" max="772" width="10.7109375" style="993" customWidth="1"/>
    <col min="773" max="773" width="10.42578125" style="993" customWidth="1"/>
    <col min="774" max="774" width="11.42578125" style="993" customWidth="1"/>
    <col min="775" max="775" width="10.140625" style="993" customWidth="1"/>
    <col min="776" max="777" width="11.28515625" style="993" customWidth="1"/>
    <col min="778" max="778" width="11.42578125" style="993" customWidth="1"/>
    <col min="779" max="779" width="10.85546875" style="993" customWidth="1"/>
    <col min="780" max="780" width="11.28515625" style="993" customWidth="1"/>
    <col min="781" max="781" width="11.7109375" style="993" customWidth="1"/>
    <col min="782" max="782" width="11.140625" style="993" customWidth="1"/>
    <col min="783" max="783" width="12" style="993" customWidth="1"/>
    <col min="784" max="1024" width="9.140625" style="993"/>
    <col min="1025" max="1025" width="3.7109375" style="993" customWidth="1"/>
    <col min="1026" max="1026" width="33.42578125" style="993" customWidth="1"/>
    <col min="1027" max="1027" width="10" style="993" customWidth="1"/>
    <col min="1028" max="1028" width="10.7109375" style="993" customWidth="1"/>
    <col min="1029" max="1029" width="10.42578125" style="993" customWidth="1"/>
    <col min="1030" max="1030" width="11.42578125" style="993" customWidth="1"/>
    <col min="1031" max="1031" width="10.140625" style="993" customWidth="1"/>
    <col min="1032" max="1033" width="11.28515625" style="993" customWidth="1"/>
    <col min="1034" max="1034" width="11.42578125" style="993" customWidth="1"/>
    <col min="1035" max="1035" width="10.85546875" style="993" customWidth="1"/>
    <col min="1036" max="1036" width="11.28515625" style="993" customWidth="1"/>
    <col min="1037" max="1037" width="11.7109375" style="993" customWidth="1"/>
    <col min="1038" max="1038" width="11.140625" style="993" customWidth="1"/>
    <col min="1039" max="1039" width="12" style="993" customWidth="1"/>
    <col min="1040" max="1280" width="9.140625" style="993"/>
    <col min="1281" max="1281" width="3.7109375" style="993" customWidth="1"/>
    <col min="1282" max="1282" width="33.42578125" style="993" customWidth="1"/>
    <col min="1283" max="1283" width="10" style="993" customWidth="1"/>
    <col min="1284" max="1284" width="10.7109375" style="993" customWidth="1"/>
    <col min="1285" max="1285" width="10.42578125" style="993" customWidth="1"/>
    <col min="1286" max="1286" width="11.42578125" style="993" customWidth="1"/>
    <col min="1287" max="1287" width="10.140625" style="993" customWidth="1"/>
    <col min="1288" max="1289" width="11.28515625" style="993" customWidth="1"/>
    <col min="1290" max="1290" width="11.42578125" style="993" customWidth="1"/>
    <col min="1291" max="1291" width="10.85546875" style="993" customWidth="1"/>
    <col min="1292" max="1292" width="11.28515625" style="993" customWidth="1"/>
    <col min="1293" max="1293" width="11.7109375" style="993" customWidth="1"/>
    <col min="1294" max="1294" width="11.140625" style="993" customWidth="1"/>
    <col min="1295" max="1295" width="12" style="993" customWidth="1"/>
    <col min="1296" max="1536" width="9.140625" style="993"/>
    <col min="1537" max="1537" width="3.7109375" style="993" customWidth="1"/>
    <col min="1538" max="1538" width="33.42578125" style="993" customWidth="1"/>
    <col min="1539" max="1539" width="10" style="993" customWidth="1"/>
    <col min="1540" max="1540" width="10.7109375" style="993" customWidth="1"/>
    <col min="1541" max="1541" width="10.42578125" style="993" customWidth="1"/>
    <col min="1542" max="1542" width="11.42578125" style="993" customWidth="1"/>
    <col min="1543" max="1543" width="10.140625" style="993" customWidth="1"/>
    <col min="1544" max="1545" width="11.28515625" style="993" customWidth="1"/>
    <col min="1546" max="1546" width="11.42578125" style="993" customWidth="1"/>
    <col min="1547" max="1547" width="10.85546875" style="993" customWidth="1"/>
    <col min="1548" max="1548" width="11.28515625" style="993" customWidth="1"/>
    <col min="1549" max="1549" width="11.7109375" style="993" customWidth="1"/>
    <col min="1550" max="1550" width="11.140625" style="993" customWidth="1"/>
    <col min="1551" max="1551" width="12" style="993" customWidth="1"/>
    <col min="1552" max="1792" width="9.140625" style="993"/>
    <col min="1793" max="1793" width="3.7109375" style="993" customWidth="1"/>
    <col min="1794" max="1794" width="33.42578125" style="993" customWidth="1"/>
    <col min="1795" max="1795" width="10" style="993" customWidth="1"/>
    <col min="1796" max="1796" width="10.7109375" style="993" customWidth="1"/>
    <col min="1797" max="1797" width="10.42578125" style="993" customWidth="1"/>
    <col min="1798" max="1798" width="11.42578125" style="993" customWidth="1"/>
    <col min="1799" max="1799" width="10.140625" style="993" customWidth="1"/>
    <col min="1800" max="1801" width="11.28515625" style="993" customWidth="1"/>
    <col min="1802" max="1802" width="11.42578125" style="993" customWidth="1"/>
    <col min="1803" max="1803" width="10.85546875" style="993" customWidth="1"/>
    <col min="1804" max="1804" width="11.28515625" style="993" customWidth="1"/>
    <col min="1805" max="1805" width="11.7109375" style="993" customWidth="1"/>
    <col min="1806" max="1806" width="11.140625" style="993" customWidth="1"/>
    <col min="1807" max="1807" width="12" style="993" customWidth="1"/>
    <col min="1808" max="2048" width="9.140625" style="993"/>
    <col min="2049" max="2049" width="3.7109375" style="993" customWidth="1"/>
    <col min="2050" max="2050" width="33.42578125" style="993" customWidth="1"/>
    <col min="2051" max="2051" width="10" style="993" customWidth="1"/>
    <col min="2052" max="2052" width="10.7109375" style="993" customWidth="1"/>
    <col min="2053" max="2053" width="10.42578125" style="993" customWidth="1"/>
    <col min="2054" max="2054" width="11.42578125" style="993" customWidth="1"/>
    <col min="2055" max="2055" width="10.140625" style="993" customWidth="1"/>
    <col min="2056" max="2057" width="11.28515625" style="993" customWidth="1"/>
    <col min="2058" max="2058" width="11.42578125" style="993" customWidth="1"/>
    <col min="2059" max="2059" width="10.85546875" style="993" customWidth="1"/>
    <col min="2060" max="2060" width="11.28515625" style="993" customWidth="1"/>
    <col min="2061" max="2061" width="11.7109375" style="993" customWidth="1"/>
    <col min="2062" max="2062" width="11.140625" style="993" customWidth="1"/>
    <col min="2063" max="2063" width="12" style="993" customWidth="1"/>
    <col min="2064" max="2304" width="9.140625" style="993"/>
    <col min="2305" max="2305" width="3.7109375" style="993" customWidth="1"/>
    <col min="2306" max="2306" width="33.42578125" style="993" customWidth="1"/>
    <col min="2307" max="2307" width="10" style="993" customWidth="1"/>
    <col min="2308" max="2308" width="10.7109375" style="993" customWidth="1"/>
    <col min="2309" max="2309" width="10.42578125" style="993" customWidth="1"/>
    <col min="2310" max="2310" width="11.42578125" style="993" customWidth="1"/>
    <col min="2311" max="2311" width="10.140625" style="993" customWidth="1"/>
    <col min="2312" max="2313" width="11.28515625" style="993" customWidth="1"/>
    <col min="2314" max="2314" width="11.42578125" style="993" customWidth="1"/>
    <col min="2315" max="2315" width="10.85546875" style="993" customWidth="1"/>
    <col min="2316" max="2316" width="11.28515625" style="993" customWidth="1"/>
    <col min="2317" max="2317" width="11.7109375" style="993" customWidth="1"/>
    <col min="2318" max="2318" width="11.140625" style="993" customWidth="1"/>
    <col min="2319" max="2319" width="12" style="993" customWidth="1"/>
    <col min="2320" max="2560" width="9.140625" style="993"/>
    <col min="2561" max="2561" width="3.7109375" style="993" customWidth="1"/>
    <col min="2562" max="2562" width="33.42578125" style="993" customWidth="1"/>
    <col min="2563" max="2563" width="10" style="993" customWidth="1"/>
    <col min="2564" max="2564" width="10.7109375" style="993" customWidth="1"/>
    <col min="2565" max="2565" width="10.42578125" style="993" customWidth="1"/>
    <col min="2566" max="2566" width="11.42578125" style="993" customWidth="1"/>
    <col min="2567" max="2567" width="10.140625" style="993" customWidth="1"/>
    <col min="2568" max="2569" width="11.28515625" style="993" customWidth="1"/>
    <col min="2570" max="2570" width="11.42578125" style="993" customWidth="1"/>
    <col min="2571" max="2571" width="10.85546875" style="993" customWidth="1"/>
    <col min="2572" max="2572" width="11.28515625" style="993" customWidth="1"/>
    <col min="2573" max="2573" width="11.7109375" style="993" customWidth="1"/>
    <col min="2574" max="2574" width="11.140625" style="993" customWidth="1"/>
    <col min="2575" max="2575" width="12" style="993" customWidth="1"/>
    <col min="2576" max="2816" width="9.140625" style="993"/>
    <col min="2817" max="2817" width="3.7109375" style="993" customWidth="1"/>
    <col min="2818" max="2818" width="33.42578125" style="993" customWidth="1"/>
    <col min="2819" max="2819" width="10" style="993" customWidth="1"/>
    <col min="2820" max="2820" width="10.7109375" style="993" customWidth="1"/>
    <col min="2821" max="2821" width="10.42578125" style="993" customWidth="1"/>
    <col min="2822" max="2822" width="11.42578125" style="993" customWidth="1"/>
    <col min="2823" max="2823" width="10.140625" style="993" customWidth="1"/>
    <col min="2824" max="2825" width="11.28515625" style="993" customWidth="1"/>
    <col min="2826" max="2826" width="11.42578125" style="993" customWidth="1"/>
    <col min="2827" max="2827" width="10.85546875" style="993" customWidth="1"/>
    <col min="2828" max="2828" width="11.28515625" style="993" customWidth="1"/>
    <col min="2829" max="2829" width="11.7109375" style="993" customWidth="1"/>
    <col min="2830" max="2830" width="11.140625" style="993" customWidth="1"/>
    <col min="2831" max="2831" width="12" style="993" customWidth="1"/>
    <col min="2832" max="3072" width="9.140625" style="993"/>
    <col min="3073" max="3073" width="3.7109375" style="993" customWidth="1"/>
    <col min="3074" max="3074" width="33.42578125" style="993" customWidth="1"/>
    <col min="3075" max="3075" width="10" style="993" customWidth="1"/>
    <col min="3076" max="3076" width="10.7109375" style="993" customWidth="1"/>
    <col min="3077" max="3077" width="10.42578125" style="993" customWidth="1"/>
    <col min="3078" max="3078" width="11.42578125" style="993" customWidth="1"/>
    <col min="3079" max="3079" width="10.140625" style="993" customWidth="1"/>
    <col min="3080" max="3081" width="11.28515625" style="993" customWidth="1"/>
    <col min="3082" max="3082" width="11.42578125" style="993" customWidth="1"/>
    <col min="3083" max="3083" width="10.85546875" style="993" customWidth="1"/>
    <col min="3084" max="3084" width="11.28515625" style="993" customWidth="1"/>
    <col min="3085" max="3085" width="11.7109375" style="993" customWidth="1"/>
    <col min="3086" max="3086" width="11.140625" style="993" customWidth="1"/>
    <col min="3087" max="3087" width="12" style="993" customWidth="1"/>
    <col min="3088" max="3328" width="9.140625" style="993"/>
    <col min="3329" max="3329" width="3.7109375" style="993" customWidth="1"/>
    <col min="3330" max="3330" width="33.42578125" style="993" customWidth="1"/>
    <col min="3331" max="3331" width="10" style="993" customWidth="1"/>
    <col min="3332" max="3332" width="10.7109375" style="993" customWidth="1"/>
    <col min="3333" max="3333" width="10.42578125" style="993" customWidth="1"/>
    <col min="3334" max="3334" width="11.42578125" style="993" customWidth="1"/>
    <col min="3335" max="3335" width="10.140625" style="993" customWidth="1"/>
    <col min="3336" max="3337" width="11.28515625" style="993" customWidth="1"/>
    <col min="3338" max="3338" width="11.42578125" style="993" customWidth="1"/>
    <col min="3339" max="3339" width="10.85546875" style="993" customWidth="1"/>
    <col min="3340" max="3340" width="11.28515625" style="993" customWidth="1"/>
    <col min="3341" max="3341" width="11.7109375" style="993" customWidth="1"/>
    <col min="3342" max="3342" width="11.140625" style="993" customWidth="1"/>
    <col min="3343" max="3343" width="12" style="993" customWidth="1"/>
    <col min="3344" max="3584" width="9.140625" style="993"/>
    <col min="3585" max="3585" width="3.7109375" style="993" customWidth="1"/>
    <col min="3586" max="3586" width="33.42578125" style="993" customWidth="1"/>
    <col min="3587" max="3587" width="10" style="993" customWidth="1"/>
    <col min="3588" max="3588" width="10.7109375" style="993" customWidth="1"/>
    <col min="3589" max="3589" width="10.42578125" style="993" customWidth="1"/>
    <col min="3590" max="3590" width="11.42578125" style="993" customWidth="1"/>
    <col min="3591" max="3591" width="10.140625" style="993" customWidth="1"/>
    <col min="3592" max="3593" width="11.28515625" style="993" customWidth="1"/>
    <col min="3594" max="3594" width="11.42578125" style="993" customWidth="1"/>
    <col min="3595" max="3595" width="10.85546875" style="993" customWidth="1"/>
    <col min="3596" max="3596" width="11.28515625" style="993" customWidth="1"/>
    <col min="3597" max="3597" width="11.7109375" style="993" customWidth="1"/>
    <col min="3598" max="3598" width="11.140625" style="993" customWidth="1"/>
    <col min="3599" max="3599" width="12" style="993" customWidth="1"/>
    <col min="3600" max="3840" width="9.140625" style="993"/>
    <col min="3841" max="3841" width="3.7109375" style="993" customWidth="1"/>
    <col min="3842" max="3842" width="33.42578125" style="993" customWidth="1"/>
    <col min="3843" max="3843" width="10" style="993" customWidth="1"/>
    <col min="3844" max="3844" width="10.7109375" style="993" customWidth="1"/>
    <col min="3845" max="3845" width="10.42578125" style="993" customWidth="1"/>
    <col min="3846" max="3846" width="11.42578125" style="993" customWidth="1"/>
    <col min="3847" max="3847" width="10.140625" style="993" customWidth="1"/>
    <col min="3848" max="3849" width="11.28515625" style="993" customWidth="1"/>
    <col min="3850" max="3850" width="11.42578125" style="993" customWidth="1"/>
    <col min="3851" max="3851" width="10.85546875" style="993" customWidth="1"/>
    <col min="3852" max="3852" width="11.28515625" style="993" customWidth="1"/>
    <col min="3853" max="3853" width="11.7109375" style="993" customWidth="1"/>
    <col min="3854" max="3854" width="11.140625" style="993" customWidth="1"/>
    <col min="3855" max="3855" width="12" style="993" customWidth="1"/>
    <col min="3856" max="4096" width="9.140625" style="993"/>
    <col min="4097" max="4097" width="3.7109375" style="993" customWidth="1"/>
    <col min="4098" max="4098" width="33.42578125" style="993" customWidth="1"/>
    <col min="4099" max="4099" width="10" style="993" customWidth="1"/>
    <col min="4100" max="4100" width="10.7109375" style="993" customWidth="1"/>
    <col min="4101" max="4101" width="10.42578125" style="993" customWidth="1"/>
    <col min="4102" max="4102" width="11.42578125" style="993" customWidth="1"/>
    <col min="4103" max="4103" width="10.140625" style="993" customWidth="1"/>
    <col min="4104" max="4105" width="11.28515625" style="993" customWidth="1"/>
    <col min="4106" max="4106" width="11.42578125" style="993" customWidth="1"/>
    <col min="4107" max="4107" width="10.85546875" style="993" customWidth="1"/>
    <col min="4108" max="4108" width="11.28515625" style="993" customWidth="1"/>
    <col min="4109" max="4109" width="11.7109375" style="993" customWidth="1"/>
    <col min="4110" max="4110" width="11.140625" style="993" customWidth="1"/>
    <col min="4111" max="4111" width="12" style="993" customWidth="1"/>
    <col min="4112" max="4352" width="9.140625" style="993"/>
    <col min="4353" max="4353" width="3.7109375" style="993" customWidth="1"/>
    <col min="4354" max="4354" width="33.42578125" style="993" customWidth="1"/>
    <col min="4355" max="4355" width="10" style="993" customWidth="1"/>
    <col min="4356" max="4356" width="10.7109375" style="993" customWidth="1"/>
    <col min="4357" max="4357" width="10.42578125" style="993" customWidth="1"/>
    <col min="4358" max="4358" width="11.42578125" style="993" customWidth="1"/>
    <col min="4359" max="4359" width="10.140625" style="993" customWidth="1"/>
    <col min="4360" max="4361" width="11.28515625" style="993" customWidth="1"/>
    <col min="4362" max="4362" width="11.42578125" style="993" customWidth="1"/>
    <col min="4363" max="4363" width="10.85546875" style="993" customWidth="1"/>
    <col min="4364" max="4364" width="11.28515625" style="993" customWidth="1"/>
    <col min="4365" max="4365" width="11.7109375" style="993" customWidth="1"/>
    <col min="4366" max="4366" width="11.140625" style="993" customWidth="1"/>
    <col min="4367" max="4367" width="12" style="993" customWidth="1"/>
    <col min="4368" max="4608" width="9.140625" style="993"/>
    <col min="4609" max="4609" width="3.7109375" style="993" customWidth="1"/>
    <col min="4610" max="4610" width="33.42578125" style="993" customWidth="1"/>
    <col min="4611" max="4611" width="10" style="993" customWidth="1"/>
    <col min="4612" max="4612" width="10.7109375" style="993" customWidth="1"/>
    <col min="4613" max="4613" width="10.42578125" style="993" customWidth="1"/>
    <col min="4614" max="4614" width="11.42578125" style="993" customWidth="1"/>
    <col min="4615" max="4615" width="10.140625" style="993" customWidth="1"/>
    <col min="4616" max="4617" width="11.28515625" style="993" customWidth="1"/>
    <col min="4618" max="4618" width="11.42578125" style="993" customWidth="1"/>
    <col min="4619" max="4619" width="10.85546875" style="993" customWidth="1"/>
    <col min="4620" max="4620" width="11.28515625" style="993" customWidth="1"/>
    <col min="4621" max="4621" width="11.7109375" style="993" customWidth="1"/>
    <col min="4622" max="4622" width="11.140625" style="993" customWidth="1"/>
    <col min="4623" max="4623" width="12" style="993" customWidth="1"/>
    <col min="4624" max="4864" width="9.140625" style="993"/>
    <col min="4865" max="4865" width="3.7109375" style="993" customWidth="1"/>
    <col min="4866" max="4866" width="33.42578125" style="993" customWidth="1"/>
    <col min="4867" max="4867" width="10" style="993" customWidth="1"/>
    <col min="4868" max="4868" width="10.7109375" style="993" customWidth="1"/>
    <col min="4869" max="4869" width="10.42578125" style="993" customWidth="1"/>
    <col min="4870" max="4870" width="11.42578125" style="993" customWidth="1"/>
    <col min="4871" max="4871" width="10.140625" style="993" customWidth="1"/>
    <col min="4872" max="4873" width="11.28515625" style="993" customWidth="1"/>
    <col min="4874" max="4874" width="11.42578125" style="993" customWidth="1"/>
    <col min="4875" max="4875" width="10.85546875" style="993" customWidth="1"/>
    <col min="4876" max="4876" width="11.28515625" style="993" customWidth="1"/>
    <col min="4877" max="4877" width="11.7109375" style="993" customWidth="1"/>
    <col min="4878" max="4878" width="11.140625" style="993" customWidth="1"/>
    <col min="4879" max="4879" width="12" style="993" customWidth="1"/>
    <col min="4880" max="5120" width="9.140625" style="993"/>
    <col min="5121" max="5121" width="3.7109375" style="993" customWidth="1"/>
    <col min="5122" max="5122" width="33.42578125" style="993" customWidth="1"/>
    <col min="5123" max="5123" width="10" style="993" customWidth="1"/>
    <col min="5124" max="5124" width="10.7109375" style="993" customWidth="1"/>
    <col min="5125" max="5125" width="10.42578125" style="993" customWidth="1"/>
    <col min="5126" max="5126" width="11.42578125" style="993" customWidth="1"/>
    <col min="5127" max="5127" width="10.140625" style="993" customWidth="1"/>
    <col min="5128" max="5129" width="11.28515625" style="993" customWidth="1"/>
    <col min="5130" max="5130" width="11.42578125" style="993" customWidth="1"/>
    <col min="5131" max="5131" width="10.85546875" style="993" customWidth="1"/>
    <col min="5132" max="5132" width="11.28515625" style="993" customWidth="1"/>
    <col min="5133" max="5133" width="11.7109375" style="993" customWidth="1"/>
    <col min="5134" max="5134" width="11.140625" style="993" customWidth="1"/>
    <col min="5135" max="5135" width="12" style="993" customWidth="1"/>
    <col min="5136" max="5376" width="9.140625" style="993"/>
    <col min="5377" max="5377" width="3.7109375" style="993" customWidth="1"/>
    <col min="5378" max="5378" width="33.42578125" style="993" customWidth="1"/>
    <col min="5379" max="5379" width="10" style="993" customWidth="1"/>
    <col min="5380" max="5380" width="10.7109375" style="993" customWidth="1"/>
    <col min="5381" max="5381" width="10.42578125" style="993" customWidth="1"/>
    <col min="5382" max="5382" width="11.42578125" style="993" customWidth="1"/>
    <col min="5383" max="5383" width="10.140625" style="993" customWidth="1"/>
    <col min="5384" max="5385" width="11.28515625" style="993" customWidth="1"/>
    <col min="5386" max="5386" width="11.42578125" style="993" customWidth="1"/>
    <col min="5387" max="5387" width="10.85546875" style="993" customWidth="1"/>
    <col min="5388" max="5388" width="11.28515625" style="993" customWidth="1"/>
    <col min="5389" max="5389" width="11.7109375" style="993" customWidth="1"/>
    <col min="5390" max="5390" width="11.140625" style="993" customWidth="1"/>
    <col min="5391" max="5391" width="12" style="993" customWidth="1"/>
    <col min="5392" max="5632" width="9.140625" style="993"/>
    <col min="5633" max="5633" width="3.7109375" style="993" customWidth="1"/>
    <col min="5634" max="5634" width="33.42578125" style="993" customWidth="1"/>
    <col min="5635" max="5635" width="10" style="993" customWidth="1"/>
    <col min="5636" max="5636" width="10.7109375" style="993" customWidth="1"/>
    <col min="5637" max="5637" width="10.42578125" style="993" customWidth="1"/>
    <col min="5638" max="5638" width="11.42578125" style="993" customWidth="1"/>
    <col min="5639" max="5639" width="10.140625" style="993" customWidth="1"/>
    <col min="5640" max="5641" width="11.28515625" style="993" customWidth="1"/>
    <col min="5642" max="5642" width="11.42578125" style="993" customWidth="1"/>
    <col min="5643" max="5643" width="10.85546875" style="993" customWidth="1"/>
    <col min="5644" max="5644" width="11.28515625" style="993" customWidth="1"/>
    <col min="5645" max="5645" width="11.7109375" style="993" customWidth="1"/>
    <col min="5646" max="5646" width="11.140625" style="993" customWidth="1"/>
    <col min="5647" max="5647" width="12" style="993" customWidth="1"/>
    <col min="5648" max="5888" width="9.140625" style="993"/>
    <col min="5889" max="5889" width="3.7109375" style="993" customWidth="1"/>
    <col min="5890" max="5890" width="33.42578125" style="993" customWidth="1"/>
    <col min="5891" max="5891" width="10" style="993" customWidth="1"/>
    <col min="5892" max="5892" width="10.7109375" style="993" customWidth="1"/>
    <col min="5893" max="5893" width="10.42578125" style="993" customWidth="1"/>
    <col min="5894" max="5894" width="11.42578125" style="993" customWidth="1"/>
    <col min="5895" max="5895" width="10.140625" style="993" customWidth="1"/>
    <col min="5896" max="5897" width="11.28515625" style="993" customWidth="1"/>
    <col min="5898" max="5898" width="11.42578125" style="993" customWidth="1"/>
    <col min="5899" max="5899" width="10.85546875" style="993" customWidth="1"/>
    <col min="5900" max="5900" width="11.28515625" style="993" customWidth="1"/>
    <col min="5901" max="5901" width="11.7109375" style="993" customWidth="1"/>
    <col min="5902" max="5902" width="11.140625" style="993" customWidth="1"/>
    <col min="5903" max="5903" width="12" style="993" customWidth="1"/>
    <col min="5904" max="6144" width="9.140625" style="993"/>
    <col min="6145" max="6145" width="3.7109375" style="993" customWidth="1"/>
    <col min="6146" max="6146" width="33.42578125" style="993" customWidth="1"/>
    <col min="6147" max="6147" width="10" style="993" customWidth="1"/>
    <col min="6148" max="6148" width="10.7109375" style="993" customWidth="1"/>
    <col min="6149" max="6149" width="10.42578125" style="993" customWidth="1"/>
    <col min="6150" max="6150" width="11.42578125" style="993" customWidth="1"/>
    <col min="6151" max="6151" width="10.140625" style="993" customWidth="1"/>
    <col min="6152" max="6153" width="11.28515625" style="993" customWidth="1"/>
    <col min="6154" max="6154" width="11.42578125" style="993" customWidth="1"/>
    <col min="6155" max="6155" width="10.85546875" style="993" customWidth="1"/>
    <col min="6156" max="6156" width="11.28515625" style="993" customWidth="1"/>
    <col min="6157" max="6157" width="11.7109375" style="993" customWidth="1"/>
    <col min="6158" max="6158" width="11.140625" style="993" customWidth="1"/>
    <col min="6159" max="6159" width="12" style="993" customWidth="1"/>
    <col min="6160" max="6400" width="9.140625" style="993"/>
    <col min="6401" max="6401" width="3.7109375" style="993" customWidth="1"/>
    <col min="6402" max="6402" width="33.42578125" style="993" customWidth="1"/>
    <col min="6403" max="6403" width="10" style="993" customWidth="1"/>
    <col min="6404" max="6404" width="10.7109375" style="993" customWidth="1"/>
    <col min="6405" max="6405" width="10.42578125" style="993" customWidth="1"/>
    <col min="6406" max="6406" width="11.42578125" style="993" customWidth="1"/>
    <col min="6407" max="6407" width="10.140625" style="993" customWidth="1"/>
    <col min="6408" max="6409" width="11.28515625" style="993" customWidth="1"/>
    <col min="6410" max="6410" width="11.42578125" style="993" customWidth="1"/>
    <col min="6411" max="6411" width="10.85546875" style="993" customWidth="1"/>
    <col min="6412" max="6412" width="11.28515625" style="993" customWidth="1"/>
    <col min="6413" max="6413" width="11.7109375" style="993" customWidth="1"/>
    <col min="6414" max="6414" width="11.140625" style="993" customWidth="1"/>
    <col min="6415" max="6415" width="12" style="993" customWidth="1"/>
    <col min="6416" max="6656" width="9.140625" style="993"/>
    <col min="6657" max="6657" width="3.7109375" style="993" customWidth="1"/>
    <col min="6658" max="6658" width="33.42578125" style="993" customWidth="1"/>
    <col min="6659" max="6659" width="10" style="993" customWidth="1"/>
    <col min="6660" max="6660" width="10.7109375" style="993" customWidth="1"/>
    <col min="6661" max="6661" width="10.42578125" style="993" customWidth="1"/>
    <col min="6662" max="6662" width="11.42578125" style="993" customWidth="1"/>
    <col min="6663" max="6663" width="10.140625" style="993" customWidth="1"/>
    <col min="6664" max="6665" width="11.28515625" style="993" customWidth="1"/>
    <col min="6666" max="6666" width="11.42578125" style="993" customWidth="1"/>
    <col min="6667" max="6667" width="10.85546875" style="993" customWidth="1"/>
    <col min="6668" max="6668" width="11.28515625" style="993" customWidth="1"/>
    <col min="6669" max="6669" width="11.7109375" style="993" customWidth="1"/>
    <col min="6670" max="6670" width="11.140625" style="993" customWidth="1"/>
    <col min="6671" max="6671" width="12" style="993" customWidth="1"/>
    <col min="6672" max="6912" width="9.140625" style="993"/>
    <col min="6913" max="6913" width="3.7109375" style="993" customWidth="1"/>
    <col min="6914" max="6914" width="33.42578125" style="993" customWidth="1"/>
    <col min="6915" max="6915" width="10" style="993" customWidth="1"/>
    <col min="6916" max="6916" width="10.7109375" style="993" customWidth="1"/>
    <col min="6917" max="6917" width="10.42578125" style="993" customWidth="1"/>
    <col min="6918" max="6918" width="11.42578125" style="993" customWidth="1"/>
    <col min="6919" max="6919" width="10.140625" style="993" customWidth="1"/>
    <col min="6920" max="6921" width="11.28515625" style="993" customWidth="1"/>
    <col min="6922" max="6922" width="11.42578125" style="993" customWidth="1"/>
    <col min="6923" max="6923" width="10.85546875" style="993" customWidth="1"/>
    <col min="6924" max="6924" width="11.28515625" style="993" customWidth="1"/>
    <col min="6925" max="6925" width="11.7109375" style="993" customWidth="1"/>
    <col min="6926" max="6926" width="11.140625" style="993" customWidth="1"/>
    <col min="6927" max="6927" width="12" style="993" customWidth="1"/>
    <col min="6928" max="7168" width="9.140625" style="993"/>
    <col min="7169" max="7169" width="3.7109375" style="993" customWidth="1"/>
    <col min="7170" max="7170" width="33.42578125" style="993" customWidth="1"/>
    <col min="7171" max="7171" width="10" style="993" customWidth="1"/>
    <col min="7172" max="7172" width="10.7109375" style="993" customWidth="1"/>
    <col min="7173" max="7173" width="10.42578125" style="993" customWidth="1"/>
    <col min="7174" max="7174" width="11.42578125" style="993" customWidth="1"/>
    <col min="7175" max="7175" width="10.140625" style="993" customWidth="1"/>
    <col min="7176" max="7177" width="11.28515625" style="993" customWidth="1"/>
    <col min="7178" max="7178" width="11.42578125" style="993" customWidth="1"/>
    <col min="7179" max="7179" width="10.85546875" style="993" customWidth="1"/>
    <col min="7180" max="7180" width="11.28515625" style="993" customWidth="1"/>
    <col min="7181" max="7181" width="11.7109375" style="993" customWidth="1"/>
    <col min="7182" max="7182" width="11.140625" style="993" customWidth="1"/>
    <col min="7183" max="7183" width="12" style="993" customWidth="1"/>
    <col min="7184" max="7424" width="9.140625" style="993"/>
    <col min="7425" max="7425" width="3.7109375" style="993" customWidth="1"/>
    <col min="7426" max="7426" width="33.42578125" style="993" customWidth="1"/>
    <col min="7427" max="7427" width="10" style="993" customWidth="1"/>
    <col min="7428" max="7428" width="10.7109375" style="993" customWidth="1"/>
    <col min="7429" max="7429" width="10.42578125" style="993" customWidth="1"/>
    <col min="7430" max="7430" width="11.42578125" style="993" customWidth="1"/>
    <col min="7431" max="7431" width="10.140625" style="993" customWidth="1"/>
    <col min="7432" max="7433" width="11.28515625" style="993" customWidth="1"/>
    <col min="7434" max="7434" width="11.42578125" style="993" customWidth="1"/>
    <col min="7435" max="7435" width="10.85546875" style="993" customWidth="1"/>
    <col min="7436" max="7436" width="11.28515625" style="993" customWidth="1"/>
    <col min="7437" max="7437" width="11.7109375" style="993" customWidth="1"/>
    <col min="7438" max="7438" width="11.140625" style="993" customWidth="1"/>
    <col min="7439" max="7439" width="12" style="993" customWidth="1"/>
    <col min="7440" max="7680" width="9.140625" style="993"/>
    <col min="7681" max="7681" width="3.7109375" style="993" customWidth="1"/>
    <col min="7682" max="7682" width="33.42578125" style="993" customWidth="1"/>
    <col min="7683" max="7683" width="10" style="993" customWidth="1"/>
    <col min="7684" max="7684" width="10.7109375" style="993" customWidth="1"/>
    <col min="7685" max="7685" width="10.42578125" style="993" customWidth="1"/>
    <col min="7686" max="7686" width="11.42578125" style="993" customWidth="1"/>
    <col min="7687" max="7687" width="10.140625" style="993" customWidth="1"/>
    <col min="7688" max="7689" width="11.28515625" style="993" customWidth="1"/>
    <col min="7690" max="7690" width="11.42578125" style="993" customWidth="1"/>
    <col min="7691" max="7691" width="10.85546875" style="993" customWidth="1"/>
    <col min="7692" max="7692" width="11.28515625" style="993" customWidth="1"/>
    <col min="7693" max="7693" width="11.7109375" style="993" customWidth="1"/>
    <col min="7694" max="7694" width="11.140625" style="993" customWidth="1"/>
    <col min="7695" max="7695" width="12" style="993" customWidth="1"/>
    <col min="7696" max="7936" width="9.140625" style="993"/>
    <col min="7937" max="7937" width="3.7109375" style="993" customWidth="1"/>
    <col min="7938" max="7938" width="33.42578125" style="993" customWidth="1"/>
    <col min="7939" max="7939" width="10" style="993" customWidth="1"/>
    <col min="7940" max="7940" width="10.7109375" style="993" customWidth="1"/>
    <col min="7941" max="7941" width="10.42578125" style="993" customWidth="1"/>
    <col min="7942" max="7942" width="11.42578125" style="993" customWidth="1"/>
    <col min="7943" max="7943" width="10.140625" style="993" customWidth="1"/>
    <col min="7944" max="7945" width="11.28515625" style="993" customWidth="1"/>
    <col min="7946" max="7946" width="11.42578125" style="993" customWidth="1"/>
    <col min="7947" max="7947" width="10.85546875" style="993" customWidth="1"/>
    <col min="7948" max="7948" width="11.28515625" style="993" customWidth="1"/>
    <col min="7949" max="7949" width="11.7109375" style="993" customWidth="1"/>
    <col min="7950" max="7950" width="11.140625" style="993" customWidth="1"/>
    <col min="7951" max="7951" width="12" style="993" customWidth="1"/>
    <col min="7952" max="8192" width="9.140625" style="993"/>
    <col min="8193" max="8193" width="3.7109375" style="993" customWidth="1"/>
    <col min="8194" max="8194" width="33.42578125" style="993" customWidth="1"/>
    <col min="8195" max="8195" width="10" style="993" customWidth="1"/>
    <col min="8196" max="8196" width="10.7109375" style="993" customWidth="1"/>
    <col min="8197" max="8197" width="10.42578125" style="993" customWidth="1"/>
    <col min="8198" max="8198" width="11.42578125" style="993" customWidth="1"/>
    <col min="8199" max="8199" width="10.140625" style="993" customWidth="1"/>
    <col min="8200" max="8201" width="11.28515625" style="993" customWidth="1"/>
    <col min="8202" max="8202" width="11.42578125" style="993" customWidth="1"/>
    <col min="8203" max="8203" width="10.85546875" style="993" customWidth="1"/>
    <col min="8204" max="8204" width="11.28515625" style="993" customWidth="1"/>
    <col min="8205" max="8205" width="11.7109375" style="993" customWidth="1"/>
    <col min="8206" max="8206" width="11.140625" style="993" customWidth="1"/>
    <col min="8207" max="8207" width="12" style="993" customWidth="1"/>
    <col min="8208" max="8448" width="9.140625" style="993"/>
    <col min="8449" max="8449" width="3.7109375" style="993" customWidth="1"/>
    <col min="8450" max="8450" width="33.42578125" style="993" customWidth="1"/>
    <col min="8451" max="8451" width="10" style="993" customWidth="1"/>
    <col min="8452" max="8452" width="10.7109375" style="993" customWidth="1"/>
    <col min="8453" max="8453" width="10.42578125" style="993" customWidth="1"/>
    <col min="8454" max="8454" width="11.42578125" style="993" customWidth="1"/>
    <col min="8455" max="8455" width="10.140625" style="993" customWidth="1"/>
    <col min="8456" max="8457" width="11.28515625" style="993" customWidth="1"/>
    <col min="8458" max="8458" width="11.42578125" style="993" customWidth="1"/>
    <col min="8459" max="8459" width="10.85546875" style="993" customWidth="1"/>
    <col min="8460" max="8460" width="11.28515625" style="993" customWidth="1"/>
    <col min="8461" max="8461" width="11.7109375" style="993" customWidth="1"/>
    <col min="8462" max="8462" width="11.140625" style="993" customWidth="1"/>
    <col min="8463" max="8463" width="12" style="993" customWidth="1"/>
    <col min="8464" max="8704" width="9.140625" style="993"/>
    <col min="8705" max="8705" width="3.7109375" style="993" customWidth="1"/>
    <col min="8706" max="8706" width="33.42578125" style="993" customWidth="1"/>
    <col min="8707" max="8707" width="10" style="993" customWidth="1"/>
    <col min="8708" max="8708" width="10.7109375" style="993" customWidth="1"/>
    <col min="8709" max="8709" width="10.42578125" style="993" customWidth="1"/>
    <col min="8710" max="8710" width="11.42578125" style="993" customWidth="1"/>
    <col min="8711" max="8711" width="10.140625" style="993" customWidth="1"/>
    <col min="8712" max="8713" width="11.28515625" style="993" customWidth="1"/>
    <col min="8714" max="8714" width="11.42578125" style="993" customWidth="1"/>
    <col min="8715" max="8715" width="10.85546875" style="993" customWidth="1"/>
    <col min="8716" max="8716" width="11.28515625" style="993" customWidth="1"/>
    <col min="8717" max="8717" width="11.7109375" style="993" customWidth="1"/>
    <col min="8718" max="8718" width="11.140625" style="993" customWidth="1"/>
    <col min="8719" max="8719" width="12" style="993" customWidth="1"/>
    <col min="8720" max="8960" width="9.140625" style="993"/>
    <col min="8961" max="8961" width="3.7109375" style="993" customWidth="1"/>
    <col min="8962" max="8962" width="33.42578125" style="993" customWidth="1"/>
    <col min="8963" max="8963" width="10" style="993" customWidth="1"/>
    <col min="8964" max="8964" width="10.7109375" style="993" customWidth="1"/>
    <col min="8965" max="8965" width="10.42578125" style="993" customWidth="1"/>
    <col min="8966" max="8966" width="11.42578125" style="993" customWidth="1"/>
    <col min="8967" max="8967" width="10.140625" style="993" customWidth="1"/>
    <col min="8968" max="8969" width="11.28515625" style="993" customWidth="1"/>
    <col min="8970" max="8970" width="11.42578125" style="993" customWidth="1"/>
    <col min="8971" max="8971" width="10.85546875" style="993" customWidth="1"/>
    <col min="8972" max="8972" width="11.28515625" style="993" customWidth="1"/>
    <col min="8973" max="8973" width="11.7109375" style="993" customWidth="1"/>
    <col min="8974" max="8974" width="11.140625" style="993" customWidth="1"/>
    <col min="8975" max="8975" width="12" style="993" customWidth="1"/>
    <col min="8976" max="9216" width="9.140625" style="993"/>
    <col min="9217" max="9217" width="3.7109375" style="993" customWidth="1"/>
    <col min="9218" max="9218" width="33.42578125" style="993" customWidth="1"/>
    <col min="9219" max="9219" width="10" style="993" customWidth="1"/>
    <col min="9220" max="9220" width="10.7109375" style="993" customWidth="1"/>
    <col min="9221" max="9221" width="10.42578125" style="993" customWidth="1"/>
    <col min="9222" max="9222" width="11.42578125" style="993" customWidth="1"/>
    <col min="9223" max="9223" width="10.140625" style="993" customWidth="1"/>
    <col min="9224" max="9225" width="11.28515625" style="993" customWidth="1"/>
    <col min="9226" max="9226" width="11.42578125" style="993" customWidth="1"/>
    <col min="9227" max="9227" width="10.85546875" style="993" customWidth="1"/>
    <col min="9228" max="9228" width="11.28515625" style="993" customWidth="1"/>
    <col min="9229" max="9229" width="11.7109375" style="993" customWidth="1"/>
    <col min="9230" max="9230" width="11.140625" style="993" customWidth="1"/>
    <col min="9231" max="9231" width="12" style="993" customWidth="1"/>
    <col min="9232" max="9472" width="9.140625" style="993"/>
    <col min="9473" max="9473" width="3.7109375" style="993" customWidth="1"/>
    <col min="9474" max="9474" width="33.42578125" style="993" customWidth="1"/>
    <col min="9475" max="9475" width="10" style="993" customWidth="1"/>
    <col min="9476" max="9476" width="10.7109375" style="993" customWidth="1"/>
    <col min="9477" max="9477" width="10.42578125" style="993" customWidth="1"/>
    <col min="9478" max="9478" width="11.42578125" style="993" customWidth="1"/>
    <col min="9479" max="9479" width="10.140625" style="993" customWidth="1"/>
    <col min="9480" max="9481" width="11.28515625" style="993" customWidth="1"/>
    <col min="9482" max="9482" width="11.42578125" style="993" customWidth="1"/>
    <col min="9483" max="9483" width="10.85546875" style="993" customWidth="1"/>
    <col min="9484" max="9484" width="11.28515625" style="993" customWidth="1"/>
    <col min="9485" max="9485" width="11.7109375" style="993" customWidth="1"/>
    <col min="9486" max="9486" width="11.140625" style="993" customWidth="1"/>
    <col min="9487" max="9487" width="12" style="993" customWidth="1"/>
    <col min="9488" max="9728" width="9.140625" style="993"/>
    <col min="9729" max="9729" width="3.7109375" style="993" customWidth="1"/>
    <col min="9730" max="9730" width="33.42578125" style="993" customWidth="1"/>
    <col min="9731" max="9731" width="10" style="993" customWidth="1"/>
    <col min="9732" max="9732" width="10.7109375" style="993" customWidth="1"/>
    <col min="9733" max="9733" width="10.42578125" style="993" customWidth="1"/>
    <col min="9734" max="9734" width="11.42578125" style="993" customWidth="1"/>
    <col min="9735" max="9735" width="10.140625" style="993" customWidth="1"/>
    <col min="9736" max="9737" width="11.28515625" style="993" customWidth="1"/>
    <col min="9738" max="9738" width="11.42578125" style="993" customWidth="1"/>
    <col min="9739" max="9739" width="10.85546875" style="993" customWidth="1"/>
    <col min="9740" max="9740" width="11.28515625" style="993" customWidth="1"/>
    <col min="9741" max="9741" width="11.7109375" style="993" customWidth="1"/>
    <col min="9742" max="9742" width="11.140625" style="993" customWidth="1"/>
    <col min="9743" max="9743" width="12" style="993" customWidth="1"/>
    <col min="9744" max="9984" width="9.140625" style="993"/>
    <col min="9985" max="9985" width="3.7109375" style="993" customWidth="1"/>
    <col min="9986" max="9986" width="33.42578125" style="993" customWidth="1"/>
    <col min="9987" max="9987" width="10" style="993" customWidth="1"/>
    <col min="9988" max="9988" width="10.7109375" style="993" customWidth="1"/>
    <col min="9989" max="9989" width="10.42578125" style="993" customWidth="1"/>
    <col min="9990" max="9990" width="11.42578125" style="993" customWidth="1"/>
    <col min="9991" max="9991" width="10.140625" style="993" customWidth="1"/>
    <col min="9992" max="9993" width="11.28515625" style="993" customWidth="1"/>
    <col min="9994" max="9994" width="11.42578125" style="993" customWidth="1"/>
    <col min="9995" max="9995" width="10.85546875" style="993" customWidth="1"/>
    <col min="9996" max="9996" width="11.28515625" style="993" customWidth="1"/>
    <col min="9997" max="9997" width="11.7109375" style="993" customWidth="1"/>
    <col min="9998" max="9998" width="11.140625" style="993" customWidth="1"/>
    <col min="9999" max="9999" width="12" style="993" customWidth="1"/>
    <col min="10000" max="10240" width="9.140625" style="993"/>
    <col min="10241" max="10241" width="3.7109375" style="993" customWidth="1"/>
    <col min="10242" max="10242" width="33.42578125" style="993" customWidth="1"/>
    <col min="10243" max="10243" width="10" style="993" customWidth="1"/>
    <col min="10244" max="10244" width="10.7109375" style="993" customWidth="1"/>
    <col min="10245" max="10245" width="10.42578125" style="993" customWidth="1"/>
    <col min="10246" max="10246" width="11.42578125" style="993" customWidth="1"/>
    <col min="10247" max="10247" width="10.140625" style="993" customWidth="1"/>
    <col min="10248" max="10249" width="11.28515625" style="993" customWidth="1"/>
    <col min="10250" max="10250" width="11.42578125" style="993" customWidth="1"/>
    <col min="10251" max="10251" width="10.85546875" style="993" customWidth="1"/>
    <col min="10252" max="10252" width="11.28515625" style="993" customWidth="1"/>
    <col min="10253" max="10253" width="11.7109375" style="993" customWidth="1"/>
    <col min="10254" max="10254" width="11.140625" style="993" customWidth="1"/>
    <col min="10255" max="10255" width="12" style="993" customWidth="1"/>
    <col min="10256" max="10496" width="9.140625" style="993"/>
    <col min="10497" max="10497" width="3.7109375" style="993" customWidth="1"/>
    <col min="10498" max="10498" width="33.42578125" style="993" customWidth="1"/>
    <col min="10499" max="10499" width="10" style="993" customWidth="1"/>
    <col min="10500" max="10500" width="10.7109375" style="993" customWidth="1"/>
    <col min="10501" max="10501" width="10.42578125" style="993" customWidth="1"/>
    <col min="10502" max="10502" width="11.42578125" style="993" customWidth="1"/>
    <col min="10503" max="10503" width="10.140625" style="993" customWidth="1"/>
    <col min="10504" max="10505" width="11.28515625" style="993" customWidth="1"/>
    <col min="10506" max="10506" width="11.42578125" style="993" customWidth="1"/>
    <col min="10507" max="10507" width="10.85546875" style="993" customWidth="1"/>
    <col min="10508" max="10508" width="11.28515625" style="993" customWidth="1"/>
    <col min="10509" max="10509" width="11.7109375" style="993" customWidth="1"/>
    <col min="10510" max="10510" width="11.140625" style="993" customWidth="1"/>
    <col min="10511" max="10511" width="12" style="993" customWidth="1"/>
    <col min="10512" max="10752" width="9.140625" style="993"/>
    <col min="10753" max="10753" width="3.7109375" style="993" customWidth="1"/>
    <col min="10754" max="10754" width="33.42578125" style="993" customWidth="1"/>
    <col min="10755" max="10755" width="10" style="993" customWidth="1"/>
    <col min="10756" max="10756" width="10.7109375" style="993" customWidth="1"/>
    <col min="10757" max="10757" width="10.42578125" style="993" customWidth="1"/>
    <col min="10758" max="10758" width="11.42578125" style="993" customWidth="1"/>
    <col min="10759" max="10759" width="10.140625" style="993" customWidth="1"/>
    <col min="10760" max="10761" width="11.28515625" style="993" customWidth="1"/>
    <col min="10762" max="10762" width="11.42578125" style="993" customWidth="1"/>
    <col min="10763" max="10763" width="10.85546875" style="993" customWidth="1"/>
    <col min="10764" max="10764" width="11.28515625" style="993" customWidth="1"/>
    <col min="10765" max="10765" width="11.7109375" style="993" customWidth="1"/>
    <col min="10766" max="10766" width="11.140625" style="993" customWidth="1"/>
    <col min="10767" max="10767" width="12" style="993" customWidth="1"/>
    <col min="10768" max="11008" width="9.140625" style="993"/>
    <col min="11009" max="11009" width="3.7109375" style="993" customWidth="1"/>
    <col min="11010" max="11010" width="33.42578125" style="993" customWidth="1"/>
    <col min="11011" max="11011" width="10" style="993" customWidth="1"/>
    <col min="11012" max="11012" width="10.7109375" style="993" customWidth="1"/>
    <col min="11013" max="11013" width="10.42578125" style="993" customWidth="1"/>
    <col min="11014" max="11014" width="11.42578125" style="993" customWidth="1"/>
    <col min="11015" max="11015" width="10.140625" style="993" customWidth="1"/>
    <col min="11016" max="11017" width="11.28515625" style="993" customWidth="1"/>
    <col min="11018" max="11018" width="11.42578125" style="993" customWidth="1"/>
    <col min="11019" max="11019" width="10.85546875" style="993" customWidth="1"/>
    <col min="11020" max="11020" width="11.28515625" style="993" customWidth="1"/>
    <col min="11021" max="11021" width="11.7109375" style="993" customWidth="1"/>
    <col min="11022" max="11022" width="11.140625" style="993" customWidth="1"/>
    <col min="11023" max="11023" width="12" style="993" customWidth="1"/>
    <col min="11024" max="11264" width="9.140625" style="993"/>
    <col min="11265" max="11265" width="3.7109375" style="993" customWidth="1"/>
    <col min="11266" max="11266" width="33.42578125" style="993" customWidth="1"/>
    <col min="11267" max="11267" width="10" style="993" customWidth="1"/>
    <col min="11268" max="11268" width="10.7109375" style="993" customWidth="1"/>
    <col min="11269" max="11269" width="10.42578125" style="993" customWidth="1"/>
    <col min="11270" max="11270" width="11.42578125" style="993" customWidth="1"/>
    <col min="11271" max="11271" width="10.140625" style="993" customWidth="1"/>
    <col min="11272" max="11273" width="11.28515625" style="993" customWidth="1"/>
    <col min="11274" max="11274" width="11.42578125" style="993" customWidth="1"/>
    <col min="11275" max="11275" width="10.85546875" style="993" customWidth="1"/>
    <col min="11276" max="11276" width="11.28515625" style="993" customWidth="1"/>
    <col min="11277" max="11277" width="11.7109375" style="993" customWidth="1"/>
    <col min="11278" max="11278" width="11.140625" style="993" customWidth="1"/>
    <col min="11279" max="11279" width="12" style="993" customWidth="1"/>
    <col min="11280" max="11520" width="9.140625" style="993"/>
    <col min="11521" max="11521" width="3.7109375" style="993" customWidth="1"/>
    <col min="11522" max="11522" width="33.42578125" style="993" customWidth="1"/>
    <col min="11523" max="11523" width="10" style="993" customWidth="1"/>
    <col min="11524" max="11524" width="10.7109375" style="993" customWidth="1"/>
    <col min="11525" max="11525" width="10.42578125" style="993" customWidth="1"/>
    <col min="11526" max="11526" width="11.42578125" style="993" customWidth="1"/>
    <col min="11527" max="11527" width="10.140625" style="993" customWidth="1"/>
    <col min="11528" max="11529" width="11.28515625" style="993" customWidth="1"/>
    <col min="11530" max="11530" width="11.42578125" style="993" customWidth="1"/>
    <col min="11531" max="11531" width="10.85546875" style="993" customWidth="1"/>
    <col min="11532" max="11532" width="11.28515625" style="993" customWidth="1"/>
    <col min="11533" max="11533" width="11.7109375" style="993" customWidth="1"/>
    <col min="11534" max="11534" width="11.140625" style="993" customWidth="1"/>
    <col min="11535" max="11535" width="12" style="993" customWidth="1"/>
    <col min="11536" max="11776" width="9.140625" style="993"/>
    <col min="11777" max="11777" width="3.7109375" style="993" customWidth="1"/>
    <col min="11778" max="11778" width="33.42578125" style="993" customWidth="1"/>
    <col min="11779" max="11779" width="10" style="993" customWidth="1"/>
    <col min="11780" max="11780" width="10.7109375" style="993" customWidth="1"/>
    <col min="11781" max="11781" width="10.42578125" style="993" customWidth="1"/>
    <col min="11782" max="11782" width="11.42578125" style="993" customWidth="1"/>
    <col min="11783" max="11783" width="10.140625" style="993" customWidth="1"/>
    <col min="11784" max="11785" width="11.28515625" style="993" customWidth="1"/>
    <col min="11786" max="11786" width="11.42578125" style="993" customWidth="1"/>
    <col min="11787" max="11787" width="10.85546875" style="993" customWidth="1"/>
    <col min="11788" max="11788" width="11.28515625" style="993" customWidth="1"/>
    <col min="11789" max="11789" width="11.7109375" style="993" customWidth="1"/>
    <col min="11790" max="11790" width="11.140625" style="993" customWidth="1"/>
    <col min="11791" max="11791" width="12" style="993" customWidth="1"/>
    <col min="11792" max="12032" width="9.140625" style="993"/>
    <col min="12033" max="12033" width="3.7109375" style="993" customWidth="1"/>
    <col min="12034" max="12034" width="33.42578125" style="993" customWidth="1"/>
    <col min="12035" max="12035" width="10" style="993" customWidth="1"/>
    <col min="12036" max="12036" width="10.7109375" style="993" customWidth="1"/>
    <col min="12037" max="12037" width="10.42578125" style="993" customWidth="1"/>
    <col min="12038" max="12038" width="11.42578125" style="993" customWidth="1"/>
    <col min="12039" max="12039" width="10.140625" style="993" customWidth="1"/>
    <col min="12040" max="12041" width="11.28515625" style="993" customWidth="1"/>
    <col min="12042" max="12042" width="11.42578125" style="993" customWidth="1"/>
    <col min="12043" max="12043" width="10.85546875" style="993" customWidth="1"/>
    <col min="12044" max="12044" width="11.28515625" style="993" customWidth="1"/>
    <col min="12045" max="12045" width="11.7109375" style="993" customWidth="1"/>
    <col min="12046" max="12046" width="11.140625" style="993" customWidth="1"/>
    <col min="12047" max="12047" width="12" style="993" customWidth="1"/>
    <col min="12048" max="12288" width="9.140625" style="993"/>
    <col min="12289" max="12289" width="3.7109375" style="993" customWidth="1"/>
    <col min="12290" max="12290" width="33.42578125" style="993" customWidth="1"/>
    <col min="12291" max="12291" width="10" style="993" customWidth="1"/>
    <col min="12292" max="12292" width="10.7109375" style="993" customWidth="1"/>
    <col min="12293" max="12293" width="10.42578125" style="993" customWidth="1"/>
    <col min="12294" max="12294" width="11.42578125" style="993" customWidth="1"/>
    <col min="12295" max="12295" width="10.140625" style="993" customWidth="1"/>
    <col min="12296" max="12297" width="11.28515625" style="993" customWidth="1"/>
    <col min="12298" max="12298" width="11.42578125" style="993" customWidth="1"/>
    <col min="12299" max="12299" width="10.85546875" style="993" customWidth="1"/>
    <col min="12300" max="12300" width="11.28515625" style="993" customWidth="1"/>
    <col min="12301" max="12301" width="11.7109375" style="993" customWidth="1"/>
    <col min="12302" max="12302" width="11.140625" style="993" customWidth="1"/>
    <col min="12303" max="12303" width="12" style="993" customWidth="1"/>
    <col min="12304" max="12544" width="9.140625" style="993"/>
    <col min="12545" max="12545" width="3.7109375" style="993" customWidth="1"/>
    <col min="12546" max="12546" width="33.42578125" style="993" customWidth="1"/>
    <col min="12547" max="12547" width="10" style="993" customWidth="1"/>
    <col min="12548" max="12548" width="10.7109375" style="993" customWidth="1"/>
    <col min="12549" max="12549" width="10.42578125" style="993" customWidth="1"/>
    <col min="12550" max="12550" width="11.42578125" style="993" customWidth="1"/>
    <col min="12551" max="12551" width="10.140625" style="993" customWidth="1"/>
    <col min="12552" max="12553" width="11.28515625" style="993" customWidth="1"/>
    <col min="12554" max="12554" width="11.42578125" style="993" customWidth="1"/>
    <col min="12555" max="12555" width="10.85546875" style="993" customWidth="1"/>
    <col min="12556" max="12556" width="11.28515625" style="993" customWidth="1"/>
    <col min="12557" max="12557" width="11.7109375" style="993" customWidth="1"/>
    <col min="12558" max="12558" width="11.140625" style="993" customWidth="1"/>
    <col min="12559" max="12559" width="12" style="993" customWidth="1"/>
    <col min="12560" max="12800" width="9.140625" style="993"/>
    <col min="12801" max="12801" width="3.7109375" style="993" customWidth="1"/>
    <col min="12802" max="12802" width="33.42578125" style="993" customWidth="1"/>
    <col min="12803" max="12803" width="10" style="993" customWidth="1"/>
    <col min="12804" max="12804" width="10.7109375" style="993" customWidth="1"/>
    <col min="12805" max="12805" width="10.42578125" style="993" customWidth="1"/>
    <col min="12806" max="12806" width="11.42578125" style="993" customWidth="1"/>
    <col min="12807" max="12807" width="10.140625" style="993" customWidth="1"/>
    <col min="12808" max="12809" width="11.28515625" style="993" customWidth="1"/>
    <col min="12810" max="12810" width="11.42578125" style="993" customWidth="1"/>
    <col min="12811" max="12811" width="10.85546875" style="993" customWidth="1"/>
    <col min="12812" max="12812" width="11.28515625" style="993" customWidth="1"/>
    <col min="12813" max="12813" width="11.7109375" style="993" customWidth="1"/>
    <col min="12814" max="12814" width="11.140625" style="993" customWidth="1"/>
    <col min="12815" max="12815" width="12" style="993" customWidth="1"/>
    <col min="12816" max="13056" width="9.140625" style="993"/>
    <col min="13057" max="13057" width="3.7109375" style="993" customWidth="1"/>
    <col min="13058" max="13058" width="33.42578125" style="993" customWidth="1"/>
    <col min="13059" max="13059" width="10" style="993" customWidth="1"/>
    <col min="13060" max="13060" width="10.7109375" style="993" customWidth="1"/>
    <col min="13061" max="13061" width="10.42578125" style="993" customWidth="1"/>
    <col min="13062" max="13062" width="11.42578125" style="993" customWidth="1"/>
    <col min="13063" max="13063" width="10.140625" style="993" customWidth="1"/>
    <col min="13064" max="13065" width="11.28515625" style="993" customWidth="1"/>
    <col min="13066" max="13066" width="11.42578125" style="993" customWidth="1"/>
    <col min="13067" max="13067" width="10.85546875" style="993" customWidth="1"/>
    <col min="13068" max="13068" width="11.28515625" style="993" customWidth="1"/>
    <col min="13069" max="13069" width="11.7109375" style="993" customWidth="1"/>
    <col min="13070" max="13070" width="11.140625" style="993" customWidth="1"/>
    <col min="13071" max="13071" width="12" style="993" customWidth="1"/>
    <col min="13072" max="13312" width="9.140625" style="993"/>
    <col min="13313" max="13313" width="3.7109375" style="993" customWidth="1"/>
    <col min="13314" max="13314" width="33.42578125" style="993" customWidth="1"/>
    <col min="13315" max="13315" width="10" style="993" customWidth="1"/>
    <col min="13316" max="13316" width="10.7109375" style="993" customWidth="1"/>
    <col min="13317" max="13317" width="10.42578125" style="993" customWidth="1"/>
    <col min="13318" max="13318" width="11.42578125" style="993" customWidth="1"/>
    <col min="13319" max="13319" width="10.140625" style="993" customWidth="1"/>
    <col min="13320" max="13321" width="11.28515625" style="993" customWidth="1"/>
    <col min="13322" max="13322" width="11.42578125" style="993" customWidth="1"/>
    <col min="13323" max="13323" width="10.85546875" style="993" customWidth="1"/>
    <col min="13324" max="13324" width="11.28515625" style="993" customWidth="1"/>
    <col min="13325" max="13325" width="11.7109375" style="993" customWidth="1"/>
    <col min="13326" max="13326" width="11.140625" style="993" customWidth="1"/>
    <col min="13327" max="13327" width="12" style="993" customWidth="1"/>
    <col min="13328" max="13568" width="9.140625" style="993"/>
    <col min="13569" max="13569" width="3.7109375" style="993" customWidth="1"/>
    <col min="13570" max="13570" width="33.42578125" style="993" customWidth="1"/>
    <col min="13571" max="13571" width="10" style="993" customWidth="1"/>
    <col min="13572" max="13572" width="10.7109375" style="993" customWidth="1"/>
    <col min="13573" max="13573" width="10.42578125" style="993" customWidth="1"/>
    <col min="13574" max="13574" width="11.42578125" style="993" customWidth="1"/>
    <col min="13575" max="13575" width="10.140625" style="993" customWidth="1"/>
    <col min="13576" max="13577" width="11.28515625" style="993" customWidth="1"/>
    <col min="13578" max="13578" width="11.42578125" style="993" customWidth="1"/>
    <col min="13579" max="13579" width="10.85546875" style="993" customWidth="1"/>
    <col min="13580" max="13580" width="11.28515625" style="993" customWidth="1"/>
    <col min="13581" max="13581" width="11.7109375" style="993" customWidth="1"/>
    <col min="13582" max="13582" width="11.140625" style="993" customWidth="1"/>
    <col min="13583" max="13583" width="12" style="993" customWidth="1"/>
    <col min="13584" max="13824" width="9.140625" style="993"/>
    <col min="13825" max="13825" width="3.7109375" style="993" customWidth="1"/>
    <col min="13826" max="13826" width="33.42578125" style="993" customWidth="1"/>
    <col min="13827" max="13827" width="10" style="993" customWidth="1"/>
    <col min="13828" max="13828" width="10.7109375" style="993" customWidth="1"/>
    <col min="13829" max="13829" width="10.42578125" style="993" customWidth="1"/>
    <col min="13830" max="13830" width="11.42578125" style="993" customWidth="1"/>
    <col min="13831" max="13831" width="10.140625" style="993" customWidth="1"/>
    <col min="13832" max="13833" width="11.28515625" style="993" customWidth="1"/>
    <col min="13834" max="13834" width="11.42578125" style="993" customWidth="1"/>
    <col min="13835" max="13835" width="10.85546875" style="993" customWidth="1"/>
    <col min="13836" max="13836" width="11.28515625" style="993" customWidth="1"/>
    <col min="13837" max="13837" width="11.7109375" style="993" customWidth="1"/>
    <col min="13838" max="13838" width="11.140625" style="993" customWidth="1"/>
    <col min="13839" max="13839" width="12" style="993" customWidth="1"/>
    <col min="13840" max="14080" width="9.140625" style="993"/>
    <col min="14081" max="14081" width="3.7109375" style="993" customWidth="1"/>
    <col min="14082" max="14082" width="33.42578125" style="993" customWidth="1"/>
    <col min="14083" max="14083" width="10" style="993" customWidth="1"/>
    <col min="14084" max="14084" width="10.7109375" style="993" customWidth="1"/>
    <col min="14085" max="14085" width="10.42578125" style="993" customWidth="1"/>
    <col min="14086" max="14086" width="11.42578125" style="993" customWidth="1"/>
    <col min="14087" max="14087" width="10.140625" style="993" customWidth="1"/>
    <col min="14088" max="14089" width="11.28515625" style="993" customWidth="1"/>
    <col min="14090" max="14090" width="11.42578125" style="993" customWidth="1"/>
    <col min="14091" max="14091" width="10.85546875" style="993" customWidth="1"/>
    <col min="14092" max="14092" width="11.28515625" style="993" customWidth="1"/>
    <col min="14093" max="14093" width="11.7109375" style="993" customWidth="1"/>
    <col min="14094" max="14094" width="11.140625" style="993" customWidth="1"/>
    <col min="14095" max="14095" width="12" style="993" customWidth="1"/>
    <col min="14096" max="14336" width="9.140625" style="993"/>
    <col min="14337" max="14337" width="3.7109375" style="993" customWidth="1"/>
    <col min="14338" max="14338" width="33.42578125" style="993" customWidth="1"/>
    <col min="14339" max="14339" width="10" style="993" customWidth="1"/>
    <col min="14340" max="14340" width="10.7109375" style="993" customWidth="1"/>
    <col min="14341" max="14341" width="10.42578125" style="993" customWidth="1"/>
    <col min="14342" max="14342" width="11.42578125" style="993" customWidth="1"/>
    <col min="14343" max="14343" width="10.140625" style="993" customWidth="1"/>
    <col min="14344" max="14345" width="11.28515625" style="993" customWidth="1"/>
    <col min="14346" max="14346" width="11.42578125" style="993" customWidth="1"/>
    <col min="14347" max="14347" width="10.85546875" style="993" customWidth="1"/>
    <col min="14348" max="14348" width="11.28515625" style="993" customWidth="1"/>
    <col min="14349" max="14349" width="11.7109375" style="993" customWidth="1"/>
    <col min="14350" max="14350" width="11.140625" style="993" customWidth="1"/>
    <col min="14351" max="14351" width="12" style="993" customWidth="1"/>
    <col min="14352" max="14592" width="9.140625" style="993"/>
    <col min="14593" max="14593" width="3.7109375" style="993" customWidth="1"/>
    <col min="14594" max="14594" width="33.42578125" style="993" customWidth="1"/>
    <col min="14595" max="14595" width="10" style="993" customWidth="1"/>
    <col min="14596" max="14596" width="10.7109375" style="993" customWidth="1"/>
    <col min="14597" max="14597" width="10.42578125" style="993" customWidth="1"/>
    <col min="14598" max="14598" width="11.42578125" style="993" customWidth="1"/>
    <col min="14599" max="14599" width="10.140625" style="993" customWidth="1"/>
    <col min="14600" max="14601" width="11.28515625" style="993" customWidth="1"/>
    <col min="14602" max="14602" width="11.42578125" style="993" customWidth="1"/>
    <col min="14603" max="14603" width="10.85546875" style="993" customWidth="1"/>
    <col min="14604" max="14604" width="11.28515625" style="993" customWidth="1"/>
    <col min="14605" max="14605" width="11.7109375" style="993" customWidth="1"/>
    <col min="14606" max="14606" width="11.140625" style="993" customWidth="1"/>
    <col min="14607" max="14607" width="12" style="993" customWidth="1"/>
    <col min="14608" max="14848" width="9.140625" style="993"/>
    <col min="14849" max="14849" width="3.7109375" style="993" customWidth="1"/>
    <col min="14850" max="14850" width="33.42578125" style="993" customWidth="1"/>
    <col min="14851" max="14851" width="10" style="993" customWidth="1"/>
    <col min="14852" max="14852" width="10.7109375" style="993" customWidth="1"/>
    <col min="14853" max="14853" width="10.42578125" style="993" customWidth="1"/>
    <col min="14854" max="14854" width="11.42578125" style="993" customWidth="1"/>
    <col min="14855" max="14855" width="10.140625" style="993" customWidth="1"/>
    <col min="14856" max="14857" width="11.28515625" style="993" customWidth="1"/>
    <col min="14858" max="14858" width="11.42578125" style="993" customWidth="1"/>
    <col min="14859" max="14859" width="10.85546875" style="993" customWidth="1"/>
    <col min="14860" max="14860" width="11.28515625" style="993" customWidth="1"/>
    <col min="14861" max="14861" width="11.7109375" style="993" customWidth="1"/>
    <col min="14862" max="14862" width="11.140625" style="993" customWidth="1"/>
    <col min="14863" max="14863" width="12" style="993" customWidth="1"/>
    <col min="14864" max="15104" width="9.140625" style="993"/>
    <col min="15105" max="15105" width="3.7109375" style="993" customWidth="1"/>
    <col min="15106" max="15106" width="33.42578125" style="993" customWidth="1"/>
    <col min="15107" max="15107" width="10" style="993" customWidth="1"/>
    <col min="15108" max="15108" width="10.7109375" style="993" customWidth="1"/>
    <col min="15109" max="15109" width="10.42578125" style="993" customWidth="1"/>
    <col min="15110" max="15110" width="11.42578125" style="993" customWidth="1"/>
    <col min="15111" max="15111" width="10.140625" style="993" customWidth="1"/>
    <col min="15112" max="15113" width="11.28515625" style="993" customWidth="1"/>
    <col min="15114" max="15114" width="11.42578125" style="993" customWidth="1"/>
    <col min="15115" max="15115" width="10.85546875" style="993" customWidth="1"/>
    <col min="15116" max="15116" width="11.28515625" style="993" customWidth="1"/>
    <col min="15117" max="15117" width="11.7109375" style="993" customWidth="1"/>
    <col min="15118" max="15118" width="11.140625" style="993" customWidth="1"/>
    <col min="15119" max="15119" width="12" style="993" customWidth="1"/>
    <col min="15120" max="15360" width="9.140625" style="993"/>
    <col min="15361" max="15361" width="3.7109375" style="993" customWidth="1"/>
    <col min="15362" max="15362" width="33.42578125" style="993" customWidth="1"/>
    <col min="15363" max="15363" width="10" style="993" customWidth="1"/>
    <col min="15364" max="15364" width="10.7109375" style="993" customWidth="1"/>
    <col min="15365" max="15365" width="10.42578125" style="993" customWidth="1"/>
    <col min="15366" max="15366" width="11.42578125" style="993" customWidth="1"/>
    <col min="15367" max="15367" width="10.140625" style="993" customWidth="1"/>
    <col min="15368" max="15369" width="11.28515625" style="993" customWidth="1"/>
    <col min="15370" max="15370" width="11.42578125" style="993" customWidth="1"/>
    <col min="15371" max="15371" width="10.85546875" style="993" customWidth="1"/>
    <col min="15372" max="15372" width="11.28515625" style="993" customWidth="1"/>
    <col min="15373" max="15373" width="11.7109375" style="993" customWidth="1"/>
    <col min="15374" max="15374" width="11.140625" style="993" customWidth="1"/>
    <col min="15375" max="15375" width="12" style="993" customWidth="1"/>
    <col min="15376" max="15616" width="9.140625" style="993"/>
    <col min="15617" max="15617" width="3.7109375" style="993" customWidth="1"/>
    <col min="15618" max="15618" width="33.42578125" style="993" customWidth="1"/>
    <col min="15619" max="15619" width="10" style="993" customWidth="1"/>
    <col min="15620" max="15620" width="10.7109375" style="993" customWidth="1"/>
    <col min="15621" max="15621" width="10.42578125" style="993" customWidth="1"/>
    <col min="15622" max="15622" width="11.42578125" style="993" customWidth="1"/>
    <col min="15623" max="15623" width="10.140625" style="993" customWidth="1"/>
    <col min="15624" max="15625" width="11.28515625" style="993" customWidth="1"/>
    <col min="15626" max="15626" width="11.42578125" style="993" customWidth="1"/>
    <col min="15627" max="15627" width="10.85546875" style="993" customWidth="1"/>
    <col min="15628" max="15628" width="11.28515625" style="993" customWidth="1"/>
    <col min="15629" max="15629" width="11.7109375" style="993" customWidth="1"/>
    <col min="15630" max="15630" width="11.140625" style="993" customWidth="1"/>
    <col min="15631" max="15631" width="12" style="993" customWidth="1"/>
    <col min="15632" max="15872" width="9.140625" style="993"/>
    <col min="15873" max="15873" width="3.7109375" style="993" customWidth="1"/>
    <col min="15874" max="15874" width="33.42578125" style="993" customWidth="1"/>
    <col min="15875" max="15875" width="10" style="993" customWidth="1"/>
    <col min="15876" max="15876" width="10.7109375" style="993" customWidth="1"/>
    <col min="15877" max="15877" width="10.42578125" style="993" customWidth="1"/>
    <col min="15878" max="15878" width="11.42578125" style="993" customWidth="1"/>
    <col min="15879" max="15879" width="10.140625" style="993" customWidth="1"/>
    <col min="15880" max="15881" width="11.28515625" style="993" customWidth="1"/>
    <col min="15882" max="15882" width="11.42578125" style="993" customWidth="1"/>
    <col min="15883" max="15883" width="10.85546875" style="993" customWidth="1"/>
    <col min="15884" max="15884" width="11.28515625" style="993" customWidth="1"/>
    <col min="15885" max="15885" width="11.7109375" style="993" customWidth="1"/>
    <col min="15886" max="15886" width="11.140625" style="993" customWidth="1"/>
    <col min="15887" max="15887" width="12" style="993" customWidth="1"/>
    <col min="15888" max="16128" width="9.140625" style="993"/>
    <col min="16129" max="16129" width="3.7109375" style="993" customWidth="1"/>
    <col min="16130" max="16130" width="33.42578125" style="993" customWidth="1"/>
    <col min="16131" max="16131" width="10" style="993" customWidth="1"/>
    <col min="16132" max="16132" width="10.7109375" style="993" customWidth="1"/>
    <col min="16133" max="16133" width="10.42578125" style="993" customWidth="1"/>
    <col min="16134" max="16134" width="11.42578125" style="993" customWidth="1"/>
    <col min="16135" max="16135" width="10.140625" style="993" customWidth="1"/>
    <col min="16136" max="16137" width="11.28515625" style="993" customWidth="1"/>
    <col min="16138" max="16138" width="11.42578125" style="993" customWidth="1"/>
    <col min="16139" max="16139" width="10.85546875" style="993" customWidth="1"/>
    <col min="16140" max="16140" width="11.28515625" style="993" customWidth="1"/>
    <col min="16141" max="16141" width="11.7109375" style="993" customWidth="1"/>
    <col min="16142" max="16142" width="11.140625" style="993" customWidth="1"/>
    <col min="16143" max="16143" width="12" style="993" customWidth="1"/>
    <col min="16144" max="16384" width="9.140625" style="993"/>
  </cols>
  <sheetData>
    <row r="1" spans="1:16" ht="18">
      <c r="A1" s="2016" t="s">
        <v>1078</v>
      </c>
      <c r="B1" s="2017"/>
      <c r="C1" s="2017"/>
      <c r="D1" s="2017"/>
      <c r="E1" s="2017"/>
      <c r="F1" s="2017"/>
      <c r="G1" s="2017"/>
      <c r="H1" s="2017"/>
      <c r="I1" s="2017"/>
      <c r="J1" s="2017"/>
      <c r="K1" s="2017"/>
      <c r="L1" s="2017"/>
      <c r="M1" s="2017"/>
      <c r="N1" s="2017"/>
      <c r="O1" s="2017"/>
    </row>
    <row r="2" spans="1:16" ht="22.5">
      <c r="B2" s="1126" t="s">
        <v>1079</v>
      </c>
      <c r="O2" s="1067" t="e">
        <f>'[52]sluice-PVC'!O2</f>
        <v>#REF!</v>
      </c>
    </row>
    <row r="3" spans="1:16" s="1069" customFormat="1" ht="33" customHeight="1">
      <c r="A3" s="2008" t="s">
        <v>722</v>
      </c>
      <c r="B3" s="1068" t="s">
        <v>723</v>
      </c>
      <c r="C3" s="2010" t="s">
        <v>724</v>
      </c>
      <c r="D3" s="2011"/>
      <c r="E3" s="2012"/>
      <c r="F3" s="1068" t="s">
        <v>725</v>
      </c>
      <c r="G3" s="1068" t="s">
        <v>726</v>
      </c>
      <c r="H3" s="2010" t="s">
        <v>727</v>
      </c>
      <c r="I3" s="2011"/>
      <c r="J3" s="2012"/>
      <c r="K3" s="2010" t="s">
        <v>728</v>
      </c>
      <c r="L3" s="2012"/>
      <c r="M3" s="2010" t="s">
        <v>729</v>
      </c>
      <c r="N3" s="2012"/>
      <c r="O3" s="1068" t="s">
        <v>730</v>
      </c>
    </row>
    <row r="4" spans="1:16" s="1069" customFormat="1" ht="30">
      <c r="A4" s="2009"/>
      <c r="B4" s="1068" t="s">
        <v>731</v>
      </c>
      <c r="C4" s="1070" t="s">
        <v>732</v>
      </c>
      <c r="D4" s="1070" t="s">
        <v>733</v>
      </c>
      <c r="E4" s="1070" t="s">
        <v>734</v>
      </c>
      <c r="F4" s="1070" t="s">
        <v>735</v>
      </c>
      <c r="G4" s="1070" t="s">
        <v>736</v>
      </c>
      <c r="H4" s="1070" t="s">
        <v>737</v>
      </c>
      <c r="I4" s="1070" t="s">
        <v>738</v>
      </c>
      <c r="J4" s="1070" t="s">
        <v>739</v>
      </c>
      <c r="K4" s="1070" t="s">
        <v>740</v>
      </c>
      <c r="L4" s="1070" t="s">
        <v>741</v>
      </c>
      <c r="M4" s="1070" t="s">
        <v>742</v>
      </c>
      <c r="N4" s="1070" t="s">
        <v>743</v>
      </c>
      <c r="O4" s="1070" t="s">
        <v>744</v>
      </c>
    </row>
    <row r="5" spans="1:16" s="1073" customFormat="1" ht="24">
      <c r="A5" s="1071"/>
      <c r="B5" s="1071" t="s">
        <v>745</v>
      </c>
      <c r="C5" s="1072" t="s">
        <v>746</v>
      </c>
      <c r="D5" s="1072" t="s">
        <v>747</v>
      </c>
      <c r="E5" s="1072" t="s">
        <v>746</v>
      </c>
      <c r="F5" s="1072" t="s">
        <v>748</v>
      </c>
      <c r="G5" s="1072" t="s">
        <v>748</v>
      </c>
      <c r="H5" s="1072" t="s">
        <v>748</v>
      </c>
      <c r="I5" s="1072" t="s">
        <v>748</v>
      </c>
      <c r="J5" s="1072" t="s">
        <v>748</v>
      </c>
      <c r="K5" s="1072" t="s">
        <v>748</v>
      </c>
      <c r="L5" s="1072" t="s">
        <v>748</v>
      </c>
      <c r="M5" s="1072" t="s">
        <v>750</v>
      </c>
      <c r="N5" s="1072" t="s">
        <v>750</v>
      </c>
      <c r="O5" s="1072" t="s">
        <v>750</v>
      </c>
    </row>
    <row r="6" spans="1:16" s="1069" customFormat="1" ht="5.25" customHeight="1">
      <c r="A6" s="1127"/>
      <c r="B6" s="1128"/>
      <c r="C6" s="1129"/>
      <c r="D6" s="1129"/>
      <c r="E6" s="1129"/>
      <c r="F6" s="2014"/>
      <c r="G6" s="2015"/>
      <c r="H6" s="2015"/>
      <c r="I6" s="2015"/>
      <c r="J6" s="2015"/>
      <c r="K6" s="2015"/>
      <c r="L6" s="2015"/>
      <c r="M6" s="2015"/>
      <c r="N6" s="2015"/>
      <c r="O6" s="2015"/>
    </row>
    <row r="7" spans="1:16" ht="164.25" customHeight="1">
      <c r="A7" s="1082">
        <v>1</v>
      </c>
      <c r="B7" s="1130" t="e">
        <f>'[52]sluice-PVC'!B8</f>
        <v>#REF!</v>
      </c>
      <c r="C7" s="1131" t="e">
        <f>'[52]sluice-PVC'!C8</f>
        <v>#REF!</v>
      </c>
      <c r="D7" s="1131" t="e">
        <f>'[52]sluice-PVC'!D8</f>
        <v>#REF!</v>
      </c>
      <c r="E7" s="1131" t="e">
        <f>'[52]sluice-PVC'!E8</f>
        <v>#REF!</v>
      </c>
      <c r="F7" s="1131" t="e">
        <f>'[52]sluice-PVC'!F8</f>
        <v>#REF!</v>
      </c>
      <c r="G7" s="1131" t="e">
        <f>'[52]sluice-PVC'!G8</f>
        <v>#REF!</v>
      </c>
      <c r="H7" s="1131" t="e">
        <f>'[52]sluice-PVC'!H8</f>
        <v>#REF!</v>
      </c>
      <c r="I7" s="1131" t="e">
        <f>'[52]sluice-PVC'!I8</f>
        <v>#REF!</v>
      </c>
      <c r="J7" s="1131" t="e">
        <f>'[52]sluice-PVC'!J8</f>
        <v>#REF!</v>
      </c>
      <c r="K7" s="1131" t="e">
        <f>'[52]sluice-PVC'!K8</f>
        <v>#REF!</v>
      </c>
      <c r="L7" s="1131" t="e">
        <f>'[52]sluice-PVC'!L8</f>
        <v>#REF!</v>
      </c>
      <c r="M7" s="1131" t="e">
        <f>'[52]sluice-PVC'!M8</f>
        <v>#REF!</v>
      </c>
      <c r="N7" s="1131" t="e">
        <f>'[52]sluice-PVC'!N8</f>
        <v>#REF!</v>
      </c>
      <c r="O7" s="1131" t="e">
        <f>'[52]sluice-PVC'!O8</f>
        <v>#REF!</v>
      </c>
      <c r="P7" s="1132"/>
    </row>
    <row r="8" spans="1:16" ht="51" customHeight="1">
      <c r="A8" s="1086"/>
      <c r="B8" s="1130" t="s">
        <v>920</v>
      </c>
      <c r="C8" s="1087">
        <v>5042</v>
      </c>
      <c r="D8" s="1087">
        <f>C8</f>
        <v>5042</v>
      </c>
      <c r="E8" s="1087">
        <f>D8</f>
        <v>5042</v>
      </c>
      <c r="F8" s="1087">
        <v>6616</v>
      </c>
      <c r="G8" s="1087">
        <f>F8</f>
        <v>6616</v>
      </c>
      <c r="H8" s="1087">
        <v>9332</v>
      </c>
      <c r="I8" s="1087">
        <f>H8</f>
        <v>9332</v>
      </c>
      <c r="J8" s="1087">
        <f>I8</f>
        <v>9332</v>
      </c>
      <c r="K8" s="1087">
        <v>13234</v>
      </c>
      <c r="L8" s="1087">
        <f>K8</f>
        <v>13234</v>
      </c>
      <c r="M8" s="1087">
        <v>15754</v>
      </c>
      <c r="N8" s="1087">
        <f>M8</f>
        <v>15754</v>
      </c>
      <c r="O8" s="1087">
        <v>25208</v>
      </c>
    </row>
    <row r="9" spans="1:16" ht="21" customHeight="1">
      <c r="A9" s="1133">
        <v>2</v>
      </c>
      <c r="B9" s="1134" t="e">
        <f>'[52]sluice-PVC'!B10</f>
        <v>#REF!</v>
      </c>
      <c r="C9" s="1089" t="e">
        <f>SUM(C7:C8)*5/100</f>
        <v>#REF!</v>
      </c>
      <c r="D9" s="1089" t="e">
        <f t="shared" ref="D9:O9" si="0">SUM(D7:D8)*5/100</f>
        <v>#REF!</v>
      </c>
      <c r="E9" s="1089" t="e">
        <f t="shared" si="0"/>
        <v>#REF!</v>
      </c>
      <c r="F9" s="1089" t="e">
        <f t="shared" si="0"/>
        <v>#REF!</v>
      </c>
      <c r="G9" s="1089" t="e">
        <f t="shared" si="0"/>
        <v>#REF!</v>
      </c>
      <c r="H9" s="1089" t="e">
        <f t="shared" si="0"/>
        <v>#REF!</v>
      </c>
      <c r="I9" s="1089" t="e">
        <f t="shared" si="0"/>
        <v>#REF!</v>
      </c>
      <c r="J9" s="1089" t="e">
        <f t="shared" si="0"/>
        <v>#REF!</v>
      </c>
      <c r="K9" s="1089" t="e">
        <f t="shared" si="0"/>
        <v>#REF!</v>
      </c>
      <c r="L9" s="1089" t="e">
        <f t="shared" si="0"/>
        <v>#REF!</v>
      </c>
      <c r="M9" s="1089" t="e">
        <f t="shared" si="0"/>
        <v>#REF!</v>
      </c>
      <c r="N9" s="1089" t="e">
        <f t="shared" si="0"/>
        <v>#REF!</v>
      </c>
      <c r="O9" s="1089" t="e">
        <f t="shared" si="0"/>
        <v>#REF!</v>
      </c>
    </row>
    <row r="10" spans="1:16" ht="21.95" customHeight="1">
      <c r="A10" s="1082">
        <v>3</v>
      </c>
      <c r="B10" s="1135" t="s">
        <v>1080</v>
      </c>
      <c r="C10" s="1087" t="e">
        <f>'[52]sluice-PVC'!C11</f>
        <v>#REF!</v>
      </c>
      <c r="D10" s="1087" t="e">
        <f>'[52]sluice-PVC'!D11</f>
        <v>#REF!</v>
      </c>
      <c r="E10" s="1087" t="e">
        <f>'[52]sluice-PVC'!E11</f>
        <v>#REF!</v>
      </c>
      <c r="F10" s="1087" t="e">
        <f>'[52]sluice-PVC'!F11</f>
        <v>#REF!</v>
      </c>
      <c r="G10" s="1087" t="e">
        <f>'[52]sluice-PVC'!G11</f>
        <v>#REF!</v>
      </c>
      <c r="H10" s="1087" t="e">
        <f>'[52]sluice-PVC'!H11</f>
        <v>#REF!</v>
      </c>
      <c r="I10" s="1087" t="e">
        <f>'[52]sluice-PVC'!I11</f>
        <v>#REF!</v>
      </c>
      <c r="J10" s="1087" t="e">
        <f>'[52]sluice-PVC'!J11</f>
        <v>#REF!</v>
      </c>
      <c r="K10" s="1087" t="e">
        <f>'[52]sluice-PVC'!K11</f>
        <v>#REF!</v>
      </c>
      <c r="L10" s="1087" t="e">
        <f>'[52]sluice-PVC'!L11</f>
        <v>#REF!</v>
      </c>
      <c r="M10" s="1087" t="e">
        <f>'[52]sluice-PVC'!M11</f>
        <v>#REF!</v>
      </c>
      <c r="N10" s="1087" t="e">
        <f>'[52]sluice-PVC'!N11</f>
        <v>#REF!</v>
      </c>
      <c r="O10" s="1087" t="e">
        <f>'[52]sluice-PVC'!O11</f>
        <v>#REF!</v>
      </c>
    </row>
    <row r="11" spans="1:16" s="1001" customFormat="1" ht="21.95" customHeight="1">
      <c r="A11" s="1133">
        <v>4</v>
      </c>
      <c r="B11" s="1136" t="s">
        <v>1081</v>
      </c>
      <c r="C11" s="1137" t="e">
        <f>'[52]Airvalve-HDPE'!C13</f>
        <v>#REF!</v>
      </c>
      <c r="D11" s="1137" t="e">
        <f>'[52]Airvalve-HDPE'!D13</f>
        <v>#REF!</v>
      </c>
      <c r="E11" s="1137" t="e">
        <f>'[52]Airvalve-HDPE'!E13</f>
        <v>#REF!</v>
      </c>
      <c r="F11" s="1137" t="e">
        <f>'[52]Airvalve-HDPE'!F13</f>
        <v>#REF!</v>
      </c>
      <c r="G11" s="1137" t="e">
        <f>'[52]Airvalve-HDPE'!G13</f>
        <v>#REF!</v>
      </c>
      <c r="H11" s="1137" t="e">
        <f>'[52]Airvalve-HDPE'!H13</f>
        <v>#REF!</v>
      </c>
      <c r="I11" s="1137" t="e">
        <f>'[52]Airvalve-HDPE'!I13</f>
        <v>#REF!</v>
      </c>
      <c r="J11" s="1137" t="e">
        <f>'[52]Airvalve-HDPE'!J13</f>
        <v>#REF!</v>
      </c>
      <c r="K11" s="1137" t="e">
        <f>'[52]Airvalve-HDPE'!K13</f>
        <v>#REF!</v>
      </c>
      <c r="L11" s="1137" t="e">
        <f>'[52]Airvalve-HDPE'!L13</f>
        <v>#REF!</v>
      </c>
      <c r="M11" s="1137" t="e">
        <f>'[52]Airvalve-HDPE'!M13</f>
        <v>#REF!</v>
      </c>
      <c r="N11" s="1137" t="e">
        <f>'[52]Airvalve-HDPE'!N13</f>
        <v>#REF!</v>
      </c>
      <c r="O11" s="1137" t="e">
        <f>'[52]Airvalve-HDPE'!O13</f>
        <v>#REF!</v>
      </c>
    </row>
    <row r="12" spans="1:16" s="1001" customFormat="1" ht="21.95" customHeight="1">
      <c r="A12" s="1082">
        <v>5</v>
      </c>
      <c r="B12" s="1138" t="s">
        <v>1082</v>
      </c>
      <c r="C12" s="1094" t="e">
        <f>'[52]Airvalve-HDPE'!C14</f>
        <v>#REF!</v>
      </c>
      <c r="D12" s="1094" t="e">
        <f>'[52]Airvalve-HDPE'!D14</f>
        <v>#REF!</v>
      </c>
      <c r="E12" s="1094" t="e">
        <f>'[52]Airvalve-HDPE'!E14</f>
        <v>#REF!</v>
      </c>
      <c r="F12" s="1094" t="e">
        <f>'[52]Airvalve-HDPE'!F14</f>
        <v>#REF!</v>
      </c>
      <c r="G12" s="1094" t="e">
        <f>'[52]Airvalve-HDPE'!G14</f>
        <v>#REF!</v>
      </c>
      <c r="H12" s="1094" t="e">
        <f>'[52]Airvalve-HDPE'!H14</f>
        <v>#REF!</v>
      </c>
      <c r="I12" s="1094" t="e">
        <f>'[52]Airvalve-HDPE'!I14</f>
        <v>#REF!</v>
      </c>
      <c r="J12" s="1094" t="e">
        <f>'[52]Airvalve-HDPE'!J14</f>
        <v>#REF!</v>
      </c>
      <c r="K12" s="1094" t="e">
        <f>'[52]Airvalve-HDPE'!K14</f>
        <v>#REF!</v>
      </c>
      <c r="L12" s="1094" t="e">
        <f>'[52]Airvalve-HDPE'!L14</f>
        <v>#REF!</v>
      </c>
      <c r="M12" s="1094" t="e">
        <f>'[52]Airvalve-HDPE'!M14</f>
        <v>#REF!</v>
      </c>
      <c r="N12" s="1094" t="e">
        <f>'[52]Airvalve-HDPE'!N14</f>
        <v>#REF!</v>
      </c>
      <c r="O12" s="1094" t="e">
        <f>'[52]Airvalve-HDPE'!O14</f>
        <v>#REF!</v>
      </c>
    </row>
    <row r="13" spans="1:16" ht="54">
      <c r="A13" s="1133">
        <v>6</v>
      </c>
      <c r="B13" s="1095" t="s">
        <v>1083</v>
      </c>
      <c r="C13" s="1087" t="e">
        <f>'[52]sluice-PVC'!C14</f>
        <v>#REF!</v>
      </c>
      <c r="D13" s="1087" t="e">
        <f>'[52]sluice-PVC'!D14</f>
        <v>#REF!</v>
      </c>
      <c r="E13" s="1087" t="e">
        <f>'[52]sluice-PVC'!E14</f>
        <v>#REF!</v>
      </c>
      <c r="F13" s="1087" t="e">
        <f>'[52]sluice-PVC'!F14</f>
        <v>#REF!</v>
      </c>
      <c r="G13" s="1087" t="e">
        <f>'[52]sluice-PVC'!G14</f>
        <v>#REF!</v>
      </c>
      <c r="H13" s="1087" t="e">
        <f>'[52]sluice-PVC'!H14</f>
        <v>#REF!</v>
      </c>
      <c r="I13" s="1087" t="e">
        <f>'[52]sluice-PVC'!I14</f>
        <v>#REF!</v>
      </c>
      <c r="J13" s="1087" t="e">
        <f>'[52]sluice-PVC'!J14</f>
        <v>#REF!</v>
      </c>
      <c r="K13" s="1087" t="e">
        <f>'[52]sluice-PVC'!K14</f>
        <v>#REF!</v>
      </c>
      <c r="L13" s="1087" t="e">
        <f>'[52]sluice-PVC'!L14</f>
        <v>#REF!</v>
      </c>
      <c r="M13" s="1087" t="e">
        <f>'[52]sluice-PVC'!M14</f>
        <v>#REF!</v>
      </c>
      <c r="N13" s="1087" t="e">
        <f>'[52]sluice-PVC'!N14</f>
        <v>#REF!</v>
      </c>
      <c r="O13" s="1087" t="e">
        <f>'[52]sluice-PVC'!O14</f>
        <v>#REF!</v>
      </c>
    </row>
    <row r="14" spans="1:16" ht="40.5" hidden="1">
      <c r="A14" s="1133">
        <v>7</v>
      </c>
      <c r="B14" s="1097" t="s">
        <v>757</v>
      </c>
      <c r="C14" s="1087" t="e">
        <f>'[52]sluice-PVC'!C15</f>
        <v>#REF!</v>
      </c>
      <c r="D14" s="1087" t="e">
        <f>'[52]sluice-PVC'!D15</f>
        <v>#REF!</v>
      </c>
      <c r="E14" s="1087" t="e">
        <f>'[52]sluice-PVC'!E15</f>
        <v>#REF!</v>
      </c>
      <c r="F14" s="1087" t="e">
        <f>'[52]sluice-PVC'!F15</f>
        <v>#REF!</v>
      </c>
      <c r="G14" s="1087" t="e">
        <f>'[52]sluice-PVC'!G15</f>
        <v>#REF!</v>
      </c>
      <c r="H14" s="1087" t="e">
        <f>'[52]sluice-PVC'!H15</f>
        <v>#REF!</v>
      </c>
      <c r="I14" s="1087" t="e">
        <f>'[52]sluice-PVC'!I15</f>
        <v>#REF!</v>
      </c>
      <c r="J14" s="1087" t="e">
        <f>'[52]sluice-PVC'!J15</f>
        <v>#REF!</v>
      </c>
      <c r="K14" s="1087" t="e">
        <f>'[52]sluice-PVC'!K15</f>
        <v>#REF!</v>
      </c>
      <c r="L14" s="1087" t="e">
        <f>'[52]sluice-PVC'!L15</f>
        <v>#REF!</v>
      </c>
      <c r="M14" s="1087" t="e">
        <f>'[52]sluice-PVC'!M15</f>
        <v>#REF!</v>
      </c>
      <c r="N14" s="1087" t="e">
        <f>'[52]sluice-PVC'!N15</f>
        <v>#REF!</v>
      </c>
      <c r="O14" s="1087" t="e">
        <f>'[52]sluice-PVC'!O15</f>
        <v>#REF!</v>
      </c>
    </row>
    <row r="15" spans="1:16" ht="27">
      <c r="A15" s="1133">
        <v>8</v>
      </c>
      <c r="B15" s="1098" t="s">
        <v>1084</v>
      </c>
      <c r="C15" s="1087" t="e">
        <f>'[52]sluice-PVC'!C16</f>
        <v>#REF!</v>
      </c>
      <c r="D15" s="1087" t="e">
        <f>'[52]sluice-PVC'!D16</f>
        <v>#REF!</v>
      </c>
      <c r="E15" s="1087" t="e">
        <f>'[52]sluice-PVC'!E16</f>
        <v>#REF!</v>
      </c>
      <c r="F15" s="1087" t="e">
        <f>'[52]sluice-PVC'!F16</f>
        <v>#REF!</v>
      </c>
      <c r="G15" s="1087" t="e">
        <f>'[52]sluice-PVC'!G16</f>
        <v>#REF!</v>
      </c>
      <c r="H15" s="1087" t="e">
        <f>'[52]sluice-PVC'!H16</f>
        <v>#REF!</v>
      </c>
      <c r="I15" s="1087" t="e">
        <f>'[52]sluice-PVC'!I16</f>
        <v>#REF!</v>
      </c>
      <c r="J15" s="1087" t="e">
        <f>'[52]sluice-PVC'!J16</f>
        <v>#REF!</v>
      </c>
      <c r="K15" s="1087" t="e">
        <f>'[52]sluice-PVC'!K16</f>
        <v>#REF!</v>
      </c>
      <c r="L15" s="1087" t="e">
        <f>'[52]sluice-PVC'!L16</f>
        <v>#REF!</v>
      </c>
      <c r="M15" s="1087" t="e">
        <f>'[52]sluice-PVC'!M16</f>
        <v>#REF!</v>
      </c>
      <c r="N15" s="1087" t="e">
        <f>'[52]sluice-PVC'!N16</f>
        <v>#REF!</v>
      </c>
      <c r="O15" s="1087" t="e">
        <f>'[52]sluice-PVC'!O16</f>
        <v>#REF!</v>
      </c>
    </row>
    <row r="16" spans="1:16" ht="20.25" customHeight="1">
      <c r="A16" s="1133">
        <v>9</v>
      </c>
      <c r="B16" s="1090" t="s">
        <v>759</v>
      </c>
      <c r="C16" s="1007" t="e">
        <f>'[52]sluice-PVC'!C17</f>
        <v>#REF!</v>
      </c>
      <c r="D16" s="1007" t="e">
        <f>'[52]sluice-PVC'!D17</f>
        <v>#REF!</v>
      </c>
      <c r="E16" s="1007" t="e">
        <f>'[52]sluice-PVC'!E17</f>
        <v>#REF!</v>
      </c>
      <c r="F16" s="1007" t="e">
        <f>'[52]sluice-PVC'!F17</f>
        <v>#REF!</v>
      </c>
      <c r="G16" s="1007" t="e">
        <f>'[52]sluice-PVC'!G17</f>
        <v>#REF!</v>
      </c>
      <c r="H16" s="1007" t="e">
        <f>'[52]sluice-PVC'!H17</f>
        <v>#REF!</v>
      </c>
      <c r="I16" s="1007" t="e">
        <f>'[52]sluice-PVC'!I17</f>
        <v>#REF!</v>
      </c>
      <c r="J16" s="1007" t="e">
        <f>'[52]sluice-PVC'!J17</f>
        <v>#REF!</v>
      </c>
      <c r="K16" s="1007" t="e">
        <f>'[52]sluice-PVC'!K17</f>
        <v>#REF!</v>
      </c>
      <c r="L16" s="1007" t="e">
        <f>'[52]sluice-PVC'!L17</f>
        <v>#REF!</v>
      </c>
      <c r="M16" s="1007" t="e">
        <f>'[52]sluice-PVC'!M17</f>
        <v>#REF!</v>
      </c>
      <c r="N16" s="1007" t="e">
        <f>'[52]sluice-PVC'!N17</f>
        <v>#REF!</v>
      </c>
      <c r="O16" s="1007" t="e">
        <f>'[52]sluice-PVC'!O17</f>
        <v>#REF!</v>
      </c>
    </row>
    <row r="17" spans="1:16" ht="32.25" customHeight="1">
      <c r="A17" s="1133">
        <v>11</v>
      </c>
      <c r="B17" s="1139" t="s">
        <v>760</v>
      </c>
      <c r="C17" s="1104" t="e">
        <f>'[52]VC rate'!G10</f>
        <v>#REF!</v>
      </c>
      <c r="D17" s="1104" t="e">
        <f>C17</f>
        <v>#REF!</v>
      </c>
      <c r="E17" s="1104" t="e">
        <f>D17</f>
        <v>#REF!</v>
      </c>
      <c r="F17" s="1104" t="e">
        <f>'[52]VC rate'!G11</f>
        <v>#REF!</v>
      </c>
      <c r="G17" s="1104" t="e">
        <f t="shared" ref="G17:L17" si="1">F17</f>
        <v>#REF!</v>
      </c>
      <c r="H17" s="1104" t="e">
        <f t="shared" si="1"/>
        <v>#REF!</v>
      </c>
      <c r="I17" s="1104" t="e">
        <f t="shared" si="1"/>
        <v>#REF!</v>
      </c>
      <c r="J17" s="1104" t="e">
        <f t="shared" si="1"/>
        <v>#REF!</v>
      </c>
      <c r="K17" s="1104" t="e">
        <f t="shared" si="1"/>
        <v>#REF!</v>
      </c>
      <c r="L17" s="1104" t="e">
        <f t="shared" si="1"/>
        <v>#REF!</v>
      </c>
      <c r="M17" s="1104" t="e">
        <f>'[52]VC rate'!G12</f>
        <v>#REF!</v>
      </c>
      <c r="N17" s="1104" t="e">
        <f>M17</f>
        <v>#REF!</v>
      </c>
      <c r="O17" s="1104" t="e">
        <f>N17</f>
        <v>#REF!</v>
      </c>
    </row>
    <row r="18" spans="1:16" ht="20.25" customHeight="1">
      <c r="A18" s="1105">
        <v>12</v>
      </c>
      <c r="B18" s="1140" t="s">
        <v>761</v>
      </c>
      <c r="C18" s="1141" t="e">
        <f t="shared" ref="C18:O18" si="2">SUM(C7:C16)*13.615%</f>
        <v>#REF!</v>
      </c>
      <c r="D18" s="1141" t="e">
        <f t="shared" si="2"/>
        <v>#REF!</v>
      </c>
      <c r="E18" s="1141" t="e">
        <f t="shared" si="2"/>
        <v>#REF!</v>
      </c>
      <c r="F18" s="1141" t="e">
        <f t="shared" si="2"/>
        <v>#REF!</v>
      </c>
      <c r="G18" s="1141" t="e">
        <f t="shared" si="2"/>
        <v>#REF!</v>
      </c>
      <c r="H18" s="1141" t="e">
        <f t="shared" si="2"/>
        <v>#REF!</v>
      </c>
      <c r="I18" s="1141" t="e">
        <f t="shared" si="2"/>
        <v>#REF!</v>
      </c>
      <c r="J18" s="1141" t="e">
        <f t="shared" si="2"/>
        <v>#REF!</v>
      </c>
      <c r="K18" s="1141" t="e">
        <f t="shared" si="2"/>
        <v>#REF!</v>
      </c>
      <c r="L18" s="1141" t="e">
        <f t="shared" si="2"/>
        <v>#REF!</v>
      </c>
      <c r="M18" s="1141" t="e">
        <f t="shared" si="2"/>
        <v>#REF!</v>
      </c>
      <c r="N18" s="1141" t="e">
        <f t="shared" si="2"/>
        <v>#REF!</v>
      </c>
      <c r="O18" s="1141" t="e">
        <f t="shared" si="2"/>
        <v>#REF!</v>
      </c>
    </row>
    <row r="19" spans="1:16" ht="17.25" thickBot="1">
      <c r="A19" s="1142"/>
      <c r="B19" s="1143" t="s">
        <v>762</v>
      </c>
      <c r="C19" s="1144" t="e">
        <f>SUM(C7:C18)</f>
        <v>#REF!</v>
      </c>
      <c r="D19" s="1144" t="e">
        <f t="shared" ref="D19:O19" si="3">SUM(D7:D18)</f>
        <v>#REF!</v>
      </c>
      <c r="E19" s="1144" t="e">
        <f t="shared" si="3"/>
        <v>#REF!</v>
      </c>
      <c r="F19" s="1144" t="e">
        <f t="shared" si="3"/>
        <v>#REF!</v>
      </c>
      <c r="G19" s="1144" t="e">
        <f t="shared" si="3"/>
        <v>#REF!</v>
      </c>
      <c r="H19" s="1144" t="e">
        <f t="shared" si="3"/>
        <v>#REF!</v>
      </c>
      <c r="I19" s="1144" t="e">
        <f t="shared" si="3"/>
        <v>#REF!</v>
      </c>
      <c r="J19" s="1144" t="e">
        <f t="shared" si="3"/>
        <v>#REF!</v>
      </c>
      <c r="K19" s="1144" t="e">
        <f t="shared" si="3"/>
        <v>#REF!</v>
      </c>
      <c r="L19" s="1144" t="e">
        <f t="shared" si="3"/>
        <v>#REF!</v>
      </c>
      <c r="M19" s="1144" t="e">
        <f t="shared" si="3"/>
        <v>#REF!</v>
      </c>
      <c r="N19" s="1144" t="e">
        <f t="shared" si="3"/>
        <v>#REF!</v>
      </c>
      <c r="O19" s="1144" t="e">
        <f t="shared" si="3"/>
        <v>#REF!</v>
      </c>
      <c r="P19" s="1145"/>
    </row>
    <row r="21" spans="1:16" ht="22.5" hidden="1">
      <c r="B21" s="1126" t="s">
        <v>1085</v>
      </c>
    </row>
    <row r="22" spans="1:16" s="1069" customFormat="1" ht="33" hidden="1" customHeight="1">
      <c r="A22" s="2008" t="s">
        <v>722</v>
      </c>
      <c r="B22" s="1068" t="s">
        <v>723</v>
      </c>
      <c r="C22" s="2010" t="s">
        <v>724</v>
      </c>
      <c r="D22" s="2011"/>
      <c r="E22" s="2012"/>
      <c r="F22" s="1068" t="s">
        <v>725</v>
      </c>
      <c r="G22" s="1068" t="s">
        <v>726</v>
      </c>
      <c r="H22" s="2010" t="s">
        <v>727</v>
      </c>
      <c r="I22" s="2011"/>
      <c r="J22" s="2012"/>
      <c r="K22" s="2010" t="s">
        <v>728</v>
      </c>
      <c r="L22" s="2012"/>
      <c r="M22" s="2010" t="s">
        <v>729</v>
      </c>
      <c r="N22" s="2012"/>
      <c r="O22" s="1068" t="s">
        <v>730</v>
      </c>
    </row>
    <row r="23" spans="1:16" s="1069" customFormat="1" ht="30" hidden="1">
      <c r="A23" s="2009"/>
      <c r="B23" s="1068" t="s">
        <v>731</v>
      </c>
      <c r="C23" s="1070" t="s">
        <v>732</v>
      </c>
      <c r="D23" s="1070" t="s">
        <v>733</v>
      </c>
      <c r="E23" s="1070" t="s">
        <v>734</v>
      </c>
      <c r="F23" s="1070" t="s">
        <v>735</v>
      </c>
      <c r="G23" s="1070" t="s">
        <v>736</v>
      </c>
      <c r="H23" s="1070" t="s">
        <v>737</v>
      </c>
      <c r="I23" s="1070" t="s">
        <v>738</v>
      </c>
      <c r="J23" s="1070" t="s">
        <v>739</v>
      </c>
      <c r="K23" s="1070" t="s">
        <v>740</v>
      </c>
      <c r="L23" s="1070" t="s">
        <v>741</v>
      </c>
      <c r="M23" s="1070" t="s">
        <v>742</v>
      </c>
      <c r="N23" s="1070" t="s">
        <v>743</v>
      </c>
      <c r="O23" s="1070" t="s">
        <v>744</v>
      </c>
    </row>
    <row r="24" spans="1:16" s="1073" customFormat="1" ht="27" hidden="1">
      <c r="A24" s="1071"/>
      <c r="B24" s="1071" t="s">
        <v>745</v>
      </c>
      <c r="C24" s="1111" t="s">
        <v>747</v>
      </c>
      <c r="D24" s="1111" t="s">
        <v>747</v>
      </c>
      <c r="E24" s="1111" t="s">
        <v>747</v>
      </c>
      <c r="F24" s="1111" t="s">
        <v>749</v>
      </c>
      <c r="G24" s="1111" t="s">
        <v>749</v>
      </c>
      <c r="H24" s="1111" t="s">
        <v>749</v>
      </c>
      <c r="I24" s="1111" t="s">
        <v>749</v>
      </c>
      <c r="J24" s="1111" t="s">
        <v>749</v>
      </c>
      <c r="K24" s="1111" t="s">
        <v>749</v>
      </c>
      <c r="L24" s="1111" t="s">
        <v>749</v>
      </c>
      <c r="M24" s="1111" t="s">
        <v>764</v>
      </c>
      <c r="N24" s="1111" t="s">
        <v>764</v>
      </c>
      <c r="O24" s="1111" t="s">
        <v>764</v>
      </c>
    </row>
    <row r="25" spans="1:16" s="1069" customFormat="1" ht="16.5" hidden="1">
      <c r="A25" s="1127"/>
      <c r="B25" s="1128" t="s">
        <v>751</v>
      </c>
      <c r="C25" s="1129"/>
      <c r="D25" s="1129"/>
      <c r="E25" s="1129"/>
      <c r="F25" s="1129"/>
      <c r="G25" s="1129"/>
      <c r="H25" s="1129"/>
      <c r="I25" s="1129"/>
      <c r="J25" s="1129"/>
      <c r="K25" s="1129"/>
      <c r="L25" s="1129"/>
      <c r="M25" s="1129"/>
      <c r="N25" s="1129"/>
      <c r="O25" s="1129"/>
    </row>
    <row r="26" spans="1:16" ht="21.95" hidden="1" customHeight="1">
      <c r="A26" s="1133">
        <v>1</v>
      </c>
      <c r="B26" s="1134" t="s">
        <v>1086</v>
      </c>
      <c r="C26" s="1113">
        <v>3135</v>
      </c>
      <c r="D26" s="1113">
        <f>C26</f>
        <v>3135</v>
      </c>
      <c r="E26" s="1113">
        <f>D26</f>
        <v>3135</v>
      </c>
      <c r="F26" s="1113">
        <v>4389</v>
      </c>
      <c r="G26" s="1113">
        <v>5472</v>
      </c>
      <c r="H26" s="1113">
        <v>6612</v>
      </c>
      <c r="I26" s="1113">
        <f>H26</f>
        <v>6612</v>
      </c>
      <c r="J26" s="1113">
        <f>H26</f>
        <v>6612</v>
      </c>
      <c r="K26" s="1113">
        <v>11400</v>
      </c>
      <c r="L26" s="1113">
        <f>K26</f>
        <v>11400</v>
      </c>
      <c r="M26" s="1113">
        <v>18050</v>
      </c>
      <c r="N26" s="1113">
        <f>M26</f>
        <v>18050</v>
      </c>
      <c r="O26" s="1114">
        <v>23750</v>
      </c>
    </row>
    <row r="27" spans="1:16" ht="30" hidden="1">
      <c r="A27" s="1133">
        <v>2</v>
      </c>
      <c r="B27" s="1134" t="s">
        <v>1087</v>
      </c>
      <c r="C27" s="1087">
        <f t="shared" ref="C27:O27" si="4">C26*0.1</f>
        <v>313.5</v>
      </c>
      <c r="D27" s="1087">
        <f t="shared" si="4"/>
        <v>313.5</v>
      </c>
      <c r="E27" s="1087">
        <f t="shared" si="4"/>
        <v>313.5</v>
      </c>
      <c r="F27" s="1087">
        <f t="shared" si="4"/>
        <v>438.90000000000003</v>
      </c>
      <c r="G27" s="1087">
        <f t="shared" si="4"/>
        <v>547.20000000000005</v>
      </c>
      <c r="H27" s="1087">
        <f t="shared" si="4"/>
        <v>661.2</v>
      </c>
      <c r="I27" s="1087">
        <f t="shared" si="4"/>
        <v>661.2</v>
      </c>
      <c r="J27" s="1087">
        <f t="shared" si="4"/>
        <v>661.2</v>
      </c>
      <c r="K27" s="1087">
        <f t="shared" si="4"/>
        <v>1140</v>
      </c>
      <c r="L27" s="1087">
        <f t="shared" si="4"/>
        <v>1140</v>
      </c>
      <c r="M27" s="1087">
        <f t="shared" si="4"/>
        <v>1805</v>
      </c>
      <c r="N27" s="1087">
        <f t="shared" si="4"/>
        <v>1805</v>
      </c>
      <c r="O27" s="1087">
        <f t="shared" si="4"/>
        <v>2375</v>
      </c>
    </row>
    <row r="28" spans="1:16" ht="21.95" hidden="1" customHeight="1">
      <c r="A28" s="1133">
        <v>3</v>
      </c>
      <c r="B28" s="1134" t="s">
        <v>768</v>
      </c>
      <c r="C28" s="1087">
        <v>1082</v>
      </c>
      <c r="D28" s="1087">
        <v>1082</v>
      </c>
      <c r="E28" s="1087">
        <v>1082</v>
      </c>
      <c r="F28" s="1087">
        <v>1332</v>
      </c>
      <c r="G28" s="1087">
        <v>1720</v>
      </c>
      <c r="H28" s="1087">
        <v>2130</v>
      </c>
      <c r="I28" s="1087">
        <v>2130</v>
      </c>
      <c r="J28" s="1087">
        <v>2130</v>
      </c>
      <c r="K28" s="1087">
        <v>3532</v>
      </c>
      <c r="L28" s="1087">
        <v>3532</v>
      </c>
      <c r="M28" s="1087">
        <v>4995</v>
      </c>
      <c r="N28" s="1087">
        <v>4995</v>
      </c>
      <c r="O28" s="1087">
        <v>6348</v>
      </c>
    </row>
    <row r="29" spans="1:16" ht="21.95" hidden="1" customHeight="1">
      <c r="A29" s="1133">
        <v>4</v>
      </c>
      <c r="B29" s="1135" t="s">
        <v>1088</v>
      </c>
      <c r="C29" s="1087">
        <v>1282.1199999999999</v>
      </c>
      <c r="D29" s="1087">
        <v>1282.1199999999999</v>
      </c>
      <c r="E29" s="1087">
        <v>1282.1199999999999</v>
      </c>
      <c r="F29" s="1087">
        <v>1572.06</v>
      </c>
      <c r="G29" s="1087">
        <v>2025.6</v>
      </c>
      <c r="H29" s="1087">
        <v>2550.94</v>
      </c>
      <c r="I29" s="1087">
        <v>2550.94</v>
      </c>
      <c r="J29" s="1087">
        <v>2550.94</v>
      </c>
      <c r="K29" s="1087">
        <v>3634.9</v>
      </c>
      <c r="L29" s="1087">
        <v>3634.9</v>
      </c>
      <c r="M29" s="1087">
        <v>4859.82</v>
      </c>
      <c r="N29" s="1087">
        <v>4859.82</v>
      </c>
      <c r="O29" s="1087">
        <v>6201.8</v>
      </c>
    </row>
    <row r="30" spans="1:16" ht="21.95" hidden="1" customHeight="1">
      <c r="A30" s="1133">
        <v>5</v>
      </c>
      <c r="B30" s="1135" t="s">
        <v>1081</v>
      </c>
      <c r="C30" s="1087">
        <f>48*2</f>
        <v>96</v>
      </c>
      <c r="D30" s="1087">
        <f>56*2</f>
        <v>112</v>
      </c>
      <c r="E30" s="1087">
        <f>64*2</f>
        <v>128</v>
      </c>
      <c r="F30" s="1087">
        <f>82*2</f>
        <v>164</v>
      </c>
      <c r="G30" s="1087">
        <f>112*2</f>
        <v>224</v>
      </c>
      <c r="H30" s="1087">
        <f>142*2</f>
        <v>284</v>
      </c>
      <c r="I30" s="1087">
        <f>155*2</f>
        <v>310</v>
      </c>
      <c r="J30" s="1087">
        <f>195*2</f>
        <v>390</v>
      </c>
      <c r="K30" s="1087">
        <f>242*2</f>
        <v>484</v>
      </c>
      <c r="L30" s="1087">
        <f>279*2</f>
        <v>558</v>
      </c>
      <c r="M30" s="1087">
        <f>328*2</f>
        <v>656</v>
      </c>
      <c r="N30" s="1087">
        <f>336*2</f>
        <v>672</v>
      </c>
      <c r="O30" s="1087">
        <f>342*2</f>
        <v>684</v>
      </c>
    </row>
    <row r="31" spans="1:16" ht="21.95" hidden="1" customHeight="1">
      <c r="A31" s="1133">
        <v>6</v>
      </c>
      <c r="B31" s="1134" t="s">
        <v>1082</v>
      </c>
      <c r="C31" s="1087">
        <v>296</v>
      </c>
      <c r="D31" s="1087">
        <v>296</v>
      </c>
      <c r="E31" s="1087">
        <f>148*2</f>
        <v>296</v>
      </c>
      <c r="F31" s="1087">
        <f>180*2</f>
        <v>360</v>
      </c>
      <c r="G31" s="1087">
        <f>242*2</f>
        <v>484</v>
      </c>
      <c r="H31" s="1087">
        <f>282*2</f>
        <v>564</v>
      </c>
      <c r="I31" s="1087">
        <f>282*2</f>
        <v>564</v>
      </c>
      <c r="J31" s="1087">
        <f>382*2</f>
        <v>764</v>
      </c>
      <c r="K31" s="1087">
        <f>J31</f>
        <v>764</v>
      </c>
      <c r="L31" s="1087">
        <f>K31</f>
        <v>764</v>
      </c>
      <c r="M31" s="1087">
        <f>461*2</f>
        <v>922</v>
      </c>
      <c r="N31" s="1087">
        <f>470*2</f>
        <v>940</v>
      </c>
      <c r="O31" s="1087">
        <f>482*2</f>
        <v>964</v>
      </c>
    </row>
    <row r="32" spans="1:16" ht="45" hidden="1">
      <c r="A32" s="1133">
        <v>7</v>
      </c>
      <c r="B32" s="1130" t="s">
        <v>769</v>
      </c>
      <c r="C32" s="1087">
        <f>73.58*5</f>
        <v>367.9</v>
      </c>
      <c r="D32" s="1087">
        <f>C32</f>
        <v>367.9</v>
      </c>
      <c r="E32" s="1087">
        <f>D32</f>
        <v>367.9</v>
      </c>
      <c r="F32" s="1087">
        <f>132.18*5</f>
        <v>660.90000000000009</v>
      </c>
      <c r="G32" s="1087">
        <f>138.25*5</f>
        <v>691.25</v>
      </c>
      <c r="H32" s="1087">
        <f>182.47*5</f>
        <v>912.35</v>
      </c>
      <c r="I32" s="1087">
        <f>H32</f>
        <v>912.35</v>
      </c>
      <c r="J32" s="1087">
        <f>I32</f>
        <v>912.35</v>
      </c>
      <c r="K32" s="1087">
        <f>193.94</f>
        <v>193.94</v>
      </c>
      <c r="L32" s="1087">
        <f>K32</f>
        <v>193.94</v>
      </c>
      <c r="M32" s="1087">
        <f>283.82*5</f>
        <v>1419.1</v>
      </c>
      <c r="N32" s="1087">
        <f>M32</f>
        <v>1419.1</v>
      </c>
      <c r="O32" s="1087">
        <f>301.04*5</f>
        <v>1505.2</v>
      </c>
    </row>
    <row r="33" spans="1:15" ht="17.25" hidden="1" thickBot="1">
      <c r="A33" s="1133"/>
      <c r="B33" s="1143" t="s">
        <v>770</v>
      </c>
      <c r="C33" s="1144">
        <f t="shared" ref="C33:O33" si="5">ROUND((SUM(C26:C32)),0)</f>
        <v>6573</v>
      </c>
      <c r="D33" s="1144">
        <f t="shared" si="5"/>
        <v>6589</v>
      </c>
      <c r="E33" s="1144">
        <f t="shared" si="5"/>
        <v>6605</v>
      </c>
      <c r="F33" s="1144">
        <f t="shared" si="5"/>
        <v>8917</v>
      </c>
      <c r="G33" s="1144">
        <f t="shared" si="5"/>
        <v>11164</v>
      </c>
      <c r="H33" s="1144">
        <f t="shared" si="5"/>
        <v>13714</v>
      </c>
      <c r="I33" s="1144">
        <f t="shared" si="5"/>
        <v>13740</v>
      </c>
      <c r="J33" s="1144">
        <f t="shared" si="5"/>
        <v>14020</v>
      </c>
      <c r="K33" s="1144">
        <f t="shared" si="5"/>
        <v>21149</v>
      </c>
      <c r="L33" s="1144">
        <f t="shared" si="5"/>
        <v>21223</v>
      </c>
      <c r="M33" s="1144">
        <f t="shared" si="5"/>
        <v>32707</v>
      </c>
      <c r="N33" s="1144">
        <f t="shared" si="5"/>
        <v>32741</v>
      </c>
      <c r="O33" s="1144">
        <f t="shared" si="5"/>
        <v>41828</v>
      </c>
    </row>
    <row r="34" spans="1:15" hidden="1">
      <c r="A34" s="1133"/>
      <c r="B34" s="1130"/>
      <c r="C34" s="1087"/>
      <c r="D34" s="1087"/>
      <c r="E34" s="1087"/>
      <c r="F34" s="1087"/>
      <c r="G34" s="1087"/>
      <c r="H34" s="1087"/>
      <c r="I34" s="1087"/>
      <c r="J34" s="1087"/>
      <c r="K34" s="1087"/>
      <c r="L34" s="1087"/>
      <c r="M34" s="1087"/>
      <c r="N34" s="1087"/>
      <c r="O34" s="1087"/>
    </row>
    <row r="35" spans="1:15" ht="16.5" hidden="1">
      <c r="A35" s="1133"/>
      <c r="B35" s="1128" t="s">
        <v>1089</v>
      </c>
      <c r="C35" s="1087"/>
      <c r="D35" s="1087"/>
      <c r="E35" s="1087"/>
      <c r="F35" s="1087"/>
      <c r="G35" s="1087"/>
      <c r="H35" s="1087"/>
      <c r="I35" s="1087"/>
      <c r="J35" s="1087"/>
      <c r="K35" s="1087"/>
      <c r="L35" s="1087"/>
      <c r="M35" s="1087"/>
      <c r="N35" s="1087"/>
      <c r="O35" s="1087"/>
    </row>
    <row r="36" spans="1:15" ht="30" hidden="1">
      <c r="A36" s="1133">
        <v>8</v>
      </c>
      <c r="B36" s="1135" t="s">
        <v>772</v>
      </c>
      <c r="C36" s="1087">
        <f>55.1*5</f>
        <v>275.5</v>
      </c>
      <c r="D36" s="1087">
        <f t="shared" ref="D36:E38" si="6">C36</f>
        <v>275.5</v>
      </c>
      <c r="E36" s="1087">
        <f t="shared" si="6"/>
        <v>275.5</v>
      </c>
      <c r="F36" s="1087">
        <f>58.7*5</f>
        <v>293.5</v>
      </c>
      <c r="G36" s="1087">
        <f>84.8*5</f>
        <v>424</v>
      </c>
      <c r="H36" s="1087">
        <f>88.3*5</f>
        <v>441.5</v>
      </c>
      <c r="I36" s="1087">
        <f>H36</f>
        <v>441.5</v>
      </c>
      <c r="J36" s="1087">
        <f>I36</f>
        <v>441.5</v>
      </c>
      <c r="K36" s="1087">
        <f>116.5*5</f>
        <v>582.5</v>
      </c>
      <c r="L36" s="1087">
        <f>K36</f>
        <v>582.5</v>
      </c>
      <c r="M36" s="1087">
        <f>144*5</f>
        <v>720</v>
      </c>
      <c r="N36" s="1087">
        <f>M36</f>
        <v>720</v>
      </c>
      <c r="O36" s="1087">
        <f>172.5*5</f>
        <v>862.5</v>
      </c>
    </row>
    <row r="37" spans="1:15" ht="30" hidden="1">
      <c r="A37" s="1133">
        <v>9</v>
      </c>
      <c r="B37" s="1134" t="s">
        <v>1090</v>
      </c>
      <c r="C37" s="1087">
        <v>23.2</v>
      </c>
      <c r="D37" s="1087">
        <f t="shared" si="6"/>
        <v>23.2</v>
      </c>
      <c r="E37" s="1087">
        <f t="shared" si="6"/>
        <v>23.2</v>
      </c>
      <c r="F37" s="1087">
        <v>30.6</v>
      </c>
      <c r="G37" s="1087">
        <v>40.1</v>
      </c>
      <c r="H37" s="1087">
        <v>47.4</v>
      </c>
      <c r="I37" s="1087">
        <f>H37</f>
        <v>47.4</v>
      </c>
      <c r="J37" s="1087">
        <f>I37</f>
        <v>47.4</v>
      </c>
      <c r="K37" s="1087">
        <v>87.7</v>
      </c>
      <c r="L37" s="1087">
        <f>K37</f>
        <v>87.7</v>
      </c>
      <c r="M37" s="1087">
        <v>118.6</v>
      </c>
      <c r="N37" s="1087">
        <f>M37</f>
        <v>118.6</v>
      </c>
      <c r="O37" s="1087">
        <v>179.6</v>
      </c>
    </row>
    <row r="38" spans="1:15" ht="27" hidden="1" customHeight="1">
      <c r="A38" s="1133">
        <v>10</v>
      </c>
      <c r="B38" s="1134" t="s">
        <v>773</v>
      </c>
      <c r="C38" s="1087">
        <f>0.6*17.6*2</f>
        <v>21.12</v>
      </c>
      <c r="D38" s="1087">
        <f t="shared" si="6"/>
        <v>21.12</v>
      </c>
      <c r="E38" s="1087">
        <f t="shared" si="6"/>
        <v>21.12</v>
      </c>
      <c r="F38" s="1087">
        <f>0.6*2*17.6</f>
        <v>21.12</v>
      </c>
      <c r="G38" s="1087">
        <f>F38</f>
        <v>21.12</v>
      </c>
      <c r="H38" s="1087">
        <f>0.6*2*18.4</f>
        <v>22.08</v>
      </c>
      <c r="I38" s="1087">
        <f>H38</f>
        <v>22.08</v>
      </c>
      <c r="J38" s="1087">
        <f>0.6*2*18.8</f>
        <v>22.56</v>
      </c>
      <c r="K38" s="1087">
        <f>0.6*2*20.6</f>
        <v>24.720000000000002</v>
      </c>
      <c r="L38" s="1087">
        <f>0.6*2*22</f>
        <v>26.4</v>
      </c>
      <c r="M38" s="1087">
        <f>0.6*2*23.4</f>
        <v>28.08</v>
      </c>
      <c r="N38" s="1087">
        <f>M38</f>
        <v>28.08</v>
      </c>
      <c r="O38" s="1087">
        <f>0.6*2*29.9</f>
        <v>35.879999999999995</v>
      </c>
    </row>
    <row r="39" spans="1:15" ht="32.25" hidden="1" customHeight="1">
      <c r="A39" s="1133">
        <v>11</v>
      </c>
      <c r="B39" s="1135" t="s">
        <v>760</v>
      </c>
      <c r="C39" s="1094" t="e">
        <f>VLOOKUP(C24,'[52]ssr-rates'!$N$7:$O$12,2,FALSE)</f>
        <v>#N/A</v>
      </c>
      <c r="D39" s="1094" t="e">
        <f>VLOOKUP(D24,'[52]ssr-rates'!$N$7:$O$12,2,FALSE)</f>
        <v>#N/A</v>
      </c>
      <c r="E39" s="1094" t="e">
        <f>VLOOKUP(E24,'[52]ssr-rates'!$N$7:$O$12,2,FALSE)</f>
        <v>#N/A</v>
      </c>
      <c r="F39" s="1094" t="e">
        <f>VLOOKUP(F24,'[52]ssr-rates'!$N$7:$O$12,2,FALSE)</f>
        <v>#N/A</v>
      </c>
      <c r="G39" s="1094" t="e">
        <f>VLOOKUP(G24,'[52]ssr-rates'!$N$7:$O$12,2,FALSE)</f>
        <v>#N/A</v>
      </c>
      <c r="H39" s="1094" t="e">
        <f>VLOOKUP(H24,'[52]ssr-rates'!$N$7:$O$12,2,FALSE)</f>
        <v>#N/A</v>
      </c>
      <c r="I39" s="1094" t="e">
        <f>VLOOKUP(I24,'[52]ssr-rates'!$N$7:$O$12,2,FALSE)</f>
        <v>#N/A</v>
      </c>
      <c r="J39" s="1094" t="e">
        <f>VLOOKUP(J24,'[52]ssr-rates'!$N$7:$O$12,2,FALSE)</f>
        <v>#N/A</v>
      </c>
      <c r="K39" s="1094" t="e">
        <f>VLOOKUP(K24,'[52]ssr-rates'!$N$7:$O$12,2,FALSE)</f>
        <v>#N/A</v>
      </c>
      <c r="L39" s="1094" t="e">
        <f>VLOOKUP(L24,'[52]ssr-rates'!$N$7:$O$12,2,FALSE)</f>
        <v>#N/A</v>
      </c>
      <c r="M39" s="1094" t="e">
        <f>VLOOKUP(M24,'[52]ssr-rates'!$N$7:$O$12,2,FALSE)</f>
        <v>#N/A</v>
      </c>
      <c r="N39" s="1094" t="e">
        <f>VLOOKUP(N24,'[52]ssr-rates'!$N$7:$O$12,2,FALSE)</f>
        <v>#N/A</v>
      </c>
      <c r="O39" s="1094" t="e">
        <f>VLOOKUP(O24,'[52]ssr-rates'!$N$7:$O$12,2,FALSE)</f>
        <v>#N/A</v>
      </c>
    </row>
    <row r="40" spans="1:15" ht="20.25" hidden="1" customHeight="1">
      <c r="A40" s="1105">
        <v>12</v>
      </c>
      <c r="B40" s="1120" t="s">
        <v>774</v>
      </c>
      <c r="C40" s="1121">
        <f>SUM(C36:C38)*0.13</f>
        <v>41.576599999999999</v>
      </c>
      <c r="D40" s="1121">
        <f t="shared" ref="D40:O40" si="7">SUM(D36:D38)*0.13</f>
        <v>41.576599999999999</v>
      </c>
      <c r="E40" s="1121">
        <f t="shared" si="7"/>
        <v>41.576599999999999</v>
      </c>
      <c r="F40" s="1121">
        <f t="shared" si="7"/>
        <v>44.878600000000006</v>
      </c>
      <c r="G40" s="1121">
        <f t="shared" si="7"/>
        <v>63.078600000000009</v>
      </c>
      <c r="H40" s="1121">
        <f t="shared" si="7"/>
        <v>66.427399999999992</v>
      </c>
      <c r="I40" s="1121">
        <f t="shared" si="7"/>
        <v>66.427399999999992</v>
      </c>
      <c r="J40" s="1121">
        <f t="shared" si="7"/>
        <v>66.489800000000002</v>
      </c>
      <c r="K40" s="1121">
        <f t="shared" si="7"/>
        <v>90.339600000000019</v>
      </c>
      <c r="L40" s="1121">
        <f t="shared" si="7"/>
        <v>90.558000000000007</v>
      </c>
      <c r="M40" s="1121">
        <f t="shared" si="7"/>
        <v>112.66840000000001</v>
      </c>
      <c r="N40" s="1121">
        <f t="shared" si="7"/>
        <v>112.66840000000001</v>
      </c>
      <c r="O40" s="1121">
        <f t="shared" si="7"/>
        <v>140.13740000000001</v>
      </c>
    </row>
    <row r="41" spans="1:15" ht="17.25" hidden="1" thickBot="1">
      <c r="A41" s="1142"/>
      <c r="B41" s="1143" t="s">
        <v>775</v>
      </c>
      <c r="C41" s="1144" t="e">
        <f t="shared" ref="C41:O41" si="8">ROUND((SUM(C36:C40)),0)</f>
        <v>#N/A</v>
      </c>
      <c r="D41" s="1144" t="e">
        <f t="shared" si="8"/>
        <v>#N/A</v>
      </c>
      <c r="E41" s="1144" t="e">
        <f t="shared" si="8"/>
        <v>#N/A</v>
      </c>
      <c r="F41" s="1144" t="e">
        <f t="shared" si="8"/>
        <v>#N/A</v>
      </c>
      <c r="G41" s="1144" t="e">
        <f t="shared" si="8"/>
        <v>#N/A</v>
      </c>
      <c r="H41" s="1144" t="e">
        <f t="shared" si="8"/>
        <v>#N/A</v>
      </c>
      <c r="I41" s="1144" t="e">
        <f t="shared" si="8"/>
        <v>#N/A</v>
      </c>
      <c r="J41" s="1144" t="e">
        <f t="shared" si="8"/>
        <v>#N/A</v>
      </c>
      <c r="K41" s="1144" t="e">
        <f t="shared" si="8"/>
        <v>#N/A</v>
      </c>
      <c r="L41" s="1144" t="e">
        <f t="shared" si="8"/>
        <v>#N/A</v>
      </c>
      <c r="M41" s="1144" t="e">
        <f t="shared" si="8"/>
        <v>#N/A</v>
      </c>
      <c r="N41" s="1144" t="e">
        <f t="shared" si="8"/>
        <v>#N/A</v>
      </c>
      <c r="O41" s="1144" t="e">
        <f t="shared" si="8"/>
        <v>#N/A</v>
      </c>
    </row>
    <row r="42" spans="1:15" hidden="1">
      <c r="I42" s="1146"/>
      <c r="L42" s="1146"/>
    </row>
    <row r="43" spans="1:15" ht="17.25" hidden="1" thickBot="1">
      <c r="B43" s="1123" t="s">
        <v>762</v>
      </c>
      <c r="C43" s="1147" t="e">
        <f>C33+C41</f>
        <v>#N/A</v>
      </c>
      <c r="D43" s="1147" t="e">
        <f t="shared" ref="D43:O43" si="9">D33+D41</f>
        <v>#N/A</v>
      </c>
      <c r="E43" s="1147" t="e">
        <f t="shared" si="9"/>
        <v>#N/A</v>
      </c>
      <c r="F43" s="1147" t="e">
        <f t="shared" si="9"/>
        <v>#N/A</v>
      </c>
      <c r="G43" s="1147" t="e">
        <f t="shared" si="9"/>
        <v>#N/A</v>
      </c>
      <c r="H43" s="1147" t="e">
        <f t="shared" si="9"/>
        <v>#N/A</v>
      </c>
      <c r="I43" s="1147" t="e">
        <f t="shared" si="9"/>
        <v>#N/A</v>
      </c>
      <c r="J43" s="1147" t="e">
        <f t="shared" si="9"/>
        <v>#N/A</v>
      </c>
      <c r="K43" s="1147" t="e">
        <f t="shared" si="9"/>
        <v>#N/A</v>
      </c>
      <c r="L43" s="1147" t="e">
        <f t="shared" si="9"/>
        <v>#N/A</v>
      </c>
      <c r="M43" s="1147" t="e">
        <f t="shared" si="9"/>
        <v>#N/A</v>
      </c>
      <c r="N43" s="1147" t="e">
        <f t="shared" si="9"/>
        <v>#N/A</v>
      </c>
      <c r="O43" s="1147" t="e">
        <f t="shared" si="9"/>
        <v>#N/A</v>
      </c>
    </row>
    <row r="44" spans="1:15" ht="16.5">
      <c r="B44" s="1123"/>
      <c r="C44" s="1148"/>
      <c r="D44" s="1148"/>
      <c r="E44" s="1148"/>
      <c r="F44" s="1148"/>
      <c r="G44" s="1148"/>
      <c r="H44" s="1148"/>
      <c r="I44" s="1148"/>
      <c r="J44" s="1148"/>
      <c r="K44" s="1148"/>
      <c r="L44" s="1148"/>
      <c r="M44" s="1148"/>
      <c r="N44" s="1148"/>
      <c r="O44" s="1148"/>
    </row>
    <row r="45" spans="1:15" ht="16.5">
      <c r="B45" s="1123"/>
      <c r="C45" s="1148"/>
      <c r="D45" s="1148"/>
      <c r="E45" s="1148"/>
      <c r="F45" s="1148"/>
      <c r="G45" s="1148"/>
      <c r="H45" s="1148"/>
      <c r="I45" s="1148"/>
      <c r="J45" s="1148"/>
      <c r="K45" s="1148"/>
      <c r="L45" s="1148"/>
      <c r="M45" s="1148"/>
      <c r="N45" s="1148"/>
      <c r="O45" s="1148"/>
    </row>
    <row r="48" spans="1:15">
      <c r="A48" s="1149"/>
      <c r="B48" s="1150" t="s">
        <v>554</v>
      </c>
      <c r="C48" s="1151"/>
      <c r="D48" s="1150" t="s">
        <v>1091</v>
      </c>
      <c r="E48" s="1149"/>
      <c r="F48" s="1152"/>
      <c r="G48" s="1150"/>
      <c r="H48" s="1150" t="s">
        <v>979</v>
      </c>
      <c r="I48" s="1005"/>
      <c r="J48" s="1005"/>
      <c r="K48" s="1005"/>
      <c r="L48" s="1150" t="s">
        <v>980</v>
      </c>
      <c r="M48" s="1005"/>
    </row>
    <row r="49" spans="1:13">
      <c r="A49" s="1149"/>
      <c r="B49" s="1150" t="s">
        <v>1092</v>
      </c>
      <c r="C49" s="1151"/>
      <c r="D49" s="1150" t="s">
        <v>1093</v>
      </c>
      <c r="E49" s="1149"/>
      <c r="F49" s="1152"/>
      <c r="G49" s="1150"/>
      <c r="H49" s="1150" t="s">
        <v>1094</v>
      </c>
      <c r="I49" s="1005"/>
      <c r="J49" s="1150"/>
      <c r="K49" s="1005"/>
      <c r="L49" s="1150" t="s">
        <v>1095</v>
      </c>
      <c r="M49" s="1005"/>
    </row>
  </sheetData>
  <mergeCells count="12">
    <mergeCell ref="A1:O1"/>
    <mergeCell ref="A3:A4"/>
    <mergeCell ref="C3:E3"/>
    <mergeCell ref="H3:J3"/>
    <mergeCell ref="K3:L3"/>
    <mergeCell ref="M3:N3"/>
    <mergeCell ref="F6:O6"/>
    <mergeCell ref="A22:A23"/>
    <mergeCell ref="C22:E22"/>
    <mergeCell ref="H22:J22"/>
    <mergeCell ref="K22:L22"/>
    <mergeCell ref="M22:N22"/>
  </mergeCells>
  <printOptions horizontalCentered="1" gridLines="1"/>
  <pageMargins left="0.23" right="0" top="0.734251969" bottom="0.234251969" header="0.511811023622047" footer="0.511811023622047"/>
  <pageSetup paperSize="9" scale="73" orientation="landscape" r:id="rId1"/>
  <headerFooter alignWithMargins="0"/>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0000"/>
  </sheetPr>
  <dimension ref="A1:W129"/>
  <sheetViews>
    <sheetView view="pageBreakPreview" topLeftCell="A4" zoomScale="85" zoomScaleSheetLayoutView="85" workbookViewId="0">
      <selection activeCell="E14" sqref="E14"/>
    </sheetView>
  </sheetViews>
  <sheetFormatPr defaultRowHeight="15"/>
  <cols>
    <col min="1" max="1" width="2.7109375" style="515" customWidth="1"/>
    <col min="2" max="2" width="3.140625" style="515" customWidth="1"/>
    <col min="3" max="3" width="27" style="515" customWidth="1"/>
    <col min="4" max="4" width="9.5703125" style="515" customWidth="1"/>
    <col min="5" max="5" width="10.28515625" style="515" customWidth="1"/>
    <col min="6" max="6" width="10.5703125" style="515" customWidth="1"/>
    <col min="7" max="13" width="10.7109375" style="515" customWidth="1"/>
    <col min="14" max="14" width="10.28515625" style="515" customWidth="1"/>
    <col min="15" max="15" width="9.85546875" style="515" customWidth="1"/>
    <col min="16" max="16" width="9.5703125" style="515" customWidth="1"/>
    <col min="17" max="18" width="9.28515625" style="515" customWidth="1"/>
    <col min="19" max="19" width="10.140625" style="515" customWidth="1"/>
    <col min="20" max="20" width="12.7109375" style="515" bestFit="1" customWidth="1"/>
    <col min="21" max="21" width="10.42578125" style="515" bestFit="1" customWidth="1"/>
    <col min="22" max="256" width="9.140625" style="515"/>
    <col min="257" max="257" width="2.7109375" style="515" customWidth="1"/>
    <col min="258" max="258" width="3.140625" style="515" customWidth="1"/>
    <col min="259" max="259" width="27" style="515" customWidth="1"/>
    <col min="260" max="260" width="9.5703125" style="515" customWidth="1"/>
    <col min="261" max="261" width="10.28515625" style="515" customWidth="1"/>
    <col min="262" max="262" width="10.5703125" style="515" customWidth="1"/>
    <col min="263" max="269" width="10.7109375" style="515" customWidth="1"/>
    <col min="270" max="270" width="10.28515625" style="515" customWidth="1"/>
    <col min="271" max="271" width="9.85546875" style="515" customWidth="1"/>
    <col min="272" max="272" width="9.5703125" style="515" customWidth="1"/>
    <col min="273" max="274" width="9.28515625" style="515" customWidth="1"/>
    <col min="275" max="275" width="10.140625" style="515" customWidth="1"/>
    <col min="276" max="276" width="12.7109375" style="515" bestFit="1" customWidth="1"/>
    <col min="277" max="277" width="10.42578125" style="515" bestFit="1" customWidth="1"/>
    <col min="278" max="512" width="9.140625" style="515"/>
    <col min="513" max="513" width="2.7109375" style="515" customWidth="1"/>
    <col min="514" max="514" width="3.140625" style="515" customWidth="1"/>
    <col min="515" max="515" width="27" style="515" customWidth="1"/>
    <col min="516" max="516" width="9.5703125" style="515" customWidth="1"/>
    <col min="517" max="517" width="10.28515625" style="515" customWidth="1"/>
    <col min="518" max="518" width="10.5703125" style="515" customWidth="1"/>
    <col min="519" max="525" width="10.7109375" style="515" customWidth="1"/>
    <col min="526" max="526" width="10.28515625" style="515" customWidth="1"/>
    <col min="527" max="527" width="9.85546875" style="515" customWidth="1"/>
    <col min="528" max="528" width="9.5703125" style="515" customWidth="1"/>
    <col min="529" max="530" width="9.28515625" style="515" customWidth="1"/>
    <col min="531" max="531" width="10.140625" style="515" customWidth="1"/>
    <col min="532" max="532" width="12.7109375" style="515" bestFit="1" customWidth="1"/>
    <col min="533" max="533" width="10.42578125" style="515" bestFit="1" customWidth="1"/>
    <col min="534" max="768" width="9.140625" style="515"/>
    <col min="769" max="769" width="2.7109375" style="515" customWidth="1"/>
    <col min="770" max="770" width="3.140625" style="515" customWidth="1"/>
    <col min="771" max="771" width="27" style="515" customWidth="1"/>
    <col min="772" max="772" width="9.5703125" style="515" customWidth="1"/>
    <col min="773" max="773" width="10.28515625" style="515" customWidth="1"/>
    <col min="774" max="774" width="10.5703125" style="515" customWidth="1"/>
    <col min="775" max="781" width="10.7109375" style="515" customWidth="1"/>
    <col min="782" max="782" width="10.28515625" style="515" customWidth="1"/>
    <col min="783" max="783" width="9.85546875" style="515" customWidth="1"/>
    <col min="784" max="784" width="9.5703125" style="515" customWidth="1"/>
    <col min="785" max="786" width="9.28515625" style="515" customWidth="1"/>
    <col min="787" max="787" width="10.140625" style="515" customWidth="1"/>
    <col min="788" max="788" width="12.7109375" style="515" bestFit="1" customWidth="1"/>
    <col min="789" max="789" width="10.42578125" style="515" bestFit="1" customWidth="1"/>
    <col min="790" max="1024" width="9.140625" style="515"/>
    <col min="1025" max="1025" width="2.7109375" style="515" customWidth="1"/>
    <col min="1026" max="1026" width="3.140625" style="515" customWidth="1"/>
    <col min="1027" max="1027" width="27" style="515" customWidth="1"/>
    <col min="1028" max="1028" width="9.5703125" style="515" customWidth="1"/>
    <col min="1029" max="1029" width="10.28515625" style="515" customWidth="1"/>
    <col min="1030" max="1030" width="10.5703125" style="515" customWidth="1"/>
    <col min="1031" max="1037" width="10.7109375" style="515" customWidth="1"/>
    <col min="1038" max="1038" width="10.28515625" style="515" customWidth="1"/>
    <col min="1039" max="1039" width="9.85546875" style="515" customWidth="1"/>
    <col min="1040" max="1040" width="9.5703125" style="515" customWidth="1"/>
    <col min="1041" max="1042" width="9.28515625" style="515" customWidth="1"/>
    <col min="1043" max="1043" width="10.140625" style="515" customWidth="1"/>
    <col min="1044" max="1044" width="12.7109375" style="515" bestFit="1" customWidth="1"/>
    <col min="1045" max="1045" width="10.42578125" style="515" bestFit="1" customWidth="1"/>
    <col min="1046" max="1280" width="9.140625" style="515"/>
    <col min="1281" max="1281" width="2.7109375" style="515" customWidth="1"/>
    <col min="1282" max="1282" width="3.140625" style="515" customWidth="1"/>
    <col min="1283" max="1283" width="27" style="515" customWidth="1"/>
    <col min="1284" max="1284" width="9.5703125" style="515" customWidth="1"/>
    <col min="1285" max="1285" width="10.28515625" style="515" customWidth="1"/>
    <col min="1286" max="1286" width="10.5703125" style="515" customWidth="1"/>
    <col min="1287" max="1293" width="10.7109375" style="515" customWidth="1"/>
    <col min="1294" max="1294" width="10.28515625" style="515" customWidth="1"/>
    <col min="1295" max="1295" width="9.85546875" style="515" customWidth="1"/>
    <col min="1296" max="1296" width="9.5703125" style="515" customWidth="1"/>
    <col min="1297" max="1298" width="9.28515625" style="515" customWidth="1"/>
    <col min="1299" max="1299" width="10.140625" style="515" customWidth="1"/>
    <col min="1300" max="1300" width="12.7109375" style="515" bestFit="1" customWidth="1"/>
    <col min="1301" max="1301" width="10.42578125" style="515" bestFit="1" customWidth="1"/>
    <col min="1302" max="1536" width="9.140625" style="515"/>
    <col min="1537" max="1537" width="2.7109375" style="515" customWidth="1"/>
    <col min="1538" max="1538" width="3.140625" style="515" customWidth="1"/>
    <col min="1539" max="1539" width="27" style="515" customWidth="1"/>
    <col min="1540" max="1540" width="9.5703125" style="515" customWidth="1"/>
    <col min="1541" max="1541" width="10.28515625" style="515" customWidth="1"/>
    <col min="1542" max="1542" width="10.5703125" style="515" customWidth="1"/>
    <col min="1543" max="1549" width="10.7109375" style="515" customWidth="1"/>
    <col min="1550" max="1550" width="10.28515625" style="515" customWidth="1"/>
    <col min="1551" max="1551" width="9.85546875" style="515" customWidth="1"/>
    <col min="1552" max="1552" width="9.5703125" style="515" customWidth="1"/>
    <col min="1553" max="1554" width="9.28515625" style="515" customWidth="1"/>
    <col min="1555" max="1555" width="10.140625" style="515" customWidth="1"/>
    <col min="1556" max="1556" width="12.7109375" style="515" bestFit="1" customWidth="1"/>
    <col min="1557" max="1557" width="10.42578125" style="515" bestFit="1" customWidth="1"/>
    <col min="1558" max="1792" width="9.140625" style="515"/>
    <col min="1793" max="1793" width="2.7109375" style="515" customWidth="1"/>
    <col min="1794" max="1794" width="3.140625" style="515" customWidth="1"/>
    <col min="1795" max="1795" width="27" style="515" customWidth="1"/>
    <col min="1796" max="1796" width="9.5703125" style="515" customWidth="1"/>
    <col min="1797" max="1797" width="10.28515625" style="515" customWidth="1"/>
    <col min="1798" max="1798" width="10.5703125" style="515" customWidth="1"/>
    <col min="1799" max="1805" width="10.7109375" style="515" customWidth="1"/>
    <col min="1806" max="1806" width="10.28515625" style="515" customWidth="1"/>
    <col min="1807" max="1807" width="9.85546875" style="515" customWidth="1"/>
    <col min="1808" max="1808" width="9.5703125" style="515" customWidth="1"/>
    <col min="1809" max="1810" width="9.28515625" style="515" customWidth="1"/>
    <col min="1811" max="1811" width="10.140625" style="515" customWidth="1"/>
    <col min="1812" max="1812" width="12.7109375" style="515" bestFit="1" customWidth="1"/>
    <col min="1813" max="1813" width="10.42578125" style="515" bestFit="1" customWidth="1"/>
    <col min="1814" max="2048" width="9.140625" style="515"/>
    <col min="2049" max="2049" width="2.7109375" style="515" customWidth="1"/>
    <col min="2050" max="2050" width="3.140625" style="515" customWidth="1"/>
    <col min="2051" max="2051" width="27" style="515" customWidth="1"/>
    <col min="2052" max="2052" width="9.5703125" style="515" customWidth="1"/>
    <col min="2053" max="2053" width="10.28515625" style="515" customWidth="1"/>
    <col min="2054" max="2054" width="10.5703125" style="515" customWidth="1"/>
    <col min="2055" max="2061" width="10.7109375" style="515" customWidth="1"/>
    <col min="2062" max="2062" width="10.28515625" style="515" customWidth="1"/>
    <col min="2063" max="2063" width="9.85546875" style="515" customWidth="1"/>
    <col min="2064" max="2064" width="9.5703125" style="515" customWidth="1"/>
    <col min="2065" max="2066" width="9.28515625" style="515" customWidth="1"/>
    <col min="2067" max="2067" width="10.140625" style="515" customWidth="1"/>
    <col min="2068" max="2068" width="12.7109375" style="515" bestFit="1" customWidth="1"/>
    <col min="2069" max="2069" width="10.42578125" style="515" bestFit="1" customWidth="1"/>
    <col min="2070" max="2304" width="9.140625" style="515"/>
    <col min="2305" max="2305" width="2.7109375" style="515" customWidth="1"/>
    <col min="2306" max="2306" width="3.140625" style="515" customWidth="1"/>
    <col min="2307" max="2307" width="27" style="515" customWidth="1"/>
    <col min="2308" max="2308" width="9.5703125" style="515" customWidth="1"/>
    <col min="2309" max="2309" width="10.28515625" style="515" customWidth="1"/>
    <col min="2310" max="2310" width="10.5703125" style="515" customWidth="1"/>
    <col min="2311" max="2317" width="10.7109375" style="515" customWidth="1"/>
    <col min="2318" max="2318" width="10.28515625" style="515" customWidth="1"/>
    <col min="2319" max="2319" width="9.85546875" style="515" customWidth="1"/>
    <col min="2320" max="2320" width="9.5703125" style="515" customWidth="1"/>
    <col min="2321" max="2322" width="9.28515625" style="515" customWidth="1"/>
    <col min="2323" max="2323" width="10.140625" style="515" customWidth="1"/>
    <col min="2324" max="2324" width="12.7109375" style="515" bestFit="1" customWidth="1"/>
    <col min="2325" max="2325" width="10.42578125" style="515" bestFit="1" customWidth="1"/>
    <col min="2326" max="2560" width="9.140625" style="515"/>
    <col min="2561" max="2561" width="2.7109375" style="515" customWidth="1"/>
    <col min="2562" max="2562" width="3.140625" style="515" customWidth="1"/>
    <col min="2563" max="2563" width="27" style="515" customWidth="1"/>
    <col min="2564" max="2564" width="9.5703125" style="515" customWidth="1"/>
    <col min="2565" max="2565" width="10.28515625" style="515" customWidth="1"/>
    <col min="2566" max="2566" width="10.5703125" style="515" customWidth="1"/>
    <col min="2567" max="2573" width="10.7109375" style="515" customWidth="1"/>
    <col min="2574" max="2574" width="10.28515625" style="515" customWidth="1"/>
    <col min="2575" max="2575" width="9.85546875" style="515" customWidth="1"/>
    <col min="2576" max="2576" width="9.5703125" style="515" customWidth="1"/>
    <col min="2577" max="2578" width="9.28515625" style="515" customWidth="1"/>
    <col min="2579" max="2579" width="10.140625" style="515" customWidth="1"/>
    <col min="2580" max="2580" width="12.7109375" style="515" bestFit="1" customWidth="1"/>
    <col min="2581" max="2581" width="10.42578125" style="515" bestFit="1" customWidth="1"/>
    <col min="2582" max="2816" width="9.140625" style="515"/>
    <col min="2817" max="2817" width="2.7109375" style="515" customWidth="1"/>
    <col min="2818" max="2818" width="3.140625" style="515" customWidth="1"/>
    <col min="2819" max="2819" width="27" style="515" customWidth="1"/>
    <col min="2820" max="2820" width="9.5703125" style="515" customWidth="1"/>
    <col min="2821" max="2821" width="10.28515625" style="515" customWidth="1"/>
    <col min="2822" max="2822" width="10.5703125" style="515" customWidth="1"/>
    <col min="2823" max="2829" width="10.7109375" style="515" customWidth="1"/>
    <col min="2830" max="2830" width="10.28515625" style="515" customWidth="1"/>
    <col min="2831" max="2831" width="9.85546875" style="515" customWidth="1"/>
    <col min="2832" max="2832" width="9.5703125" style="515" customWidth="1"/>
    <col min="2833" max="2834" width="9.28515625" style="515" customWidth="1"/>
    <col min="2835" max="2835" width="10.140625" style="515" customWidth="1"/>
    <col min="2836" max="2836" width="12.7109375" style="515" bestFit="1" customWidth="1"/>
    <col min="2837" max="2837" width="10.42578125" style="515" bestFit="1" customWidth="1"/>
    <col min="2838" max="3072" width="9.140625" style="515"/>
    <col min="3073" max="3073" width="2.7109375" style="515" customWidth="1"/>
    <col min="3074" max="3074" width="3.140625" style="515" customWidth="1"/>
    <col min="3075" max="3075" width="27" style="515" customWidth="1"/>
    <col min="3076" max="3076" width="9.5703125" style="515" customWidth="1"/>
    <col min="3077" max="3077" width="10.28515625" style="515" customWidth="1"/>
    <col min="3078" max="3078" width="10.5703125" style="515" customWidth="1"/>
    <col min="3079" max="3085" width="10.7109375" style="515" customWidth="1"/>
    <col min="3086" max="3086" width="10.28515625" style="515" customWidth="1"/>
    <col min="3087" max="3087" width="9.85546875" style="515" customWidth="1"/>
    <col min="3088" max="3088" width="9.5703125" style="515" customWidth="1"/>
    <col min="3089" max="3090" width="9.28515625" style="515" customWidth="1"/>
    <col min="3091" max="3091" width="10.140625" style="515" customWidth="1"/>
    <col min="3092" max="3092" width="12.7109375" style="515" bestFit="1" customWidth="1"/>
    <col min="3093" max="3093" width="10.42578125" style="515" bestFit="1" customWidth="1"/>
    <col min="3094" max="3328" width="9.140625" style="515"/>
    <col min="3329" max="3329" width="2.7109375" style="515" customWidth="1"/>
    <col min="3330" max="3330" width="3.140625" style="515" customWidth="1"/>
    <col min="3331" max="3331" width="27" style="515" customWidth="1"/>
    <col min="3332" max="3332" width="9.5703125" style="515" customWidth="1"/>
    <col min="3333" max="3333" width="10.28515625" style="515" customWidth="1"/>
    <col min="3334" max="3334" width="10.5703125" style="515" customWidth="1"/>
    <col min="3335" max="3341" width="10.7109375" style="515" customWidth="1"/>
    <col min="3342" max="3342" width="10.28515625" style="515" customWidth="1"/>
    <col min="3343" max="3343" width="9.85546875" style="515" customWidth="1"/>
    <col min="3344" max="3344" width="9.5703125" style="515" customWidth="1"/>
    <col min="3345" max="3346" width="9.28515625" style="515" customWidth="1"/>
    <col min="3347" max="3347" width="10.140625" style="515" customWidth="1"/>
    <col min="3348" max="3348" width="12.7109375" style="515" bestFit="1" customWidth="1"/>
    <col min="3349" max="3349" width="10.42578125" style="515" bestFit="1" customWidth="1"/>
    <col min="3350" max="3584" width="9.140625" style="515"/>
    <col min="3585" max="3585" width="2.7109375" style="515" customWidth="1"/>
    <col min="3586" max="3586" width="3.140625" style="515" customWidth="1"/>
    <col min="3587" max="3587" width="27" style="515" customWidth="1"/>
    <col min="3588" max="3588" width="9.5703125" style="515" customWidth="1"/>
    <col min="3589" max="3589" width="10.28515625" style="515" customWidth="1"/>
    <col min="3590" max="3590" width="10.5703125" style="515" customWidth="1"/>
    <col min="3591" max="3597" width="10.7109375" style="515" customWidth="1"/>
    <col min="3598" max="3598" width="10.28515625" style="515" customWidth="1"/>
    <col min="3599" max="3599" width="9.85546875" style="515" customWidth="1"/>
    <col min="3600" max="3600" width="9.5703125" style="515" customWidth="1"/>
    <col min="3601" max="3602" width="9.28515625" style="515" customWidth="1"/>
    <col min="3603" max="3603" width="10.140625" style="515" customWidth="1"/>
    <col min="3604" max="3604" width="12.7109375" style="515" bestFit="1" customWidth="1"/>
    <col min="3605" max="3605" width="10.42578125" style="515" bestFit="1" customWidth="1"/>
    <col min="3606" max="3840" width="9.140625" style="515"/>
    <col min="3841" max="3841" width="2.7109375" style="515" customWidth="1"/>
    <col min="3842" max="3842" width="3.140625" style="515" customWidth="1"/>
    <col min="3843" max="3843" width="27" style="515" customWidth="1"/>
    <col min="3844" max="3844" width="9.5703125" style="515" customWidth="1"/>
    <col min="3845" max="3845" width="10.28515625" style="515" customWidth="1"/>
    <col min="3846" max="3846" width="10.5703125" style="515" customWidth="1"/>
    <col min="3847" max="3853" width="10.7109375" style="515" customWidth="1"/>
    <col min="3854" max="3854" width="10.28515625" style="515" customWidth="1"/>
    <col min="3855" max="3855" width="9.85546875" style="515" customWidth="1"/>
    <col min="3856" max="3856" width="9.5703125" style="515" customWidth="1"/>
    <col min="3857" max="3858" width="9.28515625" style="515" customWidth="1"/>
    <col min="3859" max="3859" width="10.140625" style="515" customWidth="1"/>
    <col min="3860" max="3860" width="12.7109375" style="515" bestFit="1" customWidth="1"/>
    <col min="3861" max="3861" width="10.42578125" style="515" bestFit="1" customWidth="1"/>
    <col min="3862" max="4096" width="9.140625" style="515"/>
    <col min="4097" max="4097" width="2.7109375" style="515" customWidth="1"/>
    <col min="4098" max="4098" width="3.140625" style="515" customWidth="1"/>
    <col min="4099" max="4099" width="27" style="515" customWidth="1"/>
    <col min="4100" max="4100" width="9.5703125" style="515" customWidth="1"/>
    <col min="4101" max="4101" width="10.28515625" style="515" customWidth="1"/>
    <col min="4102" max="4102" width="10.5703125" style="515" customWidth="1"/>
    <col min="4103" max="4109" width="10.7109375" style="515" customWidth="1"/>
    <col min="4110" max="4110" width="10.28515625" style="515" customWidth="1"/>
    <col min="4111" max="4111" width="9.85546875" style="515" customWidth="1"/>
    <col min="4112" max="4112" width="9.5703125" style="515" customWidth="1"/>
    <col min="4113" max="4114" width="9.28515625" style="515" customWidth="1"/>
    <col min="4115" max="4115" width="10.140625" style="515" customWidth="1"/>
    <col min="4116" max="4116" width="12.7109375" style="515" bestFit="1" customWidth="1"/>
    <col min="4117" max="4117" width="10.42578125" style="515" bestFit="1" customWidth="1"/>
    <col min="4118" max="4352" width="9.140625" style="515"/>
    <col min="4353" max="4353" width="2.7109375" style="515" customWidth="1"/>
    <col min="4354" max="4354" width="3.140625" style="515" customWidth="1"/>
    <col min="4355" max="4355" width="27" style="515" customWidth="1"/>
    <col min="4356" max="4356" width="9.5703125" style="515" customWidth="1"/>
    <col min="4357" max="4357" width="10.28515625" style="515" customWidth="1"/>
    <col min="4358" max="4358" width="10.5703125" style="515" customWidth="1"/>
    <col min="4359" max="4365" width="10.7109375" style="515" customWidth="1"/>
    <col min="4366" max="4366" width="10.28515625" style="515" customWidth="1"/>
    <col min="4367" max="4367" width="9.85546875" style="515" customWidth="1"/>
    <col min="4368" max="4368" width="9.5703125" style="515" customWidth="1"/>
    <col min="4369" max="4370" width="9.28515625" style="515" customWidth="1"/>
    <col min="4371" max="4371" width="10.140625" style="515" customWidth="1"/>
    <col min="4372" max="4372" width="12.7109375" style="515" bestFit="1" customWidth="1"/>
    <col min="4373" max="4373" width="10.42578125" style="515" bestFit="1" customWidth="1"/>
    <col min="4374" max="4608" width="9.140625" style="515"/>
    <col min="4609" max="4609" width="2.7109375" style="515" customWidth="1"/>
    <col min="4610" max="4610" width="3.140625" style="515" customWidth="1"/>
    <col min="4611" max="4611" width="27" style="515" customWidth="1"/>
    <col min="4612" max="4612" width="9.5703125" style="515" customWidth="1"/>
    <col min="4613" max="4613" width="10.28515625" style="515" customWidth="1"/>
    <col min="4614" max="4614" width="10.5703125" style="515" customWidth="1"/>
    <col min="4615" max="4621" width="10.7109375" style="515" customWidth="1"/>
    <col min="4622" max="4622" width="10.28515625" style="515" customWidth="1"/>
    <col min="4623" max="4623" width="9.85546875" style="515" customWidth="1"/>
    <col min="4624" max="4624" width="9.5703125" style="515" customWidth="1"/>
    <col min="4625" max="4626" width="9.28515625" style="515" customWidth="1"/>
    <col min="4627" max="4627" width="10.140625" style="515" customWidth="1"/>
    <col min="4628" max="4628" width="12.7109375" style="515" bestFit="1" customWidth="1"/>
    <col min="4629" max="4629" width="10.42578125" style="515" bestFit="1" customWidth="1"/>
    <col min="4630" max="4864" width="9.140625" style="515"/>
    <col min="4865" max="4865" width="2.7109375" style="515" customWidth="1"/>
    <col min="4866" max="4866" width="3.140625" style="515" customWidth="1"/>
    <col min="4867" max="4867" width="27" style="515" customWidth="1"/>
    <col min="4868" max="4868" width="9.5703125" style="515" customWidth="1"/>
    <col min="4869" max="4869" width="10.28515625" style="515" customWidth="1"/>
    <col min="4870" max="4870" width="10.5703125" style="515" customWidth="1"/>
    <col min="4871" max="4877" width="10.7109375" style="515" customWidth="1"/>
    <col min="4878" max="4878" width="10.28515625" style="515" customWidth="1"/>
    <col min="4879" max="4879" width="9.85546875" style="515" customWidth="1"/>
    <col min="4880" max="4880" width="9.5703125" style="515" customWidth="1"/>
    <col min="4881" max="4882" width="9.28515625" style="515" customWidth="1"/>
    <col min="4883" max="4883" width="10.140625" style="515" customWidth="1"/>
    <col min="4884" max="4884" width="12.7109375" style="515" bestFit="1" customWidth="1"/>
    <col min="4885" max="4885" width="10.42578125" style="515" bestFit="1" customWidth="1"/>
    <col min="4886" max="5120" width="9.140625" style="515"/>
    <col min="5121" max="5121" width="2.7109375" style="515" customWidth="1"/>
    <col min="5122" max="5122" width="3.140625" style="515" customWidth="1"/>
    <col min="5123" max="5123" width="27" style="515" customWidth="1"/>
    <col min="5124" max="5124" width="9.5703125" style="515" customWidth="1"/>
    <col min="5125" max="5125" width="10.28515625" style="515" customWidth="1"/>
    <col min="5126" max="5126" width="10.5703125" style="515" customWidth="1"/>
    <col min="5127" max="5133" width="10.7109375" style="515" customWidth="1"/>
    <col min="5134" max="5134" width="10.28515625" style="515" customWidth="1"/>
    <col min="5135" max="5135" width="9.85546875" style="515" customWidth="1"/>
    <col min="5136" max="5136" width="9.5703125" style="515" customWidth="1"/>
    <col min="5137" max="5138" width="9.28515625" style="515" customWidth="1"/>
    <col min="5139" max="5139" width="10.140625" style="515" customWidth="1"/>
    <col min="5140" max="5140" width="12.7109375" style="515" bestFit="1" customWidth="1"/>
    <col min="5141" max="5141" width="10.42578125" style="515" bestFit="1" customWidth="1"/>
    <col min="5142" max="5376" width="9.140625" style="515"/>
    <col min="5377" max="5377" width="2.7109375" style="515" customWidth="1"/>
    <col min="5378" max="5378" width="3.140625" style="515" customWidth="1"/>
    <col min="5379" max="5379" width="27" style="515" customWidth="1"/>
    <col min="5380" max="5380" width="9.5703125" style="515" customWidth="1"/>
    <col min="5381" max="5381" width="10.28515625" style="515" customWidth="1"/>
    <col min="5382" max="5382" width="10.5703125" style="515" customWidth="1"/>
    <col min="5383" max="5389" width="10.7109375" style="515" customWidth="1"/>
    <col min="5390" max="5390" width="10.28515625" style="515" customWidth="1"/>
    <col min="5391" max="5391" width="9.85546875" style="515" customWidth="1"/>
    <col min="5392" max="5392" width="9.5703125" style="515" customWidth="1"/>
    <col min="5393" max="5394" width="9.28515625" style="515" customWidth="1"/>
    <col min="5395" max="5395" width="10.140625" style="515" customWidth="1"/>
    <col min="5396" max="5396" width="12.7109375" style="515" bestFit="1" customWidth="1"/>
    <col min="5397" max="5397" width="10.42578125" style="515" bestFit="1" customWidth="1"/>
    <col min="5398" max="5632" width="9.140625" style="515"/>
    <col min="5633" max="5633" width="2.7109375" style="515" customWidth="1"/>
    <col min="5634" max="5634" width="3.140625" style="515" customWidth="1"/>
    <col min="5635" max="5635" width="27" style="515" customWidth="1"/>
    <col min="5636" max="5636" width="9.5703125" style="515" customWidth="1"/>
    <col min="5637" max="5637" width="10.28515625" style="515" customWidth="1"/>
    <col min="5638" max="5638" width="10.5703125" style="515" customWidth="1"/>
    <col min="5639" max="5645" width="10.7109375" style="515" customWidth="1"/>
    <col min="5646" max="5646" width="10.28515625" style="515" customWidth="1"/>
    <col min="5647" max="5647" width="9.85546875" style="515" customWidth="1"/>
    <col min="5648" max="5648" width="9.5703125" style="515" customWidth="1"/>
    <col min="5649" max="5650" width="9.28515625" style="515" customWidth="1"/>
    <col min="5651" max="5651" width="10.140625" style="515" customWidth="1"/>
    <col min="5652" max="5652" width="12.7109375" style="515" bestFit="1" customWidth="1"/>
    <col min="5653" max="5653" width="10.42578125" style="515" bestFit="1" customWidth="1"/>
    <col min="5654" max="5888" width="9.140625" style="515"/>
    <col min="5889" max="5889" width="2.7109375" style="515" customWidth="1"/>
    <col min="5890" max="5890" width="3.140625" style="515" customWidth="1"/>
    <col min="5891" max="5891" width="27" style="515" customWidth="1"/>
    <col min="5892" max="5892" width="9.5703125" style="515" customWidth="1"/>
    <col min="5893" max="5893" width="10.28515625" style="515" customWidth="1"/>
    <col min="5894" max="5894" width="10.5703125" style="515" customWidth="1"/>
    <col min="5895" max="5901" width="10.7109375" style="515" customWidth="1"/>
    <col min="5902" max="5902" width="10.28515625" style="515" customWidth="1"/>
    <col min="5903" max="5903" width="9.85546875" style="515" customWidth="1"/>
    <col min="5904" max="5904" width="9.5703125" style="515" customWidth="1"/>
    <col min="5905" max="5906" width="9.28515625" style="515" customWidth="1"/>
    <col min="5907" max="5907" width="10.140625" style="515" customWidth="1"/>
    <col min="5908" max="5908" width="12.7109375" style="515" bestFit="1" customWidth="1"/>
    <col min="5909" max="5909" width="10.42578125" style="515" bestFit="1" customWidth="1"/>
    <col min="5910" max="6144" width="9.140625" style="515"/>
    <col min="6145" max="6145" width="2.7109375" style="515" customWidth="1"/>
    <col min="6146" max="6146" width="3.140625" style="515" customWidth="1"/>
    <col min="6147" max="6147" width="27" style="515" customWidth="1"/>
    <col min="6148" max="6148" width="9.5703125" style="515" customWidth="1"/>
    <col min="6149" max="6149" width="10.28515625" style="515" customWidth="1"/>
    <col min="6150" max="6150" width="10.5703125" style="515" customWidth="1"/>
    <col min="6151" max="6157" width="10.7109375" style="515" customWidth="1"/>
    <col min="6158" max="6158" width="10.28515625" style="515" customWidth="1"/>
    <col min="6159" max="6159" width="9.85546875" style="515" customWidth="1"/>
    <col min="6160" max="6160" width="9.5703125" style="515" customWidth="1"/>
    <col min="6161" max="6162" width="9.28515625" style="515" customWidth="1"/>
    <col min="6163" max="6163" width="10.140625" style="515" customWidth="1"/>
    <col min="6164" max="6164" width="12.7109375" style="515" bestFit="1" customWidth="1"/>
    <col min="6165" max="6165" width="10.42578125" style="515" bestFit="1" customWidth="1"/>
    <col min="6166" max="6400" width="9.140625" style="515"/>
    <col min="6401" max="6401" width="2.7109375" style="515" customWidth="1"/>
    <col min="6402" max="6402" width="3.140625" style="515" customWidth="1"/>
    <col min="6403" max="6403" width="27" style="515" customWidth="1"/>
    <col min="6404" max="6404" width="9.5703125" style="515" customWidth="1"/>
    <col min="6405" max="6405" width="10.28515625" style="515" customWidth="1"/>
    <col min="6406" max="6406" width="10.5703125" style="515" customWidth="1"/>
    <col min="6407" max="6413" width="10.7109375" style="515" customWidth="1"/>
    <col min="6414" max="6414" width="10.28515625" style="515" customWidth="1"/>
    <col min="6415" max="6415" width="9.85546875" style="515" customWidth="1"/>
    <col min="6416" max="6416" width="9.5703125" style="515" customWidth="1"/>
    <col min="6417" max="6418" width="9.28515625" style="515" customWidth="1"/>
    <col min="6419" max="6419" width="10.140625" style="515" customWidth="1"/>
    <col min="6420" max="6420" width="12.7109375" style="515" bestFit="1" customWidth="1"/>
    <col min="6421" max="6421" width="10.42578125" style="515" bestFit="1" customWidth="1"/>
    <col min="6422" max="6656" width="9.140625" style="515"/>
    <col min="6657" max="6657" width="2.7109375" style="515" customWidth="1"/>
    <col min="6658" max="6658" width="3.140625" style="515" customWidth="1"/>
    <col min="6659" max="6659" width="27" style="515" customWidth="1"/>
    <col min="6660" max="6660" width="9.5703125" style="515" customWidth="1"/>
    <col min="6661" max="6661" width="10.28515625" style="515" customWidth="1"/>
    <col min="6662" max="6662" width="10.5703125" style="515" customWidth="1"/>
    <col min="6663" max="6669" width="10.7109375" style="515" customWidth="1"/>
    <col min="6670" max="6670" width="10.28515625" style="515" customWidth="1"/>
    <col min="6671" max="6671" width="9.85546875" style="515" customWidth="1"/>
    <col min="6672" max="6672" width="9.5703125" style="515" customWidth="1"/>
    <col min="6673" max="6674" width="9.28515625" style="515" customWidth="1"/>
    <col min="6675" max="6675" width="10.140625" style="515" customWidth="1"/>
    <col min="6676" max="6676" width="12.7109375" style="515" bestFit="1" customWidth="1"/>
    <col min="6677" max="6677" width="10.42578125" style="515" bestFit="1" customWidth="1"/>
    <col min="6678" max="6912" width="9.140625" style="515"/>
    <col min="6913" max="6913" width="2.7109375" style="515" customWidth="1"/>
    <col min="6914" max="6914" width="3.140625" style="515" customWidth="1"/>
    <col min="6915" max="6915" width="27" style="515" customWidth="1"/>
    <col min="6916" max="6916" width="9.5703125" style="515" customWidth="1"/>
    <col min="6917" max="6917" width="10.28515625" style="515" customWidth="1"/>
    <col min="6918" max="6918" width="10.5703125" style="515" customWidth="1"/>
    <col min="6919" max="6925" width="10.7109375" style="515" customWidth="1"/>
    <col min="6926" max="6926" width="10.28515625" style="515" customWidth="1"/>
    <col min="6927" max="6927" width="9.85546875" style="515" customWidth="1"/>
    <col min="6928" max="6928" width="9.5703125" style="515" customWidth="1"/>
    <col min="6929" max="6930" width="9.28515625" style="515" customWidth="1"/>
    <col min="6931" max="6931" width="10.140625" style="515" customWidth="1"/>
    <col min="6932" max="6932" width="12.7109375" style="515" bestFit="1" customWidth="1"/>
    <col min="6933" max="6933" width="10.42578125" style="515" bestFit="1" customWidth="1"/>
    <col min="6934" max="7168" width="9.140625" style="515"/>
    <col min="7169" max="7169" width="2.7109375" style="515" customWidth="1"/>
    <col min="7170" max="7170" width="3.140625" style="515" customWidth="1"/>
    <col min="7171" max="7171" width="27" style="515" customWidth="1"/>
    <col min="7172" max="7172" width="9.5703125" style="515" customWidth="1"/>
    <col min="7173" max="7173" width="10.28515625" style="515" customWidth="1"/>
    <col min="7174" max="7174" width="10.5703125" style="515" customWidth="1"/>
    <col min="7175" max="7181" width="10.7109375" style="515" customWidth="1"/>
    <col min="7182" max="7182" width="10.28515625" style="515" customWidth="1"/>
    <col min="7183" max="7183" width="9.85546875" style="515" customWidth="1"/>
    <col min="7184" max="7184" width="9.5703125" style="515" customWidth="1"/>
    <col min="7185" max="7186" width="9.28515625" style="515" customWidth="1"/>
    <col min="7187" max="7187" width="10.140625" style="515" customWidth="1"/>
    <col min="7188" max="7188" width="12.7109375" style="515" bestFit="1" customWidth="1"/>
    <col min="7189" max="7189" width="10.42578125" style="515" bestFit="1" customWidth="1"/>
    <col min="7190" max="7424" width="9.140625" style="515"/>
    <col min="7425" max="7425" width="2.7109375" style="515" customWidth="1"/>
    <col min="7426" max="7426" width="3.140625" style="515" customWidth="1"/>
    <col min="7427" max="7427" width="27" style="515" customWidth="1"/>
    <col min="7428" max="7428" width="9.5703125" style="515" customWidth="1"/>
    <col min="7429" max="7429" width="10.28515625" style="515" customWidth="1"/>
    <col min="7430" max="7430" width="10.5703125" style="515" customWidth="1"/>
    <col min="7431" max="7437" width="10.7109375" style="515" customWidth="1"/>
    <col min="7438" max="7438" width="10.28515625" style="515" customWidth="1"/>
    <col min="7439" max="7439" width="9.85546875" style="515" customWidth="1"/>
    <col min="7440" max="7440" width="9.5703125" style="515" customWidth="1"/>
    <col min="7441" max="7442" width="9.28515625" style="515" customWidth="1"/>
    <col min="7443" max="7443" width="10.140625" style="515" customWidth="1"/>
    <col min="7444" max="7444" width="12.7109375" style="515" bestFit="1" customWidth="1"/>
    <col min="7445" max="7445" width="10.42578125" style="515" bestFit="1" customWidth="1"/>
    <col min="7446" max="7680" width="9.140625" style="515"/>
    <col min="7681" max="7681" width="2.7109375" style="515" customWidth="1"/>
    <col min="7682" max="7682" width="3.140625" style="515" customWidth="1"/>
    <col min="7683" max="7683" width="27" style="515" customWidth="1"/>
    <col min="7684" max="7684" width="9.5703125" style="515" customWidth="1"/>
    <col min="7685" max="7685" width="10.28515625" style="515" customWidth="1"/>
    <col min="7686" max="7686" width="10.5703125" style="515" customWidth="1"/>
    <col min="7687" max="7693" width="10.7109375" style="515" customWidth="1"/>
    <col min="7694" max="7694" width="10.28515625" style="515" customWidth="1"/>
    <col min="7695" max="7695" width="9.85546875" style="515" customWidth="1"/>
    <col min="7696" max="7696" width="9.5703125" style="515" customWidth="1"/>
    <col min="7697" max="7698" width="9.28515625" style="515" customWidth="1"/>
    <col min="7699" max="7699" width="10.140625" style="515" customWidth="1"/>
    <col min="7700" max="7700" width="12.7109375" style="515" bestFit="1" customWidth="1"/>
    <col min="7701" max="7701" width="10.42578125" style="515" bestFit="1" customWidth="1"/>
    <col min="7702" max="7936" width="9.140625" style="515"/>
    <col min="7937" max="7937" width="2.7109375" style="515" customWidth="1"/>
    <col min="7938" max="7938" width="3.140625" style="515" customWidth="1"/>
    <col min="7939" max="7939" width="27" style="515" customWidth="1"/>
    <col min="7940" max="7940" width="9.5703125" style="515" customWidth="1"/>
    <col min="7941" max="7941" width="10.28515625" style="515" customWidth="1"/>
    <col min="7942" max="7942" width="10.5703125" style="515" customWidth="1"/>
    <col min="7943" max="7949" width="10.7109375" style="515" customWidth="1"/>
    <col min="7950" max="7950" width="10.28515625" style="515" customWidth="1"/>
    <col min="7951" max="7951" width="9.85546875" style="515" customWidth="1"/>
    <col min="7952" max="7952" width="9.5703125" style="515" customWidth="1"/>
    <col min="7953" max="7954" width="9.28515625" style="515" customWidth="1"/>
    <col min="7955" max="7955" width="10.140625" style="515" customWidth="1"/>
    <col min="7956" max="7956" width="12.7109375" style="515" bestFit="1" customWidth="1"/>
    <col min="7957" max="7957" width="10.42578125" style="515" bestFit="1" customWidth="1"/>
    <col min="7958" max="8192" width="9.140625" style="515"/>
    <col min="8193" max="8193" width="2.7109375" style="515" customWidth="1"/>
    <col min="8194" max="8194" width="3.140625" style="515" customWidth="1"/>
    <col min="8195" max="8195" width="27" style="515" customWidth="1"/>
    <col min="8196" max="8196" width="9.5703125" style="515" customWidth="1"/>
    <col min="8197" max="8197" width="10.28515625" style="515" customWidth="1"/>
    <col min="8198" max="8198" width="10.5703125" style="515" customWidth="1"/>
    <col min="8199" max="8205" width="10.7109375" style="515" customWidth="1"/>
    <col min="8206" max="8206" width="10.28515625" style="515" customWidth="1"/>
    <col min="8207" max="8207" width="9.85546875" style="515" customWidth="1"/>
    <col min="8208" max="8208" width="9.5703125" style="515" customWidth="1"/>
    <col min="8209" max="8210" width="9.28515625" style="515" customWidth="1"/>
    <col min="8211" max="8211" width="10.140625" style="515" customWidth="1"/>
    <col min="8212" max="8212" width="12.7109375" style="515" bestFit="1" customWidth="1"/>
    <col min="8213" max="8213" width="10.42578125" style="515" bestFit="1" customWidth="1"/>
    <col min="8214" max="8448" width="9.140625" style="515"/>
    <col min="8449" max="8449" width="2.7109375" style="515" customWidth="1"/>
    <col min="8450" max="8450" width="3.140625" style="515" customWidth="1"/>
    <col min="8451" max="8451" width="27" style="515" customWidth="1"/>
    <col min="8452" max="8452" width="9.5703125" style="515" customWidth="1"/>
    <col min="8453" max="8453" width="10.28515625" style="515" customWidth="1"/>
    <col min="8454" max="8454" width="10.5703125" style="515" customWidth="1"/>
    <col min="8455" max="8461" width="10.7109375" style="515" customWidth="1"/>
    <col min="8462" max="8462" width="10.28515625" style="515" customWidth="1"/>
    <col min="8463" max="8463" width="9.85546875" style="515" customWidth="1"/>
    <col min="8464" max="8464" width="9.5703125" style="515" customWidth="1"/>
    <col min="8465" max="8466" width="9.28515625" style="515" customWidth="1"/>
    <col min="8467" max="8467" width="10.140625" style="515" customWidth="1"/>
    <col min="8468" max="8468" width="12.7109375" style="515" bestFit="1" customWidth="1"/>
    <col min="8469" max="8469" width="10.42578125" style="515" bestFit="1" customWidth="1"/>
    <col min="8470" max="8704" width="9.140625" style="515"/>
    <col min="8705" max="8705" width="2.7109375" style="515" customWidth="1"/>
    <col min="8706" max="8706" width="3.140625" style="515" customWidth="1"/>
    <col min="8707" max="8707" width="27" style="515" customWidth="1"/>
    <col min="8708" max="8708" width="9.5703125" style="515" customWidth="1"/>
    <col min="8709" max="8709" width="10.28515625" style="515" customWidth="1"/>
    <col min="8710" max="8710" width="10.5703125" style="515" customWidth="1"/>
    <col min="8711" max="8717" width="10.7109375" style="515" customWidth="1"/>
    <col min="8718" max="8718" width="10.28515625" style="515" customWidth="1"/>
    <col min="8719" max="8719" width="9.85546875" style="515" customWidth="1"/>
    <col min="8720" max="8720" width="9.5703125" style="515" customWidth="1"/>
    <col min="8721" max="8722" width="9.28515625" style="515" customWidth="1"/>
    <col min="8723" max="8723" width="10.140625" style="515" customWidth="1"/>
    <col min="8724" max="8724" width="12.7109375" style="515" bestFit="1" customWidth="1"/>
    <col min="8725" max="8725" width="10.42578125" style="515" bestFit="1" customWidth="1"/>
    <col min="8726" max="8960" width="9.140625" style="515"/>
    <col min="8961" max="8961" width="2.7109375" style="515" customWidth="1"/>
    <col min="8962" max="8962" width="3.140625" style="515" customWidth="1"/>
    <col min="8963" max="8963" width="27" style="515" customWidth="1"/>
    <col min="8964" max="8964" width="9.5703125" style="515" customWidth="1"/>
    <col min="8965" max="8965" width="10.28515625" style="515" customWidth="1"/>
    <col min="8966" max="8966" width="10.5703125" style="515" customWidth="1"/>
    <col min="8967" max="8973" width="10.7109375" style="515" customWidth="1"/>
    <col min="8974" max="8974" width="10.28515625" style="515" customWidth="1"/>
    <col min="8975" max="8975" width="9.85546875" style="515" customWidth="1"/>
    <col min="8976" max="8976" width="9.5703125" style="515" customWidth="1"/>
    <col min="8977" max="8978" width="9.28515625" style="515" customWidth="1"/>
    <col min="8979" max="8979" width="10.140625" style="515" customWidth="1"/>
    <col min="8980" max="8980" width="12.7109375" style="515" bestFit="1" customWidth="1"/>
    <col min="8981" max="8981" width="10.42578125" style="515" bestFit="1" customWidth="1"/>
    <col min="8982" max="9216" width="9.140625" style="515"/>
    <col min="9217" max="9217" width="2.7109375" style="515" customWidth="1"/>
    <col min="9218" max="9218" width="3.140625" style="515" customWidth="1"/>
    <col min="9219" max="9219" width="27" style="515" customWidth="1"/>
    <col min="9220" max="9220" width="9.5703125" style="515" customWidth="1"/>
    <col min="9221" max="9221" width="10.28515625" style="515" customWidth="1"/>
    <col min="9222" max="9222" width="10.5703125" style="515" customWidth="1"/>
    <col min="9223" max="9229" width="10.7109375" style="515" customWidth="1"/>
    <col min="9230" max="9230" width="10.28515625" style="515" customWidth="1"/>
    <col min="9231" max="9231" width="9.85546875" style="515" customWidth="1"/>
    <col min="9232" max="9232" width="9.5703125" style="515" customWidth="1"/>
    <col min="9233" max="9234" width="9.28515625" style="515" customWidth="1"/>
    <col min="9235" max="9235" width="10.140625" style="515" customWidth="1"/>
    <col min="9236" max="9236" width="12.7109375" style="515" bestFit="1" customWidth="1"/>
    <col min="9237" max="9237" width="10.42578125" style="515" bestFit="1" customWidth="1"/>
    <col min="9238" max="9472" width="9.140625" style="515"/>
    <col min="9473" max="9473" width="2.7109375" style="515" customWidth="1"/>
    <col min="9474" max="9474" width="3.140625" style="515" customWidth="1"/>
    <col min="9475" max="9475" width="27" style="515" customWidth="1"/>
    <col min="9476" max="9476" width="9.5703125" style="515" customWidth="1"/>
    <col min="9477" max="9477" width="10.28515625" style="515" customWidth="1"/>
    <col min="9478" max="9478" width="10.5703125" style="515" customWidth="1"/>
    <col min="9479" max="9485" width="10.7109375" style="515" customWidth="1"/>
    <col min="9486" max="9486" width="10.28515625" style="515" customWidth="1"/>
    <col min="9487" max="9487" width="9.85546875" style="515" customWidth="1"/>
    <col min="9488" max="9488" width="9.5703125" style="515" customWidth="1"/>
    <col min="9489" max="9490" width="9.28515625" style="515" customWidth="1"/>
    <col min="9491" max="9491" width="10.140625" style="515" customWidth="1"/>
    <col min="9492" max="9492" width="12.7109375" style="515" bestFit="1" customWidth="1"/>
    <col min="9493" max="9493" width="10.42578125" style="515" bestFit="1" customWidth="1"/>
    <col min="9494" max="9728" width="9.140625" style="515"/>
    <col min="9729" max="9729" width="2.7109375" style="515" customWidth="1"/>
    <col min="9730" max="9730" width="3.140625" style="515" customWidth="1"/>
    <col min="9731" max="9731" width="27" style="515" customWidth="1"/>
    <col min="9732" max="9732" width="9.5703125" style="515" customWidth="1"/>
    <col min="9733" max="9733" width="10.28515625" style="515" customWidth="1"/>
    <col min="9734" max="9734" width="10.5703125" style="515" customWidth="1"/>
    <col min="9735" max="9741" width="10.7109375" style="515" customWidth="1"/>
    <col min="9742" max="9742" width="10.28515625" style="515" customWidth="1"/>
    <col min="9743" max="9743" width="9.85546875" style="515" customWidth="1"/>
    <col min="9744" max="9744" width="9.5703125" style="515" customWidth="1"/>
    <col min="9745" max="9746" width="9.28515625" style="515" customWidth="1"/>
    <col min="9747" max="9747" width="10.140625" style="515" customWidth="1"/>
    <col min="9748" max="9748" width="12.7109375" style="515" bestFit="1" customWidth="1"/>
    <col min="9749" max="9749" width="10.42578125" style="515" bestFit="1" customWidth="1"/>
    <col min="9750" max="9984" width="9.140625" style="515"/>
    <col min="9985" max="9985" width="2.7109375" style="515" customWidth="1"/>
    <col min="9986" max="9986" width="3.140625" style="515" customWidth="1"/>
    <col min="9987" max="9987" width="27" style="515" customWidth="1"/>
    <col min="9988" max="9988" width="9.5703125" style="515" customWidth="1"/>
    <col min="9989" max="9989" width="10.28515625" style="515" customWidth="1"/>
    <col min="9990" max="9990" width="10.5703125" style="515" customWidth="1"/>
    <col min="9991" max="9997" width="10.7109375" style="515" customWidth="1"/>
    <col min="9998" max="9998" width="10.28515625" style="515" customWidth="1"/>
    <col min="9999" max="9999" width="9.85546875" style="515" customWidth="1"/>
    <col min="10000" max="10000" width="9.5703125" style="515" customWidth="1"/>
    <col min="10001" max="10002" width="9.28515625" style="515" customWidth="1"/>
    <col min="10003" max="10003" width="10.140625" style="515" customWidth="1"/>
    <col min="10004" max="10004" width="12.7109375" style="515" bestFit="1" customWidth="1"/>
    <col min="10005" max="10005" width="10.42578125" style="515" bestFit="1" customWidth="1"/>
    <col min="10006" max="10240" width="9.140625" style="515"/>
    <col min="10241" max="10241" width="2.7109375" style="515" customWidth="1"/>
    <col min="10242" max="10242" width="3.140625" style="515" customWidth="1"/>
    <col min="10243" max="10243" width="27" style="515" customWidth="1"/>
    <col min="10244" max="10244" width="9.5703125" style="515" customWidth="1"/>
    <col min="10245" max="10245" width="10.28515625" style="515" customWidth="1"/>
    <col min="10246" max="10246" width="10.5703125" style="515" customWidth="1"/>
    <col min="10247" max="10253" width="10.7109375" style="515" customWidth="1"/>
    <col min="10254" max="10254" width="10.28515625" style="515" customWidth="1"/>
    <col min="10255" max="10255" width="9.85546875" style="515" customWidth="1"/>
    <col min="10256" max="10256" width="9.5703125" style="515" customWidth="1"/>
    <col min="10257" max="10258" width="9.28515625" style="515" customWidth="1"/>
    <col min="10259" max="10259" width="10.140625" style="515" customWidth="1"/>
    <col min="10260" max="10260" width="12.7109375" style="515" bestFit="1" customWidth="1"/>
    <col min="10261" max="10261" width="10.42578125" style="515" bestFit="1" customWidth="1"/>
    <col min="10262" max="10496" width="9.140625" style="515"/>
    <col min="10497" max="10497" width="2.7109375" style="515" customWidth="1"/>
    <col min="10498" max="10498" width="3.140625" style="515" customWidth="1"/>
    <col min="10499" max="10499" width="27" style="515" customWidth="1"/>
    <col min="10500" max="10500" width="9.5703125" style="515" customWidth="1"/>
    <col min="10501" max="10501" width="10.28515625" style="515" customWidth="1"/>
    <col min="10502" max="10502" width="10.5703125" style="515" customWidth="1"/>
    <col min="10503" max="10509" width="10.7109375" style="515" customWidth="1"/>
    <col min="10510" max="10510" width="10.28515625" style="515" customWidth="1"/>
    <col min="10511" max="10511" width="9.85546875" style="515" customWidth="1"/>
    <col min="10512" max="10512" width="9.5703125" style="515" customWidth="1"/>
    <col min="10513" max="10514" width="9.28515625" style="515" customWidth="1"/>
    <col min="10515" max="10515" width="10.140625" style="515" customWidth="1"/>
    <col min="10516" max="10516" width="12.7109375" style="515" bestFit="1" customWidth="1"/>
    <col min="10517" max="10517" width="10.42578125" style="515" bestFit="1" customWidth="1"/>
    <col min="10518" max="10752" width="9.140625" style="515"/>
    <col min="10753" max="10753" width="2.7109375" style="515" customWidth="1"/>
    <col min="10754" max="10754" width="3.140625" style="515" customWidth="1"/>
    <col min="10755" max="10755" width="27" style="515" customWidth="1"/>
    <col min="10756" max="10756" width="9.5703125" style="515" customWidth="1"/>
    <col min="10757" max="10757" width="10.28515625" style="515" customWidth="1"/>
    <col min="10758" max="10758" width="10.5703125" style="515" customWidth="1"/>
    <col min="10759" max="10765" width="10.7109375" style="515" customWidth="1"/>
    <col min="10766" max="10766" width="10.28515625" style="515" customWidth="1"/>
    <col min="10767" max="10767" width="9.85546875" style="515" customWidth="1"/>
    <col min="10768" max="10768" width="9.5703125" style="515" customWidth="1"/>
    <col min="10769" max="10770" width="9.28515625" style="515" customWidth="1"/>
    <col min="10771" max="10771" width="10.140625" style="515" customWidth="1"/>
    <col min="10772" max="10772" width="12.7109375" style="515" bestFit="1" customWidth="1"/>
    <col min="10773" max="10773" width="10.42578125" style="515" bestFit="1" customWidth="1"/>
    <col min="10774" max="11008" width="9.140625" style="515"/>
    <col min="11009" max="11009" width="2.7109375" style="515" customWidth="1"/>
    <col min="11010" max="11010" width="3.140625" style="515" customWidth="1"/>
    <col min="11011" max="11011" width="27" style="515" customWidth="1"/>
    <col min="11012" max="11012" width="9.5703125" style="515" customWidth="1"/>
    <col min="11013" max="11013" width="10.28515625" style="515" customWidth="1"/>
    <col min="11014" max="11014" width="10.5703125" style="515" customWidth="1"/>
    <col min="11015" max="11021" width="10.7109375" style="515" customWidth="1"/>
    <col min="11022" max="11022" width="10.28515625" style="515" customWidth="1"/>
    <col min="11023" max="11023" width="9.85546875" style="515" customWidth="1"/>
    <col min="11024" max="11024" width="9.5703125" style="515" customWidth="1"/>
    <col min="11025" max="11026" width="9.28515625" style="515" customWidth="1"/>
    <col min="11027" max="11027" width="10.140625" style="515" customWidth="1"/>
    <col min="11028" max="11028" width="12.7109375" style="515" bestFit="1" customWidth="1"/>
    <col min="11029" max="11029" width="10.42578125" style="515" bestFit="1" customWidth="1"/>
    <col min="11030" max="11264" width="9.140625" style="515"/>
    <col min="11265" max="11265" width="2.7109375" style="515" customWidth="1"/>
    <col min="11266" max="11266" width="3.140625" style="515" customWidth="1"/>
    <col min="11267" max="11267" width="27" style="515" customWidth="1"/>
    <col min="11268" max="11268" width="9.5703125" style="515" customWidth="1"/>
    <col min="11269" max="11269" width="10.28515625" style="515" customWidth="1"/>
    <col min="11270" max="11270" width="10.5703125" style="515" customWidth="1"/>
    <col min="11271" max="11277" width="10.7109375" style="515" customWidth="1"/>
    <col min="11278" max="11278" width="10.28515625" style="515" customWidth="1"/>
    <col min="11279" max="11279" width="9.85546875" style="515" customWidth="1"/>
    <col min="11280" max="11280" width="9.5703125" style="515" customWidth="1"/>
    <col min="11281" max="11282" width="9.28515625" style="515" customWidth="1"/>
    <col min="11283" max="11283" width="10.140625" style="515" customWidth="1"/>
    <col min="11284" max="11284" width="12.7109375" style="515" bestFit="1" customWidth="1"/>
    <col min="11285" max="11285" width="10.42578125" style="515" bestFit="1" customWidth="1"/>
    <col min="11286" max="11520" width="9.140625" style="515"/>
    <col min="11521" max="11521" width="2.7109375" style="515" customWidth="1"/>
    <col min="11522" max="11522" width="3.140625" style="515" customWidth="1"/>
    <col min="11523" max="11523" width="27" style="515" customWidth="1"/>
    <col min="11524" max="11524" width="9.5703125" style="515" customWidth="1"/>
    <col min="11525" max="11525" width="10.28515625" style="515" customWidth="1"/>
    <col min="11526" max="11526" width="10.5703125" style="515" customWidth="1"/>
    <col min="11527" max="11533" width="10.7109375" style="515" customWidth="1"/>
    <col min="11534" max="11534" width="10.28515625" style="515" customWidth="1"/>
    <col min="11535" max="11535" width="9.85546875" style="515" customWidth="1"/>
    <col min="11536" max="11536" width="9.5703125" style="515" customWidth="1"/>
    <col min="11537" max="11538" width="9.28515625" style="515" customWidth="1"/>
    <col min="11539" max="11539" width="10.140625" style="515" customWidth="1"/>
    <col min="11540" max="11540" width="12.7109375" style="515" bestFit="1" customWidth="1"/>
    <col min="11541" max="11541" width="10.42578125" style="515" bestFit="1" customWidth="1"/>
    <col min="11542" max="11776" width="9.140625" style="515"/>
    <col min="11777" max="11777" width="2.7109375" style="515" customWidth="1"/>
    <col min="11778" max="11778" width="3.140625" style="515" customWidth="1"/>
    <col min="11779" max="11779" width="27" style="515" customWidth="1"/>
    <col min="11780" max="11780" width="9.5703125" style="515" customWidth="1"/>
    <col min="11781" max="11781" width="10.28515625" style="515" customWidth="1"/>
    <col min="11782" max="11782" width="10.5703125" style="515" customWidth="1"/>
    <col min="11783" max="11789" width="10.7109375" style="515" customWidth="1"/>
    <col min="11790" max="11790" width="10.28515625" style="515" customWidth="1"/>
    <col min="11791" max="11791" width="9.85546875" style="515" customWidth="1"/>
    <col min="11792" max="11792" width="9.5703125" style="515" customWidth="1"/>
    <col min="11793" max="11794" width="9.28515625" style="515" customWidth="1"/>
    <col min="11795" max="11795" width="10.140625" style="515" customWidth="1"/>
    <col min="11796" max="11796" width="12.7109375" style="515" bestFit="1" customWidth="1"/>
    <col min="11797" max="11797" width="10.42578125" style="515" bestFit="1" customWidth="1"/>
    <col min="11798" max="12032" width="9.140625" style="515"/>
    <col min="12033" max="12033" width="2.7109375" style="515" customWidth="1"/>
    <col min="12034" max="12034" width="3.140625" style="515" customWidth="1"/>
    <col min="12035" max="12035" width="27" style="515" customWidth="1"/>
    <col min="12036" max="12036" width="9.5703125" style="515" customWidth="1"/>
    <col min="12037" max="12037" width="10.28515625" style="515" customWidth="1"/>
    <col min="12038" max="12038" width="10.5703125" style="515" customWidth="1"/>
    <col min="12039" max="12045" width="10.7109375" style="515" customWidth="1"/>
    <col min="12046" max="12046" width="10.28515625" style="515" customWidth="1"/>
    <col min="12047" max="12047" width="9.85546875" style="515" customWidth="1"/>
    <col min="12048" max="12048" width="9.5703125" style="515" customWidth="1"/>
    <col min="12049" max="12050" width="9.28515625" style="515" customWidth="1"/>
    <col min="12051" max="12051" width="10.140625" style="515" customWidth="1"/>
    <col min="12052" max="12052" width="12.7109375" style="515" bestFit="1" customWidth="1"/>
    <col min="12053" max="12053" width="10.42578125" style="515" bestFit="1" customWidth="1"/>
    <col min="12054" max="12288" width="9.140625" style="515"/>
    <col min="12289" max="12289" width="2.7109375" style="515" customWidth="1"/>
    <col min="12290" max="12290" width="3.140625" style="515" customWidth="1"/>
    <col min="12291" max="12291" width="27" style="515" customWidth="1"/>
    <col min="12292" max="12292" width="9.5703125" style="515" customWidth="1"/>
    <col min="12293" max="12293" width="10.28515625" style="515" customWidth="1"/>
    <col min="12294" max="12294" width="10.5703125" style="515" customWidth="1"/>
    <col min="12295" max="12301" width="10.7109375" style="515" customWidth="1"/>
    <col min="12302" max="12302" width="10.28515625" style="515" customWidth="1"/>
    <col min="12303" max="12303" width="9.85546875" style="515" customWidth="1"/>
    <col min="12304" max="12304" width="9.5703125" style="515" customWidth="1"/>
    <col min="12305" max="12306" width="9.28515625" style="515" customWidth="1"/>
    <col min="12307" max="12307" width="10.140625" style="515" customWidth="1"/>
    <col min="12308" max="12308" width="12.7109375" style="515" bestFit="1" customWidth="1"/>
    <col min="12309" max="12309" width="10.42578125" style="515" bestFit="1" customWidth="1"/>
    <col min="12310" max="12544" width="9.140625" style="515"/>
    <col min="12545" max="12545" width="2.7109375" style="515" customWidth="1"/>
    <col min="12546" max="12546" width="3.140625" style="515" customWidth="1"/>
    <col min="12547" max="12547" width="27" style="515" customWidth="1"/>
    <col min="12548" max="12548" width="9.5703125" style="515" customWidth="1"/>
    <col min="12549" max="12549" width="10.28515625" style="515" customWidth="1"/>
    <col min="12550" max="12550" width="10.5703125" style="515" customWidth="1"/>
    <col min="12551" max="12557" width="10.7109375" style="515" customWidth="1"/>
    <col min="12558" max="12558" width="10.28515625" style="515" customWidth="1"/>
    <col min="12559" max="12559" width="9.85546875" style="515" customWidth="1"/>
    <col min="12560" max="12560" width="9.5703125" style="515" customWidth="1"/>
    <col min="12561" max="12562" width="9.28515625" style="515" customWidth="1"/>
    <col min="12563" max="12563" width="10.140625" style="515" customWidth="1"/>
    <col min="12564" max="12564" width="12.7109375" style="515" bestFit="1" customWidth="1"/>
    <col min="12565" max="12565" width="10.42578125" style="515" bestFit="1" customWidth="1"/>
    <col min="12566" max="12800" width="9.140625" style="515"/>
    <col min="12801" max="12801" width="2.7109375" style="515" customWidth="1"/>
    <col min="12802" max="12802" width="3.140625" style="515" customWidth="1"/>
    <col min="12803" max="12803" width="27" style="515" customWidth="1"/>
    <col min="12804" max="12804" width="9.5703125" style="515" customWidth="1"/>
    <col min="12805" max="12805" width="10.28515625" style="515" customWidth="1"/>
    <col min="12806" max="12806" width="10.5703125" style="515" customWidth="1"/>
    <col min="12807" max="12813" width="10.7109375" style="515" customWidth="1"/>
    <col min="12814" max="12814" width="10.28515625" style="515" customWidth="1"/>
    <col min="12815" max="12815" width="9.85546875" style="515" customWidth="1"/>
    <col min="12816" max="12816" width="9.5703125" style="515" customWidth="1"/>
    <col min="12817" max="12818" width="9.28515625" style="515" customWidth="1"/>
    <col min="12819" max="12819" width="10.140625" style="515" customWidth="1"/>
    <col min="12820" max="12820" width="12.7109375" style="515" bestFit="1" customWidth="1"/>
    <col min="12821" max="12821" width="10.42578125" style="515" bestFit="1" customWidth="1"/>
    <col min="12822" max="13056" width="9.140625" style="515"/>
    <col min="13057" max="13057" width="2.7109375" style="515" customWidth="1"/>
    <col min="13058" max="13058" width="3.140625" style="515" customWidth="1"/>
    <col min="13059" max="13059" width="27" style="515" customWidth="1"/>
    <col min="13060" max="13060" width="9.5703125" style="515" customWidth="1"/>
    <col min="13061" max="13061" width="10.28515625" style="515" customWidth="1"/>
    <col min="13062" max="13062" width="10.5703125" style="515" customWidth="1"/>
    <col min="13063" max="13069" width="10.7109375" style="515" customWidth="1"/>
    <col min="13070" max="13070" width="10.28515625" style="515" customWidth="1"/>
    <col min="13071" max="13071" width="9.85546875" style="515" customWidth="1"/>
    <col min="13072" max="13072" width="9.5703125" style="515" customWidth="1"/>
    <col min="13073" max="13074" width="9.28515625" style="515" customWidth="1"/>
    <col min="13075" max="13075" width="10.140625" style="515" customWidth="1"/>
    <col min="13076" max="13076" width="12.7109375" style="515" bestFit="1" customWidth="1"/>
    <col min="13077" max="13077" width="10.42578125" style="515" bestFit="1" customWidth="1"/>
    <col min="13078" max="13312" width="9.140625" style="515"/>
    <col min="13313" max="13313" width="2.7109375" style="515" customWidth="1"/>
    <col min="13314" max="13314" width="3.140625" style="515" customWidth="1"/>
    <col min="13315" max="13315" width="27" style="515" customWidth="1"/>
    <col min="13316" max="13316" width="9.5703125" style="515" customWidth="1"/>
    <col min="13317" max="13317" width="10.28515625" style="515" customWidth="1"/>
    <col min="13318" max="13318" width="10.5703125" style="515" customWidth="1"/>
    <col min="13319" max="13325" width="10.7109375" style="515" customWidth="1"/>
    <col min="13326" max="13326" width="10.28515625" style="515" customWidth="1"/>
    <col min="13327" max="13327" width="9.85546875" style="515" customWidth="1"/>
    <col min="13328" max="13328" width="9.5703125" style="515" customWidth="1"/>
    <col min="13329" max="13330" width="9.28515625" style="515" customWidth="1"/>
    <col min="13331" max="13331" width="10.140625" style="515" customWidth="1"/>
    <col min="13332" max="13332" width="12.7109375" style="515" bestFit="1" customWidth="1"/>
    <col min="13333" max="13333" width="10.42578125" style="515" bestFit="1" customWidth="1"/>
    <col min="13334" max="13568" width="9.140625" style="515"/>
    <col min="13569" max="13569" width="2.7109375" style="515" customWidth="1"/>
    <col min="13570" max="13570" width="3.140625" style="515" customWidth="1"/>
    <col min="13571" max="13571" width="27" style="515" customWidth="1"/>
    <col min="13572" max="13572" width="9.5703125" style="515" customWidth="1"/>
    <col min="13573" max="13573" width="10.28515625" style="515" customWidth="1"/>
    <col min="13574" max="13574" width="10.5703125" style="515" customWidth="1"/>
    <col min="13575" max="13581" width="10.7109375" style="515" customWidth="1"/>
    <col min="13582" max="13582" width="10.28515625" style="515" customWidth="1"/>
    <col min="13583" max="13583" width="9.85546875" style="515" customWidth="1"/>
    <col min="13584" max="13584" width="9.5703125" style="515" customWidth="1"/>
    <col min="13585" max="13586" width="9.28515625" style="515" customWidth="1"/>
    <col min="13587" max="13587" width="10.140625" style="515" customWidth="1"/>
    <col min="13588" max="13588" width="12.7109375" style="515" bestFit="1" customWidth="1"/>
    <col min="13589" max="13589" width="10.42578125" style="515" bestFit="1" customWidth="1"/>
    <col min="13590" max="13824" width="9.140625" style="515"/>
    <col min="13825" max="13825" width="2.7109375" style="515" customWidth="1"/>
    <col min="13826" max="13826" width="3.140625" style="515" customWidth="1"/>
    <col min="13827" max="13827" width="27" style="515" customWidth="1"/>
    <col min="13828" max="13828" width="9.5703125" style="515" customWidth="1"/>
    <col min="13829" max="13829" width="10.28515625" style="515" customWidth="1"/>
    <col min="13830" max="13830" width="10.5703125" style="515" customWidth="1"/>
    <col min="13831" max="13837" width="10.7109375" style="515" customWidth="1"/>
    <col min="13838" max="13838" width="10.28515625" style="515" customWidth="1"/>
    <col min="13839" max="13839" width="9.85546875" style="515" customWidth="1"/>
    <col min="13840" max="13840" width="9.5703125" style="515" customWidth="1"/>
    <col min="13841" max="13842" width="9.28515625" style="515" customWidth="1"/>
    <col min="13843" max="13843" width="10.140625" style="515" customWidth="1"/>
    <col min="13844" max="13844" width="12.7109375" style="515" bestFit="1" customWidth="1"/>
    <col min="13845" max="13845" width="10.42578125" style="515" bestFit="1" customWidth="1"/>
    <col min="13846" max="14080" width="9.140625" style="515"/>
    <col min="14081" max="14081" width="2.7109375" style="515" customWidth="1"/>
    <col min="14082" max="14082" width="3.140625" style="515" customWidth="1"/>
    <col min="14083" max="14083" width="27" style="515" customWidth="1"/>
    <col min="14084" max="14084" width="9.5703125" style="515" customWidth="1"/>
    <col min="14085" max="14085" width="10.28515625" style="515" customWidth="1"/>
    <col min="14086" max="14086" width="10.5703125" style="515" customWidth="1"/>
    <col min="14087" max="14093" width="10.7109375" style="515" customWidth="1"/>
    <col min="14094" max="14094" width="10.28515625" style="515" customWidth="1"/>
    <col min="14095" max="14095" width="9.85546875" style="515" customWidth="1"/>
    <col min="14096" max="14096" width="9.5703125" style="515" customWidth="1"/>
    <col min="14097" max="14098" width="9.28515625" style="515" customWidth="1"/>
    <col min="14099" max="14099" width="10.140625" style="515" customWidth="1"/>
    <col min="14100" max="14100" width="12.7109375" style="515" bestFit="1" customWidth="1"/>
    <col min="14101" max="14101" width="10.42578125" style="515" bestFit="1" customWidth="1"/>
    <col min="14102" max="14336" width="9.140625" style="515"/>
    <col min="14337" max="14337" width="2.7109375" style="515" customWidth="1"/>
    <col min="14338" max="14338" width="3.140625" style="515" customWidth="1"/>
    <col min="14339" max="14339" width="27" style="515" customWidth="1"/>
    <col min="14340" max="14340" width="9.5703125" style="515" customWidth="1"/>
    <col min="14341" max="14341" width="10.28515625" style="515" customWidth="1"/>
    <col min="14342" max="14342" width="10.5703125" style="515" customWidth="1"/>
    <col min="14343" max="14349" width="10.7109375" style="515" customWidth="1"/>
    <col min="14350" max="14350" width="10.28515625" style="515" customWidth="1"/>
    <col min="14351" max="14351" width="9.85546875" style="515" customWidth="1"/>
    <col min="14352" max="14352" width="9.5703125" style="515" customWidth="1"/>
    <col min="14353" max="14354" width="9.28515625" style="515" customWidth="1"/>
    <col min="14355" max="14355" width="10.140625" style="515" customWidth="1"/>
    <col min="14356" max="14356" width="12.7109375" style="515" bestFit="1" customWidth="1"/>
    <col min="14357" max="14357" width="10.42578125" style="515" bestFit="1" customWidth="1"/>
    <col min="14358" max="14592" width="9.140625" style="515"/>
    <col min="14593" max="14593" width="2.7109375" style="515" customWidth="1"/>
    <col min="14594" max="14594" width="3.140625" style="515" customWidth="1"/>
    <col min="14595" max="14595" width="27" style="515" customWidth="1"/>
    <col min="14596" max="14596" width="9.5703125" style="515" customWidth="1"/>
    <col min="14597" max="14597" width="10.28515625" style="515" customWidth="1"/>
    <col min="14598" max="14598" width="10.5703125" style="515" customWidth="1"/>
    <col min="14599" max="14605" width="10.7109375" style="515" customWidth="1"/>
    <col min="14606" max="14606" width="10.28515625" style="515" customWidth="1"/>
    <col min="14607" max="14607" width="9.85546875" style="515" customWidth="1"/>
    <col min="14608" max="14608" width="9.5703125" style="515" customWidth="1"/>
    <col min="14609" max="14610" width="9.28515625" style="515" customWidth="1"/>
    <col min="14611" max="14611" width="10.140625" style="515" customWidth="1"/>
    <col min="14612" max="14612" width="12.7109375" style="515" bestFit="1" customWidth="1"/>
    <col min="14613" max="14613" width="10.42578125" style="515" bestFit="1" customWidth="1"/>
    <col min="14614" max="14848" width="9.140625" style="515"/>
    <col min="14849" max="14849" width="2.7109375" style="515" customWidth="1"/>
    <col min="14850" max="14850" width="3.140625" style="515" customWidth="1"/>
    <col min="14851" max="14851" width="27" style="515" customWidth="1"/>
    <col min="14852" max="14852" width="9.5703125" style="515" customWidth="1"/>
    <col min="14853" max="14853" width="10.28515625" style="515" customWidth="1"/>
    <col min="14854" max="14854" width="10.5703125" style="515" customWidth="1"/>
    <col min="14855" max="14861" width="10.7109375" style="515" customWidth="1"/>
    <col min="14862" max="14862" width="10.28515625" style="515" customWidth="1"/>
    <col min="14863" max="14863" width="9.85546875" style="515" customWidth="1"/>
    <col min="14864" max="14864" width="9.5703125" style="515" customWidth="1"/>
    <col min="14865" max="14866" width="9.28515625" style="515" customWidth="1"/>
    <col min="14867" max="14867" width="10.140625" style="515" customWidth="1"/>
    <col min="14868" max="14868" width="12.7109375" style="515" bestFit="1" customWidth="1"/>
    <col min="14869" max="14869" width="10.42578125" style="515" bestFit="1" customWidth="1"/>
    <col min="14870" max="15104" width="9.140625" style="515"/>
    <col min="15105" max="15105" width="2.7109375" style="515" customWidth="1"/>
    <col min="15106" max="15106" width="3.140625" style="515" customWidth="1"/>
    <col min="15107" max="15107" width="27" style="515" customWidth="1"/>
    <col min="15108" max="15108" width="9.5703125" style="515" customWidth="1"/>
    <col min="15109" max="15109" width="10.28515625" style="515" customWidth="1"/>
    <col min="15110" max="15110" width="10.5703125" style="515" customWidth="1"/>
    <col min="15111" max="15117" width="10.7109375" style="515" customWidth="1"/>
    <col min="15118" max="15118" width="10.28515625" style="515" customWidth="1"/>
    <col min="15119" max="15119" width="9.85546875" style="515" customWidth="1"/>
    <col min="15120" max="15120" width="9.5703125" style="515" customWidth="1"/>
    <col min="15121" max="15122" width="9.28515625" style="515" customWidth="1"/>
    <col min="15123" max="15123" width="10.140625" style="515" customWidth="1"/>
    <col min="15124" max="15124" width="12.7109375" style="515" bestFit="1" customWidth="1"/>
    <col min="15125" max="15125" width="10.42578125" style="515" bestFit="1" customWidth="1"/>
    <col min="15126" max="15360" width="9.140625" style="515"/>
    <col min="15361" max="15361" width="2.7109375" style="515" customWidth="1"/>
    <col min="15362" max="15362" width="3.140625" style="515" customWidth="1"/>
    <col min="15363" max="15363" width="27" style="515" customWidth="1"/>
    <col min="15364" max="15364" width="9.5703125" style="515" customWidth="1"/>
    <col min="15365" max="15365" width="10.28515625" style="515" customWidth="1"/>
    <col min="15366" max="15366" width="10.5703125" style="515" customWidth="1"/>
    <col min="15367" max="15373" width="10.7109375" style="515" customWidth="1"/>
    <col min="15374" max="15374" width="10.28515625" style="515" customWidth="1"/>
    <col min="15375" max="15375" width="9.85546875" style="515" customWidth="1"/>
    <col min="15376" max="15376" width="9.5703125" style="515" customWidth="1"/>
    <col min="15377" max="15378" width="9.28515625" style="515" customWidth="1"/>
    <col min="15379" max="15379" width="10.140625" style="515" customWidth="1"/>
    <col min="15380" max="15380" width="12.7109375" style="515" bestFit="1" customWidth="1"/>
    <col min="15381" max="15381" width="10.42578125" style="515" bestFit="1" customWidth="1"/>
    <col min="15382" max="15616" width="9.140625" style="515"/>
    <col min="15617" max="15617" width="2.7109375" style="515" customWidth="1"/>
    <col min="15618" max="15618" width="3.140625" style="515" customWidth="1"/>
    <col min="15619" max="15619" width="27" style="515" customWidth="1"/>
    <col min="15620" max="15620" width="9.5703125" style="515" customWidth="1"/>
    <col min="15621" max="15621" width="10.28515625" style="515" customWidth="1"/>
    <col min="15622" max="15622" width="10.5703125" style="515" customWidth="1"/>
    <col min="15623" max="15629" width="10.7109375" style="515" customWidth="1"/>
    <col min="15630" max="15630" width="10.28515625" style="515" customWidth="1"/>
    <col min="15631" max="15631" width="9.85546875" style="515" customWidth="1"/>
    <col min="15632" max="15632" width="9.5703125" style="515" customWidth="1"/>
    <col min="15633" max="15634" width="9.28515625" style="515" customWidth="1"/>
    <col min="15635" max="15635" width="10.140625" style="515" customWidth="1"/>
    <col min="15636" max="15636" width="12.7109375" style="515" bestFit="1" customWidth="1"/>
    <col min="15637" max="15637" width="10.42578125" style="515" bestFit="1" customWidth="1"/>
    <col min="15638" max="15872" width="9.140625" style="515"/>
    <col min="15873" max="15873" width="2.7109375" style="515" customWidth="1"/>
    <col min="15874" max="15874" width="3.140625" style="515" customWidth="1"/>
    <col min="15875" max="15875" width="27" style="515" customWidth="1"/>
    <col min="15876" max="15876" width="9.5703125" style="515" customWidth="1"/>
    <col min="15877" max="15877" width="10.28515625" style="515" customWidth="1"/>
    <col min="15878" max="15878" width="10.5703125" style="515" customWidth="1"/>
    <col min="15879" max="15885" width="10.7109375" style="515" customWidth="1"/>
    <col min="15886" max="15886" width="10.28515625" style="515" customWidth="1"/>
    <col min="15887" max="15887" width="9.85546875" style="515" customWidth="1"/>
    <col min="15888" max="15888" width="9.5703125" style="515" customWidth="1"/>
    <col min="15889" max="15890" width="9.28515625" style="515" customWidth="1"/>
    <col min="15891" max="15891" width="10.140625" style="515" customWidth="1"/>
    <col min="15892" max="15892" width="12.7109375" style="515" bestFit="1" customWidth="1"/>
    <col min="15893" max="15893" width="10.42578125" style="515" bestFit="1" customWidth="1"/>
    <col min="15894" max="16128" width="9.140625" style="515"/>
    <col min="16129" max="16129" width="2.7109375" style="515" customWidth="1"/>
    <col min="16130" max="16130" width="3.140625" style="515" customWidth="1"/>
    <col min="16131" max="16131" width="27" style="515" customWidth="1"/>
    <col min="16132" max="16132" width="9.5703125" style="515" customWidth="1"/>
    <col min="16133" max="16133" width="10.28515625" style="515" customWidth="1"/>
    <col min="16134" max="16134" width="10.5703125" style="515" customWidth="1"/>
    <col min="16135" max="16141" width="10.7109375" style="515" customWidth="1"/>
    <col min="16142" max="16142" width="10.28515625" style="515" customWidth="1"/>
    <col min="16143" max="16143" width="9.85546875" style="515" customWidth="1"/>
    <col min="16144" max="16144" width="9.5703125" style="515" customWidth="1"/>
    <col min="16145" max="16146" width="9.28515625" style="515" customWidth="1"/>
    <col min="16147" max="16147" width="10.140625" style="515" customWidth="1"/>
    <col min="16148" max="16148" width="12.7109375" style="515" bestFit="1" customWidth="1"/>
    <col min="16149" max="16149" width="10.42578125" style="515" bestFit="1" customWidth="1"/>
    <col min="16150" max="16384" width="9.140625" style="515"/>
  </cols>
  <sheetData>
    <row r="1" spans="2:22" ht="16.5">
      <c r="B1" s="1832" t="s">
        <v>1052</v>
      </c>
      <c r="C1" s="1833"/>
      <c r="D1" s="1833"/>
      <c r="E1" s="1833"/>
      <c r="F1" s="1833"/>
      <c r="G1" s="1833"/>
      <c r="H1" s="1833"/>
      <c r="I1" s="1833"/>
      <c r="J1" s="1833"/>
      <c r="K1" s="1833"/>
      <c r="L1" s="1833"/>
      <c r="M1" s="1833"/>
      <c r="N1" s="1833"/>
      <c r="O1" s="1833"/>
      <c r="P1" s="461"/>
      <c r="Q1" s="461"/>
      <c r="R1" s="461"/>
      <c r="S1" s="461"/>
      <c r="T1" s="461"/>
      <c r="U1" s="461"/>
      <c r="V1" s="461"/>
    </row>
    <row r="2" spans="2:22" ht="16.5">
      <c r="B2" s="516"/>
      <c r="C2" s="517"/>
      <c r="D2" s="517"/>
      <c r="E2" s="517"/>
      <c r="F2" s="517"/>
      <c r="G2" s="517"/>
      <c r="H2" s="517" t="s">
        <v>592</v>
      </c>
      <c r="I2" s="518">
        <v>0</v>
      </c>
      <c r="J2" s="517"/>
      <c r="K2" s="517"/>
      <c r="L2" s="517"/>
      <c r="M2" s="517"/>
      <c r="N2" s="517"/>
      <c r="O2" s="517"/>
      <c r="P2" s="461"/>
      <c r="Q2" s="461"/>
      <c r="R2" s="461"/>
      <c r="S2" s="461"/>
      <c r="T2" s="461"/>
      <c r="U2" s="461"/>
      <c r="V2" s="461"/>
    </row>
    <row r="3" spans="2:22" ht="17.25">
      <c r="B3" s="519" t="s">
        <v>593</v>
      </c>
      <c r="C3" s="520"/>
      <c r="D3" s="520"/>
      <c r="E3" s="520"/>
      <c r="F3" s="520"/>
      <c r="G3" s="520"/>
      <c r="H3" s="520"/>
      <c r="I3" s="520"/>
      <c r="N3" s="521" t="s">
        <v>594</v>
      </c>
      <c r="O3" s="522" t="s">
        <v>367</v>
      </c>
      <c r="Q3" s="466"/>
      <c r="R3" s="461"/>
      <c r="S3" s="461"/>
      <c r="T3" s="461"/>
      <c r="U3" s="461"/>
      <c r="V3" s="461"/>
    </row>
    <row r="4" spans="2:22" ht="17.25">
      <c r="B4" s="523"/>
      <c r="C4" s="520"/>
      <c r="D4" s="520"/>
      <c r="E4" s="520"/>
      <c r="F4" s="520"/>
      <c r="G4" s="520"/>
      <c r="H4" s="520"/>
      <c r="I4" s="520"/>
      <c r="N4" s="521"/>
      <c r="O4" s="524"/>
      <c r="Q4" s="466"/>
      <c r="R4" s="461"/>
      <c r="S4" s="461"/>
      <c r="T4" s="461"/>
      <c r="U4" s="461"/>
      <c r="V4" s="461"/>
    </row>
    <row r="5" spans="2:22" s="536" customFormat="1" ht="24.75" customHeight="1">
      <c r="B5" s="525"/>
      <c r="C5" s="526" t="s">
        <v>595</v>
      </c>
      <c r="D5" s="527" t="s">
        <v>159</v>
      </c>
      <c r="E5" s="528" t="s">
        <v>596</v>
      </c>
      <c r="F5" s="529" t="s">
        <v>42</v>
      </c>
      <c r="G5" s="530" t="s">
        <v>597</v>
      </c>
      <c r="H5" s="531"/>
      <c r="I5" s="531"/>
      <c r="J5" s="532" t="s">
        <v>159</v>
      </c>
      <c r="K5" s="533"/>
      <c r="L5" s="526" t="s">
        <v>598</v>
      </c>
      <c r="M5" s="526" t="s">
        <v>598</v>
      </c>
      <c r="N5" s="534"/>
      <c r="O5" s="534"/>
      <c r="P5" s="535" t="s">
        <v>599</v>
      </c>
      <c r="Q5" s="491"/>
      <c r="R5" s="483"/>
      <c r="S5" s="483"/>
      <c r="T5" s="483"/>
      <c r="U5" s="483"/>
      <c r="V5" s="483"/>
    </row>
    <row r="6" spans="2:22" s="536" customFormat="1" ht="25.5" customHeight="1">
      <c r="B6" s="537">
        <v>1</v>
      </c>
      <c r="C6" s="538" t="s">
        <v>600</v>
      </c>
      <c r="D6" s="539" t="e">
        <f>#REF!</f>
        <v>#REF!</v>
      </c>
      <c r="E6" s="540" t="s">
        <v>222</v>
      </c>
      <c r="F6" s="541" t="e">
        <f>SUM(D6:E6)</f>
        <v>#REF!</v>
      </c>
      <c r="G6" s="542" t="s">
        <v>601</v>
      </c>
      <c r="H6" s="543"/>
      <c r="I6" s="544" t="s">
        <v>222</v>
      </c>
      <c r="J6" s="545">
        <v>302</v>
      </c>
      <c r="K6" s="546">
        <v>1</v>
      </c>
      <c r="L6" s="538" t="s">
        <v>602</v>
      </c>
      <c r="M6" s="538" t="s">
        <v>602</v>
      </c>
      <c r="N6" s="543"/>
      <c r="O6" s="547"/>
      <c r="P6" s="548"/>
      <c r="Q6" s="491"/>
      <c r="R6" s="483"/>
      <c r="S6" s="483"/>
      <c r="T6" s="483"/>
      <c r="U6" s="483"/>
      <c r="V6" s="483"/>
    </row>
    <row r="7" spans="2:22" s="536" customFormat="1" ht="25.5" customHeight="1">
      <c r="B7" s="549">
        <v>2</v>
      </c>
      <c r="C7" s="550" t="s">
        <v>603</v>
      </c>
      <c r="D7" s="551"/>
      <c r="E7" s="552">
        <v>0</v>
      </c>
      <c r="F7" s="553">
        <f>SUM(D7:E7)</f>
        <v>0</v>
      </c>
      <c r="G7" s="506" t="s">
        <v>604</v>
      </c>
      <c r="H7" s="554"/>
      <c r="I7" s="555" t="s">
        <v>605</v>
      </c>
      <c r="J7" s="556">
        <v>796.13</v>
      </c>
      <c r="K7" s="557">
        <v>2</v>
      </c>
      <c r="L7" s="484" t="s">
        <v>606</v>
      </c>
      <c r="M7" s="484" t="s">
        <v>606</v>
      </c>
      <c r="N7" s="488"/>
      <c r="O7" s="488"/>
      <c r="P7" s="558"/>
      <c r="Q7" s="491"/>
      <c r="R7" s="483"/>
      <c r="S7" s="559">
        <v>84.1</v>
      </c>
      <c r="T7" s="483"/>
      <c r="U7" s="483"/>
      <c r="V7" s="483"/>
    </row>
    <row r="8" spans="2:22" s="536" customFormat="1" ht="25.5" customHeight="1">
      <c r="B8" s="549">
        <v>3</v>
      </c>
      <c r="C8" s="550" t="s">
        <v>607</v>
      </c>
      <c r="D8" s="560" t="s">
        <v>608</v>
      </c>
      <c r="E8" s="552"/>
      <c r="F8" s="561">
        <f>SUM(D8:E8)</f>
        <v>0</v>
      </c>
      <c r="G8" s="2000" t="s">
        <v>609</v>
      </c>
      <c r="H8" s="2001"/>
      <c r="I8" s="562" t="s">
        <v>610</v>
      </c>
      <c r="J8" s="563">
        <f>40/1.13615</f>
        <v>35.206618844342735</v>
      </c>
      <c r="K8" s="557">
        <v>3</v>
      </c>
      <c r="L8" s="550" t="s">
        <v>611</v>
      </c>
      <c r="M8" s="550" t="s">
        <v>611</v>
      </c>
      <c r="N8" s="488"/>
      <c r="O8" s="488"/>
      <c r="P8" s="558"/>
      <c r="Q8" s="491"/>
      <c r="R8" s="483"/>
      <c r="S8" s="559">
        <f>12.6*10</f>
        <v>126</v>
      </c>
      <c r="T8" s="483">
        <f>40/1.13615</f>
        <v>35.206618844342735</v>
      </c>
      <c r="U8" s="483"/>
      <c r="V8" s="483"/>
    </row>
    <row r="9" spans="2:22" s="536" customFormat="1" ht="25.5" customHeight="1">
      <c r="B9" s="549">
        <v>4</v>
      </c>
      <c r="C9" s="550" t="s">
        <v>612</v>
      </c>
      <c r="D9" s="482">
        <f>J12</f>
        <v>1224.7866188443429</v>
      </c>
      <c r="E9" s="564" t="s">
        <v>222</v>
      </c>
      <c r="F9" s="553">
        <f>SUM(D9:E9)</f>
        <v>1224.7866188443429</v>
      </c>
      <c r="G9" s="506" t="s">
        <v>613</v>
      </c>
      <c r="H9" s="554"/>
      <c r="I9" s="565" t="s">
        <v>222</v>
      </c>
      <c r="J9" s="566">
        <v>91.45</v>
      </c>
      <c r="K9" s="557">
        <v>4</v>
      </c>
      <c r="L9" s="550" t="s">
        <v>614</v>
      </c>
      <c r="M9" s="550" t="s">
        <v>614</v>
      </c>
      <c r="N9" s="488"/>
      <c r="O9" s="488"/>
      <c r="P9" s="558"/>
      <c r="Q9" s="491"/>
      <c r="R9" s="483"/>
      <c r="S9" s="559">
        <f>SUM(S7:S8)</f>
        <v>210.1</v>
      </c>
      <c r="T9" s="483"/>
      <c r="U9" s="483"/>
      <c r="V9" s="483"/>
    </row>
    <row r="10" spans="2:22" s="536" customFormat="1" ht="25.5" customHeight="1">
      <c r="B10" s="549">
        <v>5</v>
      </c>
      <c r="C10" s="567" t="s">
        <v>615</v>
      </c>
      <c r="D10" s="568" t="e">
        <f>P16</f>
        <v>#REF!</v>
      </c>
      <c r="E10" s="569"/>
      <c r="F10" s="570" t="e">
        <f>D10</f>
        <v>#REF!</v>
      </c>
      <c r="G10" s="506" t="s">
        <v>616</v>
      </c>
      <c r="H10" s="554"/>
      <c r="I10" s="571" t="s">
        <v>617</v>
      </c>
      <c r="J10" s="572"/>
      <c r="K10" s="557">
        <v>5</v>
      </c>
      <c r="L10" s="484" t="s">
        <v>618</v>
      </c>
      <c r="M10" s="484" t="s">
        <v>618</v>
      </c>
      <c r="N10" s="488"/>
      <c r="O10" s="488"/>
      <c r="P10" s="558"/>
      <c r="Q10" s="491"/>
      <c r="R10" s="483"/>
      <c r="S10" s="573">
        <f>108.2+38.6</f>
        <v>146.80000000000001</v>
      </c>
      <c r="T10" s="574"/>
      <c r="U10" s="483"/>
      <c r="V10" s="483"/>
    </row>
    <row r="11" spans="2:22" s="536" customFormat="1" ht="25.5" customHeight="1">
      <c r="B11" s="575"/>
      <c r="C11" s="576"/>
      <c r="D11" s="553"/>
      <c r="E11" s="569"/>
      <c r="F11" s="577"/>
      <c r="G11" s="479" t="s">
        <v>619</v>
      </c>
      <c r="H11" s="554"/>
      <c r="I11" s="569"/>
      <c r="J11" s="578">
        <f>J9*I2</f>
        <v>0</v>
      </c>
      <c r="K11" s="557">
        <v>6</v>
      </c>
      <c r="L11" s="550" t="s">
        <v>620</v>
      </c>
      <c r="M11" s="550" t="s">
        <v>620</v>
      </c>
      <c r="N11" s="488"/>
      <c r="O11" s="488"/>
      <c r="P11" s="563"/>
      <c r="Q11" s="491"/>
      <c r="R11" s="483"/>
      <c r="S11" s="559">
        <f>SUM(S9:S10)</f>
        <v>356.9</v>
      </c>
      <c r="T11" s="483"/>
      <c r="U11" s="483"/>
      <c r="V11" s="483"/>
    </row>
    <row r="12" spans="2:22" s="536" customFormat="1" ht="25.5" customHeight="1">
      <c r="B12" s="506"/>
      <c r="C12" s="579" t="s">
        <v>621</v>
      </c>
      <c r="D12" s="480"/>
      <c r="E12" s="553" t="e">
        <f>ROUND(F6*2/3+P16*1/3,2)</f>
        <v>#REF!</v>
      </c>
      <c r="F12" s="577" t="s">
        <v>622</v>
      </c>
      <c r="G12" s="506"/>
      <c r="H12" s="480"/>
      <c r="I12" s="580" t="s">
        <v>591</v>
      </c>
      <c r="J12" s="581">
        <f>SUM(J6:J11)</f>
        <v>1224.7866188443429</v>
      </c>
      <c r="K12" s="582"/>
      <c r="L12" s="550"/>
      <c r="M12" s="550"/>
      <c r="N12" s="488"/>
      <c r="O12" s="488" t="s">
        <v>591</v>
      </c>
      <c r="P12" s="920" t="e">
        <f>#REF!</f>
        <v>#REF!</v>
      </c>
      <c r="Q12" s="491"/>
      <c r="R12" s="483"/>
      <c r="S12" s="559">
        <f>S11/1.14</f>
        <v>313.07017543859649</v>
      </c>
      <c r="T12" s="483"/>
      <c r="U12" s="483"/>
      <c r="V12" s="483"/>
    </row>
    <row r="13" spans="2:22" s="536" customFormat="1" ht="25.5" customHeight="1">
      <c r="B13" s="506"/>
      <c r="C13" s="583" t="e">
        <f>"= "&amp;TEXT(D6,"0.00")&amp;"  x 2/3 + "&amp;TEXT(P16,"0.00")&amp;" x 1/3 = "</f>
        <v>#REF!</v>
      </c>
      <c r="D13" s="480"/>
      <c r="E13" s="553"/>
      <c r="F13" s="577"/>
      <c r="G13" s="506"/>
      <c r="H13" s="480"/>
      <c r="I13" s="580"/>
      <c r="J13" s="584"/>
      <c r="K13" s="582"/>
      <c r="L13" s="550"/>
      <c r="M13" s="550"/>
      <c r="N13" s="488"/>
      <c r="O13" s="585"/>
      <c r="P13" s="586"/>
      <c r="Q13" s="491"/>
      <c r="R13" s="483"/>
      <c r="S13" s="483"/>
      <c r="T13" s="483"/>
      <c r="U13" s="483"/>
      <c r="V13" s="483"/>
    </row>
    <row r="14" spans="2:22" s="536" customFormat="1" ht="39.75" customHeight="1">
      <c r="B14" s="587"/>
      <c r="C14" s="734" t="s">
        <v>718</v>
      </c>
      <c r="D14" s="589"/>
      <c r="E14" s="731">
        <v>1878</v>
      </c>
      <c r="F14" s="577" t="s">
        <v>622</v>
      </c>
      <c r="G14" s="587"/>
      <c r="H14" s="589"/>
      <c r="I14" s="592"/>
      <c r="J14" s="732"/>
      <c r="K14" s="594"/>
      <c r="L14" s="595"/>
      <c r="M14" s="595"/>
      <c r="N14" s="495"/>
      <c r="O14" s="733"/>
      <c r="P14" s="586"/>
      <c r="Q14" s="491"/>
      <c r="R14" s="483"/>
      <c r="S14" s="483"/>
      <c r="T14" s="483"/>
      <c r="U14" s="483"/>
      <c r="V14" s="483"/>
    </row>
    <row r="15" spans="2:22" s="536" customFormat="1" ht="25.5" customHeight="1">
      <c r="B15" s="587"/>
      <c r="C15" s="588" t="s">
        <v>719</v>
      </c>
      <c r="D15" s="589"/>
      <c r="E15" s="590">
        <v>0.75</v>
      </c>
      <c r="F15" s="591"/>
      <c r="G15" s="587"/>
      <c r="H15" s="589"/>
      <c r="I15" s="592"/>
      <c r="J15" s="593"/>
      <c r="K15" s="594"/>
      <c r="L15" s="595"/>
      <c r="M15" s="595"/>
      <c r="N15" s="596"/>
      <c r="O15" s="597" t="s">
        <v>624</v>
      </c>
      <c r="P15" s="586"/>
      <c r="Q15" s="491"/>
      <c r="R15" s="483"/>
      <c r="S15" s="483"/>
      <c r="T15" s="483"/>
      <c r="U15" s="483"/>
      <c r="V15" s="483"/>
    </row>
    <row r="16" spans="2:22">
      <c r="B16" s="598"/>
      <c r="C16" s="599"/>
      <c r="D16" s="600"/>
      <c r="E16" s="601"/>
      <c r="F16" s="602"/>
      <c r="G16" s="598"/>
      <c r="H16" s="600"/>
      <c r="I16" s="599"/>
      <c r="J16" s="603"/>
      <c r="K16" s="598"/>
      <c r="L16" s="604"/>
      <c r="M16" s="604"/>
      <c r="N16" s="513"/>
      <c r="O16" s="605" t="s">
        <v>625</v>
      </c>
      <c r="P16" s="606" t="e">
        <f>P12</f>
        <v>#REF!</v>
      </c>
      <c r="Q16" s="466"/>
      <c r="R16" s="461"/>
      <c r="S16" s="461"/>
      <c r="T16" s="461"/>
      <c r="U16" s="461"/>
      <c r="V16" s="461"/>
    </row>
    <row r="17" spans="1:22">
      <c r="K17" s="461"/>
      <c r="L17" s="607"/>
      <c r="M17" s="607"/>
      <c r="N17" s="466"/>
      <c r="O17" s="466"/>
      <c r="P17" s="608"/>
      <c r="Q17" s="466"/>
      <c r="R17" s="461"/>
      <c r="S17" s="461"/>
      <c r="T17" s="461"/>
      <c r="U17" s="461"/>
      <c r="V17" s="461"/>
    </row>
    <row r="18" spans="1:22" ht="20.25" customHeight="1">
      <c r="B18" s="1952" t="s">
        <v>626</v>
      </c>
      <c r="C18" s="1953"/>
      <c r="D18" s="461"/>
      <c r="E18" s="461"/>
      <c r="F18" s="461"/>
      <c r="G18" s="609"/>
      <c r="H18" s="610"/>
      <c r="I18" s="461"/>
      <c r="J18" s="611"/>
      <c r="K18" s="608"/>
      <c r="L18" s="461"/>
      <c r="M18" s="461"/>
      <c r="N18" s="460"/>
      <c r="O18" s="461"/>
      <c r="P18" s="461"/>
      <c r="Q18" s="461"/>
      <c r="R18" s="461"/>
      <c r="S18" s="461"/>
      <c r="T18" s="461"/>
      <c r="U18" s="461"/>
      <c r="V18" s="461"/>
    </row>
    <row r="19" spans="1:22" ht="30.75" customHeight="1">
      <c r="A19" s="612">
        <v>1</v>
      </c>
      <c r="B19" s="1973" t="s">
        <v>627</v>
      </c>
      <c r="C19" s="1974"/>
      <c r="D19" s="1974"/>
      <c r="E19" s="1974"/>
      <c r="F19" s="1974"/>
      <c r="G19" s="1974"/>
      <c r="H19" s="1974"/>
      <c r="I19" s="1974"/>
      <c r="J19" s="1974"/>
      <c r="K19" s="1974"/>
      <c r="L19" s="1974"/>
      <c r="M19" s="1974"/>
      <c r="N19" s="1974"/>
      <c r="O19" s="1974"/>
      <c r="P19" s="1974"/>
      <c r="Q19" s="461"/>
      <c r="R19" s="461"/>
      <c r="S19" s="461"/>
      <c r="T19" s="461"/>
      <c r="U19" s="461"/>
      <c r="V19" s="461"/>
    </row>
    <row r="20" spans="1:22">
      <c r="B20" s="1838" t="s">
        <v>579</v>
      </c>
      <c r="C20" s="1863"/>
      <c r="D20" s="1967" t="s">
        <v>580</v>
      </c>
      <c r="E20" s="1852"/>
      <c r="F20" s="1852"/>
      <c r="G20" s="1852"/>
      <c r="H20" s="1852"/>
      <c r="I20" s="1839"/>
      <c r="J20" s="1842" t="s">
        <v>581</v>
      </c>
      <c r="K20" s="1975"/>
      <c r="L20" s="2003"/>
      <c r="M20" s="1842" t="s">
        <v>582</v>
      </c>
      <c r="N20" s="1975"/>
      <c r="O20" s="1975"/>
      <c r="P20" s="2006"/>
      <c r="Q20" s="1985" t="s">
        <v>628</v>
      </c>
      <c r="R20" s="1985"/>
      <c r="S20" s="461"/>
      <c r="T20" s="466"/>
      <c r="U20" s="466"/>
      <c r="V20" s="466"/>
    </row>
    <row r="21" spans="1:22">
      <c r="B21" s="1840"/>
      <c r="C21" s="1864"/>
      <c r="D21" s="1840"/>
      <c r="E21" s="1862"/>
      <c r="F21" s="1862"/>
      <c r="G21" s="1862"/>
      <c r="H21" s="1862"/>
      <c r="I21" s="1841"/>
      <c r="J21" s="2004"/>
      <c r="K21" s="1976"/>
      <c r="L21" s="2005"/>
      <c r="M21" s="2004"/>
      <c r="N21" s="1976"/>
      <c r="O21" s="1976"/>
      <c r="P21" s="2007"/>
      <c r="Q21" s="1985"/>
      <c r="R21" s="1985"/>
      <c r="S21" s="461"/>
      <c r="T21" s="466"/>
      <c r="U21" s="466"/>
      <c r="V21" s="608"/>
    </row>
    <row r="22" spans="1:22" ht="16.5">
      <c r="B22" s="512" t="s">
        <v>583</v>
      </c>
      <c r="C22" s="600"/>
      <c r="D22" s="613">
        <v>63</v>
      </c>
      <c r="E22" s="613">
        <v>75</v>
      </c>
      <c r="F22" s="613">
        <v>90</v>
      </c>
      <c r="G22" s="613">
        <v>110</v>
      </c>
      <c r="H22" s="613">
        <v>125</v>
      </c>
      <c r="I22" s="613">
        <v>140</v>
      </c>
      <c r="J22" s="613">
        <v>160</v>
      </c>
      <c r="K22" s="613">
        <v>180</v>
      </c>
      <c r="L22" s="613">
        <v>200</v>
      </c>
      <c r="M22" s="613">
        <v>225</v>
      </c>
      <c r="N22" s="613">
        <v>250</v>
      </c>
      <c r="O22" s="613">
        <v>280</v>
      </c>
      <c r="P22" s="614">
        <v>315</v>
      </c>
      <c r="Q22" s="461" t="s">
        <v>629</v>
      </c>
      <c r="R22" s="461" t="s">
        <v>630</v>
      </c>
      <c r="S22" s="461"/>
      <c r="T22" s="466"/>
      <c r="U22" s="466"/>
      <c r="V22" s="608"/>
    </row>
    <row r="23" spans="1:22" ht="16.5">
      <c r="B23" s="615"/>
      <c r="C23" s="616"/>
      <c r="D23" s="617"/>
      <c r="E23" s="617"/>
      <c r="F23" s="617"/>
      <c r="G23" s="617"/>
      <c r="H23" s="617"/>
      <c r="I23" s="617"/>
      <c r="J23" s="617"/>
      <c r="K23" s="617"/>
      <c r="L23" s="617"/>
      <c r="M23" s="617"/>
      <c r="N23" s="617"/>
      <c r="O23" s="617"/>
      <c r="P23" s="618"/>
      <c r="Q23" s="461"/>
      <c r="R23" s="461"/>
      <c r="S23" s="461"/>
      <c r="T23" s="466"/>
      <c r="U23" s="466"/>
      <c r="V23" s="608"/>
    </row>
    <row r="24" spans="1:22" s="627" customFormat="1" ht="27" customHeight="1">
      <c r="A24" s="619">
        <v>1</v>
      </c>
      <c r="B24" s="620" t="s">
        <v>631</v>
      </c>
      <c r="C24" s="621"/>
      <c r="D24" s="729" t="e">
        <f t="shared" ref="D24:I24" si="0">ROUND(0.7*0.85*$E$12,2)</f>
        <v>#REF!</v>
      </c>
      <c r="E24" s="729" t="e">
        <f t="shared" si="0"/>
        <v>#REF!</v>
      </c>
      <c r="F24" s="729" t="e">
        <f t="shared" si="0"/>
        <v>#REF!</v>
      </c>
      <c r="G24" s="729" t="e">
        <f t="shared" si="0"/>
        <v>#REF!</v>
      </c>
      <c r="H24" s="729" t="e">
        <f t="shared" si="0"/>
        <v>#REF!</v>
      </c>
      <c r="I24" s="729" t="e">
        <f t="shared" si="0"/>
        <v>#REF!</v>
      </c>
      <c r="J24" s="729" t="e">
        <f>ROUND(0.8*0.95*$E$12,2)</f>
        <v>#REF!</v>
      </c>
      <c r="K24" s="729" t="e">
        <f>ROUND(0.8*0.95*$E$12,2)</f>
        <v>#REF!</v>
      </c>
      <c r="L24" s="729" t="e">
        <f>ROUND(0.8*0.95*$E$12,2)</f>
        <v>#REF!</v>
      </c>
      <c r="M24" s="729" t="e">
        <f>ROUND(0.9*1.05*$E$12,2)</f>
        <v>#REF!</v>
      </c>
      <c r="N24" s="729" t="e">
        <f>ROUND(0.9*1.05*$E$12,2)</f>
        <v>#REF!</v>
      </c>
      <c r="O24" s="729" t="e">
        <f>ROUND(0.9*1.05*$E$12,2)</f>
        <v>#REF!</v>
      </c>
      <c r="P24" s="730" t="e">
        <f>ROUND(0.9*1.05*$E$12,2)</f>
        <v>#REF!</v>
      </c>
      <c r="Q24" s="730" t="e">
        <f>ROUND(1*1.15*$E$12,2)</f>
        <v>#REF!</v>
      </c>
      <c r="R24" s="730" t="e">
        <f>ROUND(1*1.15*$E$12,2)</f>
        <v>#REF!</v>
      </c>
      <c r="S24" s="624"/>
      <c r="T24" s="625"/>
      <c r="U24" s="625"/>
      <c r="V24" s="626"/>
    </row>
    <row r="25" spans="1:22" s="627" customFormat="1" ht="27" customHeight="1">
      <c r="A25" s="619">
        <v>2</v>
      </c>
      <c r="B25" s="656" t="s">
        <v>717</v>
      </c>
      <c r="C25" s="657"/>
      <c r="D25" s="630">
        <f t="shared" ref="D25:I25" si="1">ROUND(0.7*0.15*$E$14,2)</f>
        <v>197.19</v>
      </c>
      <c r="E25" s="630">
        <f t="shared" si="1"/>
        <v>197.19</v>
      </c>
      <c r="F25" s="630">
        <f t="shared" si="1"/>
        <v>197.19</v>
      </c>
      <c r="G25" s="630">
        <f t="shared" si="1"/>
        <v>197.19</v>
      </c>
      <c r="H25" s="630">
        <f t="shared" si="1"/>
        <v>197.19</v>
      </c>
      <c r="I25" s="630">
        <f t="shared" si="1"/>
        <v>197.19</v>
      </c>
      <c r="J25" s="630">
        <f>ROUND(0.8*0.15*$E$14,2)</f>
        <v>225.36</v>
      </c>
      <c r="K25" s="630">
        <f>ROUND(0.8*0.15*$E$14,2)</f>
        <v>225.36</v>
      </c>
      <c r="L25" s="630">
        <f>ROUND(0.8*0.15*$E$14,2)</f>
        <v>225.36</v>
      </c>
      <c r="M25" s="630">
        <f>ROUND(0.9*0.15*$E$14,2)</f>
        <v>253.53</v>
      </c>
      <c r="N25" s="630">
        <f>ROUND(0.9*0.15*$E$14,2)</f>
        <v>253.53</v>
      </c>
      <c r="O25" s="630">
        <f>ROUND(0.9*0.15*$E$14,2)</f>
        <v>253.53</v>
      </c>
      <c r="P25" s="631">
        <f>ROUND(0.9*0.15*$E$14,2)</f>
        <v>253.53</v>
      </c>
      <c r="Q25" s="631">
        <f>ROUND(1*0.15*$E$14,2)</f>
        <v>281.7</v>
      </c>
      <c r="R25" s="631">
        <f>ROUND(1*0.15*$E$14,2)</f>
        <v>281.7</v>
      </c>
      <c r="S25" s="624"/>
      <c r="T25" s="625"/>
      <c r="U25" s="625"/>
      <c r="V25" s="626"/>
    </row>
    <row r="26" spans="1:22" s="627" customFormat="1" ht="27" customHeight="1">
      <c r="A26" s="619">
        <v>2</v>
      </c>
      <c r="B26" s="628" t="s">
        <v>632</v>
      </c>
      <c r="C26" s="629"/>
      <c r="D26" s="630" t="e">
        <f>ROUND(0.7*1*P16*1/3*E15,2)</f>
        <v>#REF!</v>
      </c>
      <c r="E26" s="630" t="e">
        <f>D26</f>
        <v>#REF!</v>
      </c>
      <c r="F26" s="630" t="e">
        <f>E26</f>
        <v>#REF!</v>
      </c>
      <c r="G26" s="630" t="e">
        <f>F26</f>
        <v>#REF!</v>
      </c>
      <c r="H26" s="630" t="e">
        <f>G26</f>
        <v>#REF!</v>
      </c>
      <c r="I26" s="630" t="e">
        <f>H26</f>
        <v>#REF!</v>
      </c>
      <c r="J26" s="630" t="e">
        <f>ROUND(0.8*1.1*P16/3*E15,2)</f>
        <v>#REF!</v>
      </c>
      <c r="K26" s="630" t="e">
        <f t="shared" ref="K26:R26" si="2">J26</f>
        <v>#REF!</v>
      </c>
      <c r="L26" s="630" t="e">
        <f t="shared" si="2"/>
        <v>#REF!</v>
      </c>
      <c r="M26" s="630" t="e">
        <f>ROUND(0.9*1.2*P16/3*E15,2)</f>
        <v>#REF!</v>
      </c>
      <c r="N26" s="630" t="e">
        <f t="shared" si="2"/>
        <v>#REF!</v>
      </c>
      <c r="O26" s="630" t="e">
        <f t="shared" si="2"/>
        <v>#REF!</v>
      </c>
      <c r="P26" s="631" t="e">
        <f t="shared" si="2"/>
        <v>#REF!</v>
      </c>
      <c r="Q26" s="631" t="e">
        <f t="shared" si="2"/>
        <v>#REF!</v>
      </c>
      <c r="R26" s="631" t="e">
        <f t="shared" si="2"/>
        <v>#REF!</v>
      </c>
      <c r="S26" s="624"/>
      <c r="T26" s="625"/>
      <c r="U26" s="625"/>
      <c r="V26" s="626"/>
    </row>
    <row r="27" spans="1:22" s="627" customFormat="1" ht="27" customHeight="1">
      <c r="A27" s="619">
        <v>3</v>
      </c>
      <c r="B27" s="628" t="s">
        <v>633</v>
      </c>
      <c r="C27" s="629"/>
      <c r="D27" s="630">
        <v>0</v>
      </c>
      <c r="E27" s="630">
        <v>0</v>
      </c>
      <c r="F27" s="630">
        <v>0</v>
      </c>
      <c r="G27" s="630">
        <v>0</v>
      </c>
      <c r="H27" s="630">
        <v>0</v>
      </c>
      <c r="I27" s="630">
        <v>0</v>
      </c>
      <c r="J27" s="630">
        <v>0</v>
      </c>
      <c r="K27" s="630">
        <v>0</v>
      </c>
      <c r="L27" s="630">
        <v>0</v>
      </c>
      <c r="M27" s="630">
        <v>0</v>
      </c>
      <c r="N27" s="630">
        <v>0</v>
      </c>
      <c r="O27" s="630">
        <v>0</v>
      </c>
      <c r="P27" s="631">
        <v>0</v>
      </c>
      <c r="Q27" s="631">
        <v>0</v>
      </c>
      <c r="R27" s="631">
        <v>0</v>
      </c>
      <c r="S27" s="624"/>
      <c r="T27" s="625"/>
      <c r="U27" s="625"/>
      <c r="V27" s="626"/>
    </row>
    <row r="28" spans="1:22" s="627" customFormat="1" ht="27" customHeight="1">
      <c r="A28" s="619">
        <v>4</v>
      </c>
      <c r="B28" s="628" t="s">
        <v>634</v>
      </c>
      <c r="C28" s="629"/>
      <c r="D28" s="630">
        <f>ROUND((F8+F7)*(0.7*1-(0.7*0.15)-(PI()*(D22/1000)^2/4)),2)</f>
        <v>0</v>
      </c>
      <c r="E28" s="630">
        <f>ROUND((F8+F7)*(0.7*1-(0.7*0.15)-(PI()*(E22/1000)^2/4)),2)</f>
        <v>0</v>
      </c>
      <c r="F28" s="630">
        <f>ROUND((F8+F7)*(0.7*1-(0.7*0.15)-(PI()*(F22/1000)^2/4)),2)</f>
        <v>0</v>
      </c>
      <c r="G28" s="630">
        <f>ROUND((F8+F7)*(0.7*1-(0.7*0.15)-(PI()*(G22/1000)^2/4)),2)</f>
        <v>0</v>
      </c>
      <c r="H28" s="630">
        <f>ROUND((F8+F7)*(0.7*1-(0.7*0.15)-(PI()*(H22/1000)^2/4)),2)</f>
        <v>0</v>
      </c>
      <c r="I28" s="630">
        <f>ROUND((F8+F7)*(0.7*1-(0.7*0.15)-(PI()*(I22/1000)^2/4)),2)</f>
        <v>0</v>
      </c>
      <c r="J28" s="630">
        <f>ROUND((F8+F7)*(0.8*1.1-(0.8*0.15)-(PI()*(J22/1000)^2/4)),2)</f>
        <v>0</v>
      </c>
      <c r="K28" s="630">
        <f>ROUND((F8+F7)*(0.8*1.1-(0.8*0.15)-(PI()*(K22/1000)^2/4)),2)</f>
        <v>0</v>
      </c>
      <c r="L28" s="630">
        <f>ROUND((F8+F7)*(0.8*1.1-(0.8*0.15)-(PI()*(L22/1000)^2/4)),2)</f>
        <v>0</v>
      </c>
      <c r="M28" s="630">
        <f>ROUND((E8+E7)*(0.9*1.2-(0.9*0.15)-(PI()*(M22/1000)^2/4)),2)</f>
        <v>0</v>
      </c>
      <c r="N28" s="630">
        <f>ROUND((F8+F7)*(0.9*1.2-(0.9*0.15)-(PI()*(N22/1000)^2/4)),2)</f>
        <v>0</v>
      </c>
      <c r="O28" s="630">
        <f>ROUND((F8+F7)*(0.9*1.2-(0.9*0.15)-(PI()*(O22/1000)^2/4)),2)</f>
        <v>0</v>
      </c>
      <c r="P28" s="631">
        <f>ROUND((F8+F7)*(0.9*1.2-(0.9*0.15)-(PI()*(P22/1000)^2/4)),2)</f>
        <v>0</v>
      </c>
      <c r="Q28" s="631">
        <v>0</v>
      </c>
      <c r="R28" s="631">
        <v>0</v>
      </c>
      <c r="S28" s="624"/>
      <c r="T28" s="625"/>
      <c r="U28" s="625"/>
      <c r="V28" s="626"/>
    </row>
    <row r="29" spans="1:22" s="637" customFormat="1" ht="27" customHeight="1">
      <c r="A29" s="632">
        <v>5</v>
      </c>
      <c r="B29" s="1986" t="s">
        <v>635</v>
      </c>
      <c r="C29" s="1987"/>
      <c r="D29" s="633" t="e">
        <f>#REF!</f>
        <v>#REF!</v>
      </c>
      <c r="E29" s="633" t="e">
        <f>#REF!</f>
        <v>#REF!</v>
      </c>
      <c r="F29" s="633" t="e">
        <f>#REF!</f>
        <v>#REF!</v>
      </c>
      <c r="G29" s="633" t="e">
        <f>#REF!</f>
        <v>#REF!</v>
      </c>
      <c r="H29" s="633" t="e">
        <f>#REF!</f>
        <v>#REF!</v>
      </c>
      <c r="I29" s="633" t="e">
        <f>#REF!</f>
        <v>#REF!</v>
      </c>
      <c r="J29" s="633" t="e">
        <f>#REF!</f>
        <v>#REF!</v>
      </c>
      <c r="K29" s="633" t="e">
        <f>#REF!</f>
        <v>#REF!</v>
      </c>
      <c r="L29" s="633" t="e">
        <f>#REF!</f>
        <v>#REF!</v>
      </c>
      <c r="M29" s="633" t="e">
        <f>#REF!</f>
        <v>#REF!</v>
      </c>
      <c r="N29" s="633" t="e">
        <f>#REF!</f>
        <v>#REF!</v>
      </c>
      <c r="O29" s="633" t="e">
        <f>#REF!</f>
        <v>#REF!</v>
      </c>
      <c r="P29" s="633" t="e">
        <f>#REF!</f>
        <v>#REF!</v>
      </c>
      <c r="Q29" s="634"/>
      <c r="R29" s="634"/>
      <c r="S29" s="634"/>
      <c r="T29" s="635"/>
      <c r="U29" s="635"/>
      <c r="V29" s="636"/>
    </row>
    <row r="30" spans="1:22" s="627" customFormat="1" ht="27" customHeight="1">
      <c r="A30" s="619">
        <v>6</v>
      </c>
      <c r="B30" s="1948" t="s">
        <v>636</v>
      </c>
      <c r="C30" s="1949"/>
      <c r="D30" s="638" t="e">
        <f t="shared" ref="D30:I30" si="3">(0.7*1*1/3*$F$10+D29)*$I$2</f>
        <v>#REF!</v>
      </c>
      <c r="E30" s="638" t="e">
        <f t="shared" si="3"/>
        <v>#REF!</v>
      </c>
      <c r="F30" s="638" t="e">
        <f t="shared" si="3"/>
        <v>#REF!</v>
      </c>
      <c r="G30" s="638" t="e">
        <f t="shared" si="3"/>
        <v>#REF!</v>
      </c>
      <c r="H30" s="638" t="e">
        <f t="shared" si="3"/>
        <v>#REF!</v>
      </c>
      <c r="I30" s="638" t="e">
        <f t="shared" si="3"/>
        <v>#REF!</v>
      </c>
      <c r="J30" s="638" t="e">
        <f>(0.8*1.1*1/3*$F$10+J29)*$I$2</f>
        <v>#REF!</v>
      </c>
      <c r="K30" s="638" t="e">
        <f>(0.8*1.1*1/3*$F$10+K29)*$I$2</f>
        <v>#REF!</v>
      </c>
      <c r="L30" s="638" t="e">
        <f>(0.8*1.1*1/3*$F$10+L29)*$I$2</f>
        <v>#REF!</v>
      </c>
      <c r="M30" s="638" t="e">
        <f>(0.8*1.1*1/3*$F$10+M29)*$I$2</f>
        <v>#REF!</v>
      </c>
      <c r="N30" s="638" t="e">
        <f>(0.9*1.2*1/3*$F$10+N29)*$I$2</f>
        <v>#REF!</v>
      </c>
      <c r="O30" s="638" t="e">
        <f>(0.9*1.2*1/3*$F$10+O29)*$I$2</f>
        <v>#REF!</v>
      </c>
      <c r="P30" s="638" t="e">
        <f>(0.9*1.2*1/3*$F$10+P29)*$I$2</f>
        <v>#REF!</v>
      </c>
      <c r="Q30" s="624"/>
      <c r="R30" s="624"/>
      <c r="S30" s="624"/>
      <c r="T30" s="625"/>
      <c r="U30" s="625"/>
      <c r="V30" s="626"/>
    </row>
    <row r="31" spans="1:22" s="536" customFormat="1">
      <c r="B31" s="639"/>
      <c r="C31" s="640" t="s">
        <v>42</v>
      </c>
      <c r="D31" s="641" t="e">
        <f>SUM(D24:D30)</f>
        <v>#REF!</v>
      </c>
      <c r="E31" s="641" t="e">
        <f t="shared" ref="E31:P31" si="4">SUM(E24:E30)</f>
        <v>#REF!</v>
      </c>
      <c r="F31" s="641" t="e">
        <f t="shared" si="4"/>
        <v>#REF!</v>
      </c>
      <c r="G31" s="641" t="e">
        <f t="shared" si="4"/>
        <v>#REF!</v>
      </c>
      <c r="H31" s="641" t="e">
        <f t="shared" si="4"/>
        <v>#REF!</v>
      </c>
      <c r="I31" s="641" t="e">
        <f t="shared" si="4"/>
        <v>#REF!</v>
      </c>
      <c r="J31" s="641" t="e">
        <f t="shared" si="4"/>
        <v>#REF!</v>
      </c>
      <c r="K31" s="641" t="e">
        <f t="shared" si="4"/>
        <v>#REF!</v>
      </c>
      <c r="L31" s="641" t="e">
        <f t="shared" si="4"/>
        <v>#REF!</v>
      </c>
      <c r="M31" s="641" t="e">
        <f t="shared" si="4"/>
        <v>#REF!</v>
      </c>
      <c r="N31" s="641" t="e">
        <f t="shared" si="4"/>
        <v>#REF!</v>
      </c>
      <c r="O31" s="641" t="e">
        <f t="shared" si="4"/>
        <v>#REF!</v>
      </c>
      <c r="P31" s="641" t="e">
        <f t="shared" si="4"/>
        <v>#REF!</v>
      </c>
      <c r="Q31" s="483"/>
      <c r="R31" s="483"/>
      <c r="S31" s="483"/>
      <c r="T31" s="491"/>
      <c r="U31" s="491"/>
      <c r="V31" s="490"/>
    </row>
    <row r="32" spans="1:22">
      <c r="B32" s="642"/>
      <c r="C32" s="643"/>
      <c r="D32" s="644"/>
      <c r="E32" s="644"/>
      <c r="F32" s="644"/>
      <c r="G32" s="644"/>
      <c r="H32" s="644"/>
      <c r="I32" s="644"/>
      <c r="J32" s="644"/>
      <c r="K32" s="644"/>
      <c r="L32" s="644"/>
      <c r="M32" s="644"/>
      <c r="N32" s="644"/>
      <c r="O32" s="644"/>
      <c r="P32" s="645"/>
      <c r="Q32" s="461"/>
      <c r="R32" s="461"/>
      <c r="S32" s="461"/>
      <c r="T32" s="461"/>
      <c r="U32" s="461"/>
      <c r="V32" s="461"/>
    </row>
    <row r="33" spans="1:22" hidden="1">
      <c r="B33" s="1952" t="s">
        <v>637</v>
      </c>
      <c r="C33" s="1953"/>
      <c r="D33" s="461"/>
      <c r="E33" s="461"/>
      <c r="F33" s="461"/>
      <c r="G33" s="609"/>
      <c r="H33" s="610"/>
      <c r="I33" s="461"/>
      <c r="J33" s="461"/>
      <c r="K33" s="608"/>
      <c r="L33" s="461"/>
      <c r="M33" s="461"/>
      <c r="N33" s="461"/>
      <c r="O33" s="461"/>
      <c r="P33" s="461"/>
      <c r="Q33" s="461"/>
      <c r="R33" s="461"/>
      <c r="S33" s="461"/>
      <c r="T33" s="461"/>
      <c r="U33" s="461"/>
      <c r="V33" s="461"/>
    </row>
    <row r="34" spans="1:22" ht="31.5" hidden="1" customHeight="1" thickBot="1">
      <c r="A34" s="612">
        <v>2</v>
      </c>
      <c r="B34" s="2018" t="s">
        <v>638</v>
      </c>
      <c r="C34" s="1973"/>
      <c r="D34" s="2019"/>
      <c r="E34" s="2019"/>
      <c r="F34" s="2019"/>
      <c r="G34" s="2019"/>
      <c r="H34" s="2019"/>
      <c r="I34" s="2019"/>
      <c r="J34" s="2019"/>
      <c r="K34" s="2019"/>
      <c r="L34" s="2019"/>
      <c r="M34" s="2019"/>
      <c r="N34" s="2019"/>
      <c r="O34" s="2019"/>
      <c r="P34" s="2019"/>
      <c r="Q34" s="461"/>
      <c r="R34" s="461"/>
      <c r="S34" s="461"/>
      <c r="T34" s="461"/>
      <c r="U34" s="461"/>
      <c r="V34" s="461"/>
    </row>
    <row r="35" spans="1:22" hidden="1">
      <c r="B35" s="1990" t="s">
        <v>579</v>
      </c>
      <c r="C35" s="1991"/>
      <c r="D35" s="1869" t="s">
        <v>639</v>
      </c>
      <c r="E35" s="1869"/>
      <c r="F35" s="1869"/>
      <c r="G35" s="1869"/>
      <c r="H35" s="1869"/>
      <c r="I35" s="1869"/>
      <c r="J35" s="1869" t="s">
        <v>581</v>
      </c>
      <c r="K35" s="1869"/>
      <c r="L35" s="1869"/>
      <c r="M35" s="1869" t="s">
        <v>582</v>
      </c>
      <c r="N35" s="1869"/>
      <c r="O35" s="1869"/>
      <c r="P35" s="1869"/>
      <c r="Q35" s="1869" t="s">
        <v>640</v>
      </c>
      <c r="R35" s="1869"/>
      <c r="S35" s="1869"/>
      <c r="T35" s="1869"/>
      <c r="U35" s="461"/>
      <c r="V35" s="461"/>
    </row>
    <row r="36" spans="1:22" ht="15.75" hidden="1" thickBot="1">
      <c r="B36" s="1992"/>
      <c r="C36" s="1993"/>
      <c r="D36" s="1870"/>
      <c r="E36" s="1870"/>
      <c r="F36" s="1870"/>
      <c r="G36" s="1870"/>
      <c r="H36" s="1870"/>
      <c r="I36" s="1870"/>
      <c r="J36" s="1870"/>
      <c r="K36" s="1870"/>
      <c r="L36" s="1870"/>
      <c r="M36" s="1870"/>
      <c r="N36" s="1870"/>
      <c r="O36" s="1870"/>
      <c r="P36" s="1870"/>
      <c r="Q36" s="1870"/>
      <c r="R36" s="1870"/>
      <c r="S36" s="1870"/>
      <c r="T36" s="1870"/>
      <c r="U36" s="461"/>
      <c r="V36" s="461"/>
    </row>
    <row r="37" spans="1:22" s="536" customFormat="1" ht="26.25" hidden="1" customHeight="1">
      <c r="A37" s="646"/>
      <c r="B37" s="647" t="s">
        <v>583</v>
      </c>
      <c r="C37" s="648"/>
      <c r="D37" s="649">
        <v>63</v>
      </c>
      <c r="E37" s="649">
        <v>75</v>
      </c>
      <c r="F37" s="649">
        <v>90</v>
      </c>
      <c r="G37" s="649">
        <v>110</v>
      </c>
      <c r="H37" s="649">
        <v>125</v>
      </c>
      <c r="I37" s="649">
        <v>140</v>
      </c>
      <c r="J37" s="649">
        <v>160</v>
      </c>
      <c r="K37" s="649">
        <v>180</v>
      </c>
      <c r="L37" s="649">
        <v>200</v>
      </c>
      <c r="M37" s="649">
        <v>200</v>
      </c>
      <c r="N37" s="649">
        <v>250</v>
      </c>
      <c r="O37" s="649">
        <v>280</v>
      </c>
      <c r="P37" s="650">
        <v>315</v>
      </c>
      <c r="Q37" s="650">
        <v>355</v>
      </c>
      <c r="R37" s="650">
        <v>400</v>
      </c>
      <c r="S37" s="651">
        <v>450</v>
      </c>
      <c r="T37" s="483"/>
      <c r="U37" s="483"/>
      <c r="V37" s="483"/>
    </row>
    <row r="38" spans="1:22" s="536" customFormat="1" ht="15.75" hidden="1">
      <c r="A38" s="646"/>
      <c r="B38" s="652"/>
      <c r="C38" s="653"/>
      <c r="D38" s="654"/>
      <c r="E38" s="654"/>
      <c r="F38" s="654"/>
      <c r="G38" s="654"/>
      <c r="H38" s="654"/>
      <c r="I38" s="654"/>
      <c r="J38" s="654"/>
      <c r="K38" s="654"/>
      <c r="L38" s="654"/>
      <c r="M38" s="654"/>
      <c r="N38" s="654"/>
      <c r="O38" s="654"/>
      <c r="P38" s="655"/>
      <c r="Q38" s="483"/>
      <c r="R38" s="483"/>
      <c r="S38" s="483"/>
      <c r="T38" s="483"/>
      <c r="U38" s="483"/>
      <c r="V38" s="483"/>
    </row>
    <row r="39" spans="1:22" s="627" customFormat="1" ht="26.25" hidden="1" customHeight="1">
      <c r="A39" s="619">
        <v>1</v>
      </c>
      <c r="B39" s="656" t="s">
        <v>631</v>
      </c>
      <c r="C39" s="657"/>
      <c r="D39" s="729" t="e">
        <f t="shared" ref="D39:I39" si="5">ROUND(0.7*0.85*$E$12,2)</f>
        <v>#REF!</v>
      </c>
      <c r="E39" s="729" t="e">
        <f t="shared" si="5"/>
        <v>#REF!</v>
      </c>
      <c r="F39" s="729" t="e">
        <f t="shared" si="5"/>
        <v>#REF!</v>
      </c>
      <c r="G39" s="729" t="e">
        <f t="shared" si="5"/>
        <v>#REF!</v>
      </c>
      <c r="H39" s="729" t="e">
        <f t="shared" si="5"/>
        <v>#REF!</v>
      </c>
      <c r="I39" s="729" t="e">
        <f t="shared" si="5"/>
        <v>#REF!</v>
      </c>
      <c r="J39" s="729" t="e">
        <f>ROUND(0.8*0.95*$E$12,2)</f>
        <v>#REF!</v>
      </c>
      <c r="K39" s="729" t="e">
        <f>ROUND(0.8*0.95*$E$12,2)</f>
        <v>#REF!</v>
      </c>
      <c r="L39" s="729" t="e">
        <f>ROUND(0.8*0.95*$E$12,2)</f>
        <v>#REF!</v>
      </c>
      <c r="M39" s="729" t="e">
        <f>ROUND(0.9*1.05*$E$12,2)</f>
        <v>#REF!</v>
      </c>
      <c r="N39" s="729" t="e">
        <f>ROUND(0.9*1.05*$E$12,2)</f>
        <v>#REF!</v>
      </c>
      <c r="O39" s="729" t="e">
        <f>ROUND(0.9*1.05*$E$12,2)</f>
        <v>#REF!</v>
      </c>
      <c r="P39" s="730" t="e">
        <f>ROUND(0.9*1.05*$E$12,2)</f>
        <v>#REF!</v>
      </c>
      <c r="Q39" s="730" t="e">
        <f>ROUND(1*1.15*$E$12,2)</f>
        <v>#REF!</v>
      </c>
      <c r="R39" s="730" t="e">
        <f>ROUND(1*1.15*$E$12,2)</f>
        <v>#REF!</v>
      </c>
      <c r="S39" s="631" t="e">
        <f>ROUND(1*1.4*E12,2)</f>
        <v>#REF!</v>
      </c>
      <c r="T39" s="624"/>
      <c r="U39" s="624"/>
      <c r="V39" s="624"/>
    </row>
    <row r="40" spans="1:22" s="627" customFormat="1" ht="27" hidden="1" customHeight="1">
      <c r="A40" s="619">
        <v>2</v>
      </c>
      <c r="B40" s="656" t="s">
        <v>717</v>
      </c>
      <c r="C40" s="657"/>
      <c r="D40" s="630">
        <f t="shared" ref="D40:I40" si="6">ROUND(0.7*0.15*$E$14,2)</f>
        <v>197.19</v>
      </c>
      <c r="E40" s="630">
        <f t="shared" si="6"/>
        <v>197.19</v>
      </c>
      <c r="F40" s="630">
        <f t="shared" si="6"/>
        <v>197.19</v>
      </c>
      <c r="G40" s="630">
        <f t="shared" si="6"/>
        <v>197.19</v>
      </c>
      <c r="H40" s="630">
        <f t="shared" si="6"/>
        <v>197.19</v>
      </c>
      <c r="I40" s="630">
        <f t="shared" si="6"/>
        <v>197.19</v>
      </c>
      <c r="J40" s="630">
        <f>ROUND(0.8*0.15*$E$14,2)</f>
        <v>225.36</v>
      </c>
      <c r="K40" s="630">
        <f>ROUND(0.8*0.15*$E$14,2)</f>
        <v>225.36</v>
      </c>
      <c r="L40" s="630">
        <f>ROUND(0.8*0.15*$E$14,2)</f>
        <v>225.36</v>
      </c>
      <c r="M40" s="630">
        <f>ROUND(0.9*0.15*$E$14,2)</f>
        <v>253.53</v>
      </c>
      <c r="N40" s="630">
        <f>ROUND(0.9*0.15*$E$14,2)</f>
        <v>253.53</v>
      </c>
      <c r="O40" s="630">
        <f>ROUND(0.9*0.15*$E$14,2)</f>
        <v>253.53</v>
      </c>
      <c r="P40" s="631">
        <f>ROUND(0.9*0.15*$E$14,2)</f>
        <v>253.53</v>
      </c>
      <c r="Q40" s="631">
        <f>ROUND(1*0.15*$E$14,2)</f>
        <v>281.7</v>
      </c>
      <c r="R40" s="631">
        <f>ROUND(1*0.15*$E$14,2)</f>
        <v>281.7</v>
      </c>
      <c r="S40" s="624"/>
      <c r="T40" s="625"/>
      <c r="U40" s="625"/>
      <c r="V40" s="626"/>
    </row>
    <row r="41" spans="1:22" s="627" customFormat="1" ht="26.25" hidden="1" customHeight="1">
      <c r="A41" s="619">
        <v>2</v>
      </c>
      <c r="B41" s="628" t="s">
        <v>641</v>
      </c>
      <c r="C41" s="629"/>
      <c r="D41" s="630" t="e">
        <f>ROUND(0.7*1*P16/3*0.75,2)</f>
        <v>#REF!</v>
      </c>
      <c r="E41" s="630" t="e">
        <f>ROUND(0.7*1*P16/3*0.75,2)</f>
        <v>#REF!</v>
      </c>
      <c r="F41" s="630" t="e">
        <f>ROUND(0.7*1*P16/3*0.75,2)</f>
        <v>#REF!</v>
      </c>
      <c r="G41" s="630" t="e">
        <f>ROUND(0.7*1*P16/3*0.75,2)</f>
        <v>#REF!</v>
      </c>
      <c r="H41" s="630" t="e">
        <f>ROUND(0.7*1*P16/3*0.75,2)</f>
        <v>#REF!</v>
      </c>
      <c r="I41" s="630" t="e">
        <f>ROUND(0.7*1*P16/3*0.75,2)</f>
        <v>#REF!</v>
      </c>
      <c r="J41" s="630" t="e">
        <f>ROUND(0.8*1.1*P16/3*0.75,2)</f>
        <v>#REF!</v>
      </c>
      <c r="K41" s="630" t="e">
        <f>ROUND(0.8*1.1*P16/3*0.75,2)</f>
        <v>#REF!</v>
      </c>
      <c r="L41" s="630" t="e">
        <f>ROUND(0.8*1.1*P16/3*0.75,2)</f>
        <v>#REF!</v>
      </c>
      <c r="M41" s="630" t="e">
        <f>ROUND(0.9*1.2*P16/3*0.75,2)</f>
        <v>#REF!</v>
      </c>
      <c r="N41" s="630" t="e">
        <f>ROUND(0.9*1.2*P16/3*0.75,2)</f>
        <v>#REF!</v>
      </c>
      <c r="O41" s="630" t="e">
        <f>ROUND(0.9*1.2*P16/3*0.75,2)</f>
        <v>#REF!</v>
      </c>
      <c r="P41" s="631" t="e">
        <f>ROUND(0.9*1.2*P16/3*0.75,2)</f>
        <v>#REF!</v>
      </c>
      <c r="Q41" s="631" t="e">
        <f>ROUND(1*1.4*P16/3*0.75,2)</f>
        <v>#REF!</v>
      </c>
      <c r="R41" s="631" t="e">
        <f>ROUND(1*1.4*P16/3*0.75,2)</f>
        <v>#REF!</v>
      </c>
      <c r="S41" s="631" t="e">
        <f>ROUND(1*1.4*P16/3*0.75,2)</f>
        <v>#REF!</v>
      </c>
      <c r="T41" s="624"/>
      <c r="U41" s="624"/>
      <c r="V41" s="624"/>
    </row>
    <row r="42" spans="1:22" s="627" customFormat="1" ht="26.25" hidden="1" customHeight="1">
      <c r="A42" s="619">
        <v>3</v>
      </c>
      <c r="B42" s="628" t="s">
        <v>634</v>
      </c>
      <c r="C42" s="629"/>
      <c r="D42" s="630">
        <f>ROUND((F8+F7)*(0.7*1-(PI()*(D37/1000)^2/4)),2)</f>
        <v>0</v>
      </c>
      <c r="E42" s="630">
        <f>ROUND((F8+F7)*(0.7*1-(PI()*(E37/1000)^2/4)),2)</f>
        <v>0</v>
      </c>
      <c r="F42" s="630">
        <f>ROUND((F8+F7)*(0.7*1-(PI()*(F37/1000)^2/4)),2)</f>
        <v>0</v>
      </c>
      <c r="G42" s="630">
        <f>ROUND((F8+F7)*(0.7*1-(PI()*(G37/1000)^2/4)),2)</f>
        <v>0</v>
      </c>
      <c r="H42" s="630">
        <f>ROUND((F8+F7)*(0.7*1-(PI()*(H37/1000)^2/4)),2)</f>
        <v>0</v>
      </c>
      <c r="I42" s="630">
        <f>ROUND((F8+F7)*(0.7*1-(PI()*(I37/1000)^2/4)),2)</f>
        <v>0</v>
      </c>
      <c r="J42" s="630">
        <f>ROUND((F8+F7)*(0.8*1.1-(PI()*(J37/1000)^2/4)),2)</f>
        <v>0</v>
      </c>
      <c r="K42" s="630">
        <f>ROUND((F8+F7)*(0.8*1.1-(PI()*(K37/1000)^2/4)),2)</f>
        <v>0</v>
      </c>
      <c r="L42" s="630">
        <f>ROUND((F8+F7)*(0.8*1.1-(PI()*(L37/1000)^2/4)),2)</f>
        <v>0</v>
      </c>
      <c r="M42" s="630">
        <f>ROUND((E8+E7)*(0.9*1.2-(PI()*(M37/1000)^2/4)),2)</f>
        <v>0</v>
      </c>
      <c r="N42" s="630">
        <f>ROUND((F8+F7)*(0.9*1.2-(PI()*(N37/1000)^2/4)),2)</f>
        <v>0</v>
      </c>
      <c r="O42" s="630">
        <f>ROUND((F8+F7)*(0.9*1.2-(PI()*(O37/1000)^2/4)),2)</f>
        <v>0</v>
      </c>
      <c r="P42" s="631">
        <f>ROUND((F8+F7)*(0.9*1.2-(PI()*(P37/1000)^2/4)),2)</f>
        <v>0</v>
      </c>
      <c r="Q42" s="658">
        <v>0</v>
      </c>
      <c r="R42" s="658">
        <v>0</v>
      </c>
      <c r="S42" s="658">
        <v>0</v>
      </c>
      <c r="T42" s="624"/>
      <c r="U42" s="624"/>
      <c r="V42" s="624"/>
    </row>
    <row r="43" spans="1:22" s="627" customFormat="1" ht="26.25" hidden="1" customHeight="1">
      <c r="A43" s="619">
        <v>4</v>
      </c>
      <c r="B43" s="1977" t="s">
        <v>642</v>
      </c>
      <c r="C43" s="1978"/>
      <c r="D43" s="659">
        <v>37</v>
      </c>
      <c r="E43" s="660">
        <v>41</v>
      </c>
      <c r="F43" s="660">
        <v>46</v>
      </c>
      <c r="G43" s="660">
        <v>53</v>
      </c>
      <c r="H43" s="660">
        <v>64</v>
      </c>
      <c r="I43" s="660">
        <v>67</v>
      </c>
      <c r="J43" s="660">
        <v>72</v>
      </c>
      <c r="K43" s="660">
        <v>80</v>
      </c>
      <c r="L43" s="660">
        <v>87</v>
      </c>
      <c r="M43" s="660">
        <v>96</v>
      </c>
      <c r="N43" s="660">
        <v>102</v>
      </c>
      <c r="O43" s="660">
        <v>112</v>
      </c>
      <c r="P43" s="661">
        <v>183</v>
      </c>
      <c r="Q43" s="624">
        <v>204</v>
      </c>
      <c r="R43" s="624">
        <v>227</v>
      </c>
      <c r="S43" s="624">
        <v>252</v>
      </c>
      <c r="T43" s="624"/>
      <c r="U43" s="624"/>
      <c r="V43" s="624"/>
    </row>
    <row r="44" spans="1:22" s="627" customFormat="1" ht="26.25" hidden="1" customHeight="1">
      <c r="A44" s="619">
        <v>5</v>
      </c>
      <c r="B44" s="1948" t="s">
        <v>636</v>
      </c>
      <c r="C44" s="1949"/>
      <c r="D44" s="638" t="e">
        <f t="shared" ref="D44:I44" si="7">(0.7*1*1/3*$F$10+D43)*$I$2</f>
        <v>#REF!</v>
      </c>
      <c r="E44" s="638" t="e">
        <f t="shared" si="7"/>
        <v>#REF!</v>
      </c>
      <c r="F44" s="638" t="e">
        <f t="shared" si="7"/>
        <v>#REF!</v>
      </c>
      <c r="G44" s="638" t="e">
        <f t="shared" si="7"/>
        <v>#REF!</v>
      </c>
      <c r="H44" s="638" t="e">
        <f t="shared" si="7"/>
        <v>#REF!</v>
      </c>
      <c r="I44" s="638" t="e">
        <f t="shared" si="7"/>
        <v>#REF!</v>
      </c>
      <c r="J44" s="638" t="e">
        <f>(0.8*1.1*1/3*$F$10+J43)*$I$2</f>
        <v>#REF!</v>
      </c>
      <c r="K44" s="638" t="e">
        <f>(0.8*1.1*1/3*$F$10+K43)*$I$2</f>
        <v>#REF!</v>
      </c>
      <c r="L44" s="638" t="e">
        <f>(0.8*1.1*1/3*$F$10+L43)*$I$2</f>
        <v>#REF!</v>
      </c>
      <c r="M44" s="638" t="e">
        <f>(0.8*1.1*1/3*$F$10+M43)*$I$2</f>
        <v>#REF!</v>
      </c>
      <c r="N44" s="638" t="e">
        <f t="shared" ref="N44:S44" si="8">(0.9*1.2*1/3*$F$10+N43)*$I$2</f>
        <v>#REF!</v>
      </c>
      <c r="O44" s="638" t="e">
        <f t="shared" si="8"/>
        <v>#REF!</v>
      </c>
      <c r="P44" s="638" t="e">
        <f t="shared" si="8"/>
        <v>#REF!</v>
      </c>
      <c r="Q44" s="638" t="e">
        <f t="shared" si="8"/>
        <v>#REF!</v>
      </c>
      <c r="R44" s="638" t="e">
        <f t="shared" si="8"/>
        <v>#REF!</v>
      </c>
      <c r="S44" s="638" t="e">
        <f t="shared" si="8"/>
        <v>#REF!</v>
      </c>
      <c r="T44" s="624"/>
      <c r="U44" s="624"/>
      <c r="V44" s="624"/>
    </row>
    <row r="45" spans="1:22" s="536" customFormat="1" ht="29.25" hidden="1" customHeight="1">
      <c r="B45" s="662"/>
      <c r="C45" s="663" t="s">
        <v>42</v>
      </c>
      <c r="D45" s="641" t="e">
        <f>SUM(D39:D44)</f>
        <v>#REF!</v>
      </c>
      <c r="E45" s="641" t="e">
        <f t="shared" ref="E45:S45" si="9">SUM(E39:E44)</f>
        <v>#REF!</v>
      </c>
      <c r="F45" s="641" t="e">
        <f t="shared" si="9"/>
        <v>#REF!</v>
      </c>
      <c r="G45" s="641" t="e">
        <f t="shared" si="9"/>
        <v>#REF!</v>
      </c>
      <c r="H45" s="641" t="e">
        <f t="shared" si="9"/>
        <v>#REF!</v>
      </c>
      <c r="I45" s="641" t="e">
        <f t="shared" si="9"/>
        <v>#REF!</v>
      </c>
      <c r="J45" s="641" t="e">
        <f t="shared" si="9"/>
        <v>#REF!</v>
      </c>
      <c r="K45" s="641" t="e">
        <f t="shared" si="9"/>
        <v>#REF!</v>
      </c>
      <c r="L45" s="641" t="e">
        <f t="shared" si="9"/>
        <v>#REF!</v>
      </c>
      <c r="M45" s="641" t="e">
        <f t="shared" si="9"/>
        <v>#REF!</v>
      </c>
      <c r="N45" s="641" t="e">
        <f t="shared" si="9"/>
        <v>#REF!</v>
      </c>
      <c r="O45" s="641" t="e">
        <f t="shared" si="9"/>
        <v>#REF!</v>
      </c>
      <c r="P45" s="641" t="e">
        <f t="shared" si="9"/>
        <v>#REF!</v>
      </c>
      <c r="Q45" s="641" t="e">
        <f t="shared" si="9"/>
        <v>#REF!</v>
      </c>
      <c r="R45" s="641" t="e">
        <f t="shared" si="9"/>
        <v>#REF!</v>
      </c>
      <c r="S45" s="641" t="e">
        <f t="shared" si="9"/>
        <v>#REF!</v>
      </c>
      <c r="T45" s="483"/>
      <c r="U45" s="483"/>
      <c r="V45" s="483"/>
    </row>
    <row r="46" spans="1:22">
      <c r="B46" s="664"/>
      <c r="C46" s="644"/>
      <c r="D46" s="665"/>
      <c r="E46" s="665"/>
      <c r="F46" s="665"/>
      <c r="G46" s="665"/>
      <c r="H46" s="665"/>
      <c r="I46" s="665"/>
      <c r="J46" s="665"/>
      <c r="K46" s="665"/>
      <c r="L46" s="665"/>
      <c r="M46" s="665"/>
      <c r="N46" s="665"/>
      <c r="O46" s="665"/>
      <c r="P46" s="665"/>
      <c r="Q46" s="461"/>
      <c r="R46" s="461"/>
      <c r="S46" s="461"/>
      <c r="T46" s="461"/>
      <c r="U46" s="461"/>
      <c r="V46" s="461"/>
    </row>
    <row r="47" spans="1:22" hidden="1">
      <c r="B47" s="1952" t="s">
        <v>643</v>
      </c>
      <c r="C47" s="1953"/>
      <c r="D47" s="461"/>
      <c r="E47" s="461"/>
      <c r="F47" s="461"/>
      <c r="G47" s="609"/>
      <c r="H47" s="610"/>
      <c r="I47" s="461"/>
      <c r="J47" s="461"/>
      <c r="K47" s="608"/>
      <c r="L47" s="461"/>
      <c r="M47" s="461"/>
      <c r="N47" s="461"/>
      <c r="O47" s="461"/>
      <c r="P47" s="461"/>
      <c r="Q47" s="461"/>
      <c r="R47" s="461"/>
      <c r="S47" s="461"/>
      <c r="T47" s="461"/>
      <c r="U47" s="461"/>
      <c r="V47" s="461"/>
    </row>
    <row r="48" spans="1:22" ht="36" hidden="1" customHeight="1">
      <c r="A48" s="612">
        <v>3</v>
      </c>
      <c r="B48" s="1973" t="s">
        <v>644</v>
      </c>
      <c r="C48" s="1974"/>
      <c r="D48" s="1974"/>
      <c r="E48" s="1974"/>
      <c r="F48" s="1974"/>
      <c r="G48" s="1974"/>
      <c r="H48" s="1974"/>
      <c r="I48" s="1974"/>
      <c r="J48" s="1974"/>
      <c r="K48" s="1974"/>
      <c r="L48" s="1974"/>
      <c r="M48" s="461"/>
      <c r="N48" s="461"/>
      <c r="O48" s="461"/>
      <c r="P48" s="461"/>
      <c r="Q48" s="461"/>
      <c r="R48" s="461"/>
      <c r="S48" s="461"/>
      <c r="T48" s="461"/>
      <c r="U48" s="461"/>
      <c r="V48" s="461"/>
    </row>
    <row r="49" spans="1:22" hidden="1">
      <c r="B49" s="1838" t="s">
        <v>579</v>
      </c>
      <c r="C49" s="1863"/>
      <c r="D49" s="1981" t="s">
        <v>645</v>
      </c>
      <c r="E49" s="1982"/>
      <c r="F49" s="1965"/>
      <c r="G49" s="1963" t="s">
        <v>646</v>
      </c>
      <c r="H49" s="1963" t="s">
        <v>647</v>
      </c>
      <c r="I49" s="1963" t="s">
        <v>648</v>
      </c>
      <c r="J49" s="1963" t="s">
        <v>649</v>
      </c>
      <c r="K49" s="1963" t="s">
        <v>650</v>
      </c>
      <c r="L49" s="1963" t="s">
        <v>651</v>
      </c>
      <c r="M49" s="1963" t="s">
        <v>652</v>
      </c>
      <c r="N49" s="461"/>
      <c r="O49" s="461"/>
      <c r="P49" s="461"/>
      <c r="Q49" s="461"/>
      <c r="R49" s="461"/>
      <c r="S49" s="461"/>
      <c r="T49" s="461"/>
      <c r="U49" s="461"/>
      <c r="V49" s="461"/>
    </row>
    <row r="50" spans="1:22" ht="15.75" hidden="1" thickBot="1">
      <c r="B50" s="1840"/>
      <c r="C50" s="1864"/>
      <c r="D50" s="1983"/>
      <c r="E50" s="1984"/>
      <c r="F50" s="1966"/>
      <c r="G50" s="1964"/>
      <c r="H50" s="1964"/>
      <c r="I50" s="1964"/>
      <c r="J50" s="1964"/>
      <c r="K50" s="1964"/>
      <c r="L50" s="1964"/>
      <c r="M50" s="1964"/>
      <c r="N50" s="461"/>
      <c r="O50" s="461"/>
      <c r="P50" s="461"/>
      <c r="Q50" s="461"/>
      <c r="R50" s="461"/>
      <c r="S50" s="461"/>
      <c r="T50" s="461"/>
      <c r="U50" s="461"/>
      <c r="V50" s="461"/>
    </row>
    <row r="51" spans="1:22" ht="16.5" hidden="1">
      <c r="B51" s="666" t="s">
        <v>583</v>
      </c>
      <c r="C51" s="667"/>
      <c r="D51" s="613">
        <v>350</v>
      </c>
      <c r="E51" s="613">
        <v>400</v>
      </c>
      <c r="F51" s="613">
        <v>450</v>
      </c>
      <c r="G51" s="613">
        <v>500</v>
      </c>
      <c r="H51" s="613">
        <v>600</v>
      </c>
      <c r="I51" s="613">
        <v>700</v>
      </c>
      <c r="J51" s="613">
        <v>800</v>
      </c>
      <c r="K51" s="613">
        <v>900</v>
      </c>
      <c r="L51" s="613">
        <v>1000</v>
      </c>
      <c r="M51" s="613">
        <v>1400</v>
      </c>
      <c r="N51" s="461"/>
      <c r="O51" s="461"/>
      <c r="P51" s="461"/>
      <c r="Q51" s="461"/>
      <c r="R51" s="461"/>
      <c r="S51" s="461"/>
      <c r="T51" s="461"/>
      <c r="U51" s="461"/>
      <c r="V51" s="461"/>
    </row>
    <row r="52" spans="1:22" ht="16.5" hidden="1">
      <c r="B52" s="461"/>
      <c r="C52" s="461"/>
      <c r="D52" s="617"/>
      <c r="E52" s="617"/>
      <c r="F52" s="617"/>
      <c r="G52" s="617"/>
      <c r="H52" s="617"/>
      <c r="I52" s="617"/>
      <c r="J52" s="617"/>
      <c r="K52" s="617"/>
      <c r="L52" s="617"/>
      <c r="M52" s="617"/>
      <c r="N52" s="461"/>
      <c r="O52" s="461"/>
      <c r="P52" s="461"/>
      <c r="Q52" s="461"/>
      <c r="R52" s="461"/>
      <c r="S52" s="461"/>
      <c r="T52" s="461"/>
      <c r="U52" s="461"/>
      <c r="V52" s="461"/>
    </row>
    <row r="53" spans="1:22" s="627" customFormat="1" ht="24.75" hidden="1" customHeight="1">
      <c r="A53" s="619">
        <v>1</v>
      </c>
      <c r="B53" s="620" t="s">
        <v>631</v>
      </c>
      <c r="C53" s="621"/>
      <c r="D53" s="622" t="e">
        <f>1*1.4*E12</f>
        <v>#REF!</v>
      </c>
      <c r="E53" s="622" t="e">
        <f>1*1.4*E12</f>
        <v>#REF!</v>
      </c>
      <c r="F53" s="622" t="e">
        <f>1*1.4*E12</f>
        <v>#REF!</v>
      </c>
      <c r="G53" s="622" t="e">
        <f>1.1*1.6*E12</f>
        <v>#REF!</v>
      </c>
      <c r="H53" s="622" t="e">
        <f>1.2*1.7*E12</f>
        <v>#REF!</v>
      </c>
      <c r="I53" s="622" t="e">
        <f>1.3*1.8*E12</f>
        <v>#REF!</v>
      </c>
      <c r="J53" s="622" t="e">
        <f>1.4*1.9*E12</f>
        <v>#REF!</v>
      </c>
      <c r="K53" s="622" t="e">
        <f>1.5*2*E12</f>
        <v>#REF!</v>
      </c>
      <c r="L53" s="623" t="e">
        <f>1.6*2.1*E12</f>
        <v>#REF!</v>
      </c>
      <c r="M53" s="623" t="e">
        <f>2*2.6*E12</f>
        <v>#REF!</v>
      </c>
      <c r="N53" s="624"/>
      <c r="O53" s="624"/>
      <c r="P53" s="624"/>
      <c r="Q53" s="624"/>
      <c r="R53" s="624"/>
      <c r="S53" s="624"/>
      <c r="T53" s="624"/>
      <c r="U53" s="624"/>
      <c r="V53" s="624"/>
    </row>
    <row r="54" spans="1:22" s="627" customFormat="1" ht="24.75" hidden="1" customHeight="1">
      <c r="A54" s="619">
        <v>2</v>
      </c>
      <c r="B54" s="628" t="s">
        <v>641</v>
      </c>
      <c r="C54" s="629"/>
      <c r="D54" s="630" t="e">
        <f>ROUND(1*1.4*P16/3*0.75,2)</f>
        <v>#REF!</v>
      </c>
      <c r="E54" s="630" t="e">
        <f>ROUND(1*1.4*P16/3*0.75,2)</f>
        <v>#REF!</v>
      </c>
      <c r="F54" s="630" t="e">
        <f>ROUND(1*1.4*P16/3*0.75,2)</f>
        <v>#REF!</v>
      </c>
      <c r="G54" s="630" t="e">
        <f>ROUND(1.1*1.6*P16/3*0.75,2)</f>
        <v>#REF!</v>
      </c>
      <c r="H54" s="630" t="e">
        <f>ROUND(1.2*1.7*P16/3*0.75,2)</f>
        <v>#REF!</v>
      </c>
      <c r="I54" s="630" t="e">
        <f>ROUND(1.3*1.8*P16/3*0.75,2)</f>
        <v>#REF!</v>
      </c>
      <c r="J54" s="630" t="e">
        <f>ROUND(1.4*1.9*P16/3*0.75,2)</f>
        <v>#REF!</v>
      </c>
      <c r="K54" s="630" t="e">
        <f>ROUND(1.5*2*P16/3*0.75,2)</f>
        <v>#REF!</v>
      </c>
      <c r="L54" s="631" t="e">
        <f>ROUND(1.6*2.1*P16/3*0.75,2)</f>
        <v>#REF!</v>
      </c>
      <c r="M54" s="631" t="e">
        <f>ROUND(2*2.6*P16/3*0.75,2)</f>
        <v>#REF!</v>
      </c>
      <c r="N54" s="624"/>
      <c r="O54" s="624"/>
      <c r="P54" s="624"/>
      <c r="Q54" s="624"/>
      <c r="R54" s="624"/>
      <c r="S54" s="624"/>
      <c r="T54" s="624"/>
      <c r="U54" s="624"/>
      <c r="V54" s="624"/>
    </row>
    <row r="55" spans="1:22" s="627" customFormat="1" ht="24.75" hidden="1" customHeight="1">
      <c r="A55" s="619">
        <v>3</v>
      </c>
      <c r="B55" s="628" t="s">
        <v>634</v>
      </c>
      <c r="C55" s="629"/>
      <c r="D55" s="630">
        <f>(F8+F7)*(1*1.4-PI()*(D51/1000)^2/4)</f>
        <v>0</v>
      </c>
      <c r="E55" s="630">
        <f>(F8+F7)*(1*1.4-PI()*(E51/1000)^2/4)</f>
        <v>0</v>
      </c>
      <c r="F55" s="630">
        <f>(F8+F7)*(1*1.4-PI()*(F51/1000)^2/4)</f>
        <v>0</v>
      </c>
      <c r="G55" s="630">
        <f>(F8+F7)*(1.1*1.6-PI()*(G51/1000)^2/4)</f>
        <v>0</v>
      </c>
      <c r="H55" s="630">
        <f>(F8+F7)*(1.2*1.7-PI()*(H51/1000)^2/4)</f>
        <v>0</v>
      </c>
      <c r="I55" s="630">
        <f>(F8+F7)*(1.3*1.8-PI()*(I51/1000)^2/4)</f>
        <v>0</v>
      </c>
      <c r="J55" s="630">
        <f>(F8+F7)*(1.4*1.9-PI()*(J51/1000)^2/4)</f>
        <v>0</v>
      </c>
      <c r="K55" s="630">
        <f>(F8+F7)*(1.5*2-PI()*(K51/1000)^2/4)</f>
        <v>0</v>
      </c>
      <c r="L55" s="631">
        <f>(F8+F7)*(1.6*2.1-PI()*(L51/1000)^2/4)</f>
        <v>0</v>
      </c>
      <c r="M55" s="631">
        <v>0</v>
      </c>
      <c r="N55" s="624"/>
      <c r="O55" s="624"/>
      <c r="P55" s="624"/>
      <c r="Q55" s="624"/>
      <c r="R55" s="624"/>
      <c r="S55" s="624"/>
      <c r="T55" s="624"/>
      <c r="U55" s="624"/>
      <c r="V55" s="624"/>
    </row>
    <row r="56" spans="1:22" s="627" customFormat="1" ht="67.5" hidden="1" customHeight="1">
      <c r="A56" s="619">
        <v>4</v>
      </c>
      <c r="B56" s="1969" t="s">
        <v>653</v>
      </c>
      <c r="C56" s="1970"/>
      <c r="D56" s="668">
        <v>213</v>
      </c>
      <c r="E56" s="668">
        <v>230</v>
      </c>
      <c r="F56" s="668">
        <v>266</v>
      </c>
      <c r="G56" s="668">
        <v>283</v>
      </c>
      <c r="H56" s="668">
        <v>348</v>
      </c>
      <c r="I56" s="668">
        <v>408</v>
      </c>
      <c r="J56" s="668">
        <v>462</v>
      </c>
      <c r="K56" s="668">
        <v>506</v>
      </c>
      <c r="L56" s="669">
        <v>584</v>
      </c>
      <c r="M56" s="669">
        <v>656</v>
      </c>
      <c r="N56" s="624"/>
      <c r="O56" s="624"/>
      <c r="P56" s="624"/>
      <c r="Q56" s="624"/>
      <c r="R56" s="624"/>
      <c r="S56" s="624"/>
      <c r="T56" s="624"/>
      <c r="U56" s="624"/>
      <c r="V56" s="624"/>
    </row>
    <row r="57" spans="1:22" s="627" customFormat="1" ht="26.25" hidden="1" customHeight="1">
      <c r="A57" s="619">
        <v>5</v>
      </c>
      <c r="B57" s="1948" t="s">
        <v>636</v>
      </c>
      <c r="C57" s="1949"/>
      <c r="D57" s="638" t="e">
        <f>SUM(D53:D56)*[123]data!$H$3</f>
        <v>#REF!</v>
      </c>
      <c r="E57" s="638" t="e">
        <f>SUM(E53:E56)*[123]data!$H$3</f>
        <v>#REF!</v>
      </c>
      <c r="F57" s="638" t="e">
        <f>SUM(F53:F56)*[123]data!$H$3</f>
        <v>#REF!</v>
      </c>
      <c r="G57" s="638" t="e">
        <f>SUM(G53:G56)*[123]data!$H$3</f>
        <v>#REF!</v>
      </c>
      <c r="H57" s="638" t="e">
        <f>SUM(H53:H56)*[123]data!$H$3</f>
        <v>#REF!</v>
      </c>
      <c r="I57" s="638" t="e">
        <f>SUM(I53:I56)*[123]data!$H$3</f>
        <v>#REF!</v>
      </c>
      <c r="J57" s="638" t="e">
        <f>SUM(J53:J56)*[123]data!$H$3</f>
        <v>#REF!</v>
      </c>
      <c r="K57" s="638" t="e">
        <f>SUM(K53:K56)*[123]data!$H$3</f>
        <v>#REF!</v>
      </c>
      <c r="L57" s="638" t="e">
        <f>SUM(L53:L56)*[123]data!$H$3</f>
        <v>#REF!</v>
      </c>
      <c r="M57" s="638" t="e">
        <f>SUM(M53:M56)*[123]data!$H$3</f>
        <v>#REF!</v>
      </c>
      <c r="N57" s="638"/>
      <c r="O57" s="638"/>
      <c r="P57" s="638"/>
      <c r="Q57" s="624"/>
      <c r="R57" s="624"/>
      <c r="S57" s="624"/>
      <c r="T57" s="624"/>
      <c r="U57" s="624"/>
      <c r="V57" s="624"/>
    </row>
    <row r="58" spans="1:22" ht="24" hidden="1" customHeight="1" thickBot="1">
      <c r="A58" s="646">
        <v>5</v>
      </c>
      <c r="B58" s="670"/>
      <c r="C58" s="671" t="s">
        <v>42</v>
      </c>
      <c r="D58" s="672" t="e">
        <f>ROUND(SUM(D53:D57),2)</f>
        <v>#REF!</v>
      </c>
      <c r="E58" s="672" t="e">
        <f t="shared" ref="E58:L58" si="10">ROUND(SUM(E53:E56),2)</f>
        <v>#REF!</v>
      </c>
      <c r="F58" s="672" t="e">
        <f t="shared" si="10"/>
        <v>#REF!</v>
      </c>
      <c r="G58" s="672" t="e">
        <f t="shared" si="10"/>
        <v>#REF!</v>
      </c>
      <c r="H58" s="672" t="e">
        <f t="shared" si="10"/>
        <v>#REF!</v>
      </c>
      <c r="I58" s="672" t="e">
        <f t="shared" si="10"/>
        <v>#REF!</v>
      </c>
      <c r="J58" s="672" t="e">
        <f t="shared" si="10"/>
        <v>#REF!</v>
      </c>
      <c r="K58" s="672" t="e">
        <f t="shared" si="10"/>
        <v>#REF!</v>
      </c>
      <c r="L58" s="673" t="e">
        <f t="shared" si="10"/>
        <v>#REF!</v>
      </c>
      <c r="M58" s="673" t="e">
        <f>ROUND(SUM(M53:M56),2)</f>
        <v>#REF!</v>
      </c>
      <c r="N58" s="461"/>
      <c r="O58" s="461"/>
      <c r="P58" s="461"/>
      <c r="Q58" s="461"/>
      <c r="R58" s="461"/>
      <c r="S58" s="461"/>
      <c r="T58" s="461"/>
      <c r="U58" s="461"/>
      <c r="V58" s="461"/>
    </row>
    <row r="59" spans="1:22" hidden="1">
      <c r="B59" s="461"/>
      <c r="C59" s="461"/>
      <c r="D59" s="460"/>
      <c r="E59" s="460"/>
      <c r="F59" s="460"/>
      <c r="G59" s="460"/>
      <c r="H59" s="460"/>
      <c r="I59" s="460"/>
      <c r="J59" s="460"/>
      <c r="K59" s="460"/>
      <c r="L59" s="460"/>
      <c r="M59" s="460"/>
      <c r="N59" s="461"/>
      <c r="O59" s="461"/>
      <c r="P59" s="461"/>
      <c r="Q59" s="461"/>
      <c r="R59" s="461"/>
      <c r="S59" s="461"/>
      <c r="T59" s="461"/>
      <c r="U59" s="461"/>
      <c r="V59" s="461"/>
    </row>
    <row r="60" spans="1:22" hidden="1">
      <c r="B60" s="1952" t="s">
        <v>654</v>
      </c>
      <c r="C60" s="1953"/>
      <c r="D60" s="461"/>
      <c r="E60" s="461"/>
      <c r="F60" s="461"/>
      <c r="G60" s="609"/>
      <c r="H60" s="610"/>
      <c r="I60" s="461"/>
      <c r="J60" s="461"/>
      <c r="K60" s="608"/>
      <c r="L60" s="461"/>
      <c r="M60" s="461"/>
      <c r="N60" s="461"/>
      <c r="O60" s="461"/>
      <c r="P60" s="461"/>
      <c r="Q60" s="461"/>
      <c r="R60" s="461"/>
      <c r="S60" s="461"/>
      <c r="T60" s="461"/>
      <c r="U60" s="461"/>
      <c r="V60" s="461"/>
    </row>
    <row r="61" spans="1:22" ht="37.5" hidden="1" customHeight="1">
      <c r="A61" s="612">
        <v>4</v>
      </c>
      <c r="B61" s="1973" t="s">
        <v>655</v>
      </c>
      <c r="C61" s="1974"/>
      <c r="D61" s="1974"/>
      <c r="E61" s="1974"/>
      <c r="F61" s="1974"/>
      <c r="G61" s="1974"/>
      <c r="H61" s="1974"/>
      <c r="I61" s="1974"/>
      <c r="J61" s="1974"/>
      <c r="K61" s="1974"/>
      <c r="L61" s="1974"/>
      <c r="M61" s="461"/>
      <c r="N61" s="461"/>
      <c r="O61" s="461"/>
      <c r="P61" s="461"/>
      <c r="Q61" s="461"/>
      <c r="R61" s="461"/>
      <c r="S61" s="461"/>
      <c r="T61" s="461"/>
      <c r="U61" s="461"/>
      <c r="V61" s="461"/>
    </row>
    <row r="62" spans="1:22" hidden="1">
      <c r="B62" s="1838" t="s">
        <v>579</v>
      </c>
      <c r="C62" s="1863"/>
      <c r="D62" s="1967" t="s">
        <v>645</v>
      </c>
      <c r="E62" s="1975"/>
      <c r="F62" s="1975"/>
      <c r="G62" s="1963" t="s">
        <v>656</v>
      </c>
      <c r="H62" s="1963" t="s">
        <v>646</v>
      </c>
      <c r="I62" s="1963" t="s">
        <v>647</v>
      </c>
      <c r="J62" s="1963" t="s">
        <v>657</v>
      </c>
      <c r="K62" s="1963" t="s">
        <v>649</v>
      </c>
      <c r="L62" s="1963" t="s">
        <v>658</v>
      </c>
      <c r="M62" s="1963" t="s">
        <v>659</v>
      </c>
      <c r="N62" s="1965" t="s">
        <v>660</v>
      </c>
      <c r="O62" s="1965" t="s">
        <v>661</v>
      </c>
      <c r="P62" s="461"/>
      <c r="Q62" s="461"/>
      <c r="R62" s="461"/>
      <c r="S62" s="461"/>
      <c r="T62" s="461"/>
      <c r="U62" s="461"/>
      <c r="V62" s="461"/>
    </row>
    <row r="63" spans="1:22" hidden="1">
      <c r="B63" s="1840"/>
      <c r="C63" s="1864"/>
      <c r="D63" s="1968"/>
      <c r="E63" s="1976"/>
      <c r="F63" s="1976"/>
      <c r="G63" s="1964"/>
      <c r="H63" s="1964"/>
      <c r="I63" s="1964"/>
      <c r="J63" s="1964"/>
      <c r="K63" s="1964"/>
      <c r="L63" s="1964"/>
      <c r="M63" s="1964"/>
      <c r="N63" s="1966"/>
      <c r="O63" s="1966"/>
      <c r="P63" s="461"/>
      <c r="Q63" s="461"/>
      <c r="R63" s="461"/>
      <c r="S63" s="461"/>
      <c r="T63" s="461"/>
      <c r="U63" s="461"/>
      <c r="V63" s="461"/>
    </row>
    <row r="64" spans="1:22" ht="16.5" hidden="1">
      <c r="A64" s="536"/>
      <c r="B64" s="674" t="s">
        <v>583</v>
      </c>
      <c r="C64" s="675"/>
      <c r="D64" s="613">
        <v>300</v>
      </c>
      <c r="E64" s="613">
        <v>350</v>
      </c>
      <c r="F64" s="613">
        <v>400</v>
      </c>
      <c r="G64" s="613">
        <v>450</v>
      </c>
      <c r="H64" s="613">
        <v>500</v>
      </c>
      <c r="I64" s="613">
        <v>600</v>
      </c>
      <c r="J64" s="613">
        <v>700</v>
      </c>
      <c r="K64" s="613">
        <v>800</v>
      </c>
      <c r="L64" s="613">
        <v>900</v>
      </c>
      <c r="M64" s="613">
        <v>1000</v>
      </c>
      <c r="N64" s="613" t="s">
        <v>662</v>
      </c>
      <c r="O64" s="613" t="s">
        <v>663</v>
      </c>
      <c r="P64" s="461"/>
      <c r="Q64" s="461"/>
      <c r="R64" s="461"/>
      <c r="S64" s="461"/>
      <c r="T64" s="461"/>
      <c r="U64" s="461"/>
      <c r="V64" s="461"/>
    </row>
    <row r="65" spans="1:22" ht="10.5" hidden="1" customHeight="1">
      <c r="A65" s="536"/>
      <c r="B65" s="461"/>
      <c r="C65" s="461"/>
      <c r="D65" s="617"/>
      <c r="E65" s="617"/>
      <c r="F65" s="617"/>
      <c r="G65" s="617"/>
      <c r="H65" s="617"/>
      <c r="I65" s="617"/>
      <c r="J65" s="617"/>
      <c r="K65" s="617"/>
      <c r="L65" s="617"/>
      <c r="M65" s="617"/>
      <c r="N65" s="461"/>
      <c r="O65" s="461"/>
      <c r="P65" s="461"/>
      <c r="Q65" s="461"/>
      <c r="R65" s="461"/>
      <c r="S65" s="461"/>
      <c r="T65" s="461"/>
      <c r="U65" s="461"/>
      <c r="V65" s="461"/>
    </row>
    <row r="66" spans="1:22" s="536" customFormat="1" ht="27.75" hidden="1" customHeight="1">
      <c r="A66" s="646">
        <v>1</v>
      </c>
      <c r="B66" s="676" t="s">
        <v>631</v>
      </c>
      <c r="C66" s="677"/>
      <c r="D66" s="678" t="e">
        <f>1*1.4*E12</f>
        <v>#REF!</v>
      </c>
      <c r="E66" s="678" t="e">
        <f>1*1.4*E12</f>
        <v>#REF!</v>
      </c>
      <c r="F66" s="678" t="e">
        <f>1*1.4*E12</f>
        <v>#REF!</v>
      </c>
      <c r="G66" s="678" t="e">
        <f>1*1.4*E12</f>
        <v>#REF!</v>
      </c>
      <c r="H66" s="678" t="e">
        <f>1.1*1.6*E12</f>
        <v>#REF!</v>
      </c>
      <c r="I66" s="678" t="e">
        <f>1.2*1.7*E12</f>
        <v>#REF!</v>
      </c>
      <c r="J66" s="678" t="e">
        <f>1.3*1.8*E12</f>
        <v>#REF!</v>
      </c>
      <c r="K66" s="678" t="e">
        <f>1.4*1.9*E12</f>
        <v>#REF!</v>
      </c>
      <c r="L66" s="678" t="e">
        <f>1.5*2*E12</f>
        <v>#REF!</v>
      </c>
      <c r="M66" s="678" t="e">
        <f>1.6*2*E12</f>
        <v>#REF!</v>
      </c>
      <c r="N66" s="679" t="e">
        <f>1.7*2.2*E12</f>
        <v>#REF!</v>
      </c>
      <c r="O66" s="679" t="e">
        <f>1.8*2.4*E12</f>
        <v>#REF!</v>
      </c>
      <c r="P66" s="483"/>
      <c r="Q66" s="483"/>
      <c r="R66" s="483"/>
      <c r="S66" s="483"/>
      <c r="T66" s="483"/>
      <c r="U66" s="483"/>
      <c r="V66" s="483"/>
    </row>
    <row r="67" spans="1:22" s="536" customFormat="1" ht="27.75" hidden="1" customHeight="1">
      <c r="A67" s="646">
        <v>2</v>
      </c>
      <c r="B67" s="506" t="s">
        <v>641</v>
      </c>
      <c r="C67" s="480"/>
      <c r="D67" s="481" t="e">
        <f>ROUND(1*1.4*P16/3*0.75,2)</f>
        <v>#REF!</v>
      </c>
      <c r="E67" s="481" t="e">
        <f>ROUND(1*1.4*P16/3*0.75,2)</f>
        <v>#REF!</v>
      </c>
      <c r="F67" s="481" t="e">
        <f>ROUND(1*1.4*P16/3*0.75,2)</f>
        <v>#REF!</v>
      </c>
      <c r="G67" s="481" t="e">
        <f>ROUND(1*1.4*P16/3*0.75,2)</f>
        <v>#REF!</v>
      </c>
      <c r="H67" s="481" t="e">
        <f>ROUND(1.1*1.6*P16/3*0.75,2)</f>
        <v>#REF!</v>
      </c>
      <c r="I67" s="481" t="e">
        <f>ROUND(1.2*1.7*P16/3*0.75,2)</f>
        <v>#REF!</v>
      </c>
      <c r="J67" s="481" t="e">
        <f>ROUND(1.3*1.8*P16/3*0.75,2)</f>
        <v>#REF!</v>
      </c>
      <c r="K67" s="481" t="e">
        <f>ROUND(1.4*1.9*P16/3*0.75,2)</f>
        <v>#REF!</v>
      </c>
      <c r="L67" s="481" t="e">
        <f>ROUND(1.5*2*P16/3*0.75,2)</f>
        <v>#REF!</v>
      </c>
      <c r="M67" s="481" t="e">
        <f>ROUND(1.6*2.1*P16/3*0.75,2)</f>
        <v>#REF!</v>
      </c>
      <c r="N67" s="679" t="e">
        <f>ROUND(2.3*1.7*P16/3*0.75,2)</f>
        <v>#REF!</v>
      </c>
      <c r="O67" s="679" t="e">
        <f>ROUND(24*1.8*P16/3*0.75,2)</f>
        <v>#REF!</v>
      </c>
      <c r="P67" s="483"/>
      <c r="Q67" s="483"/>
      <c r="R67" s="483"/>
      <c r="S67" s="483"/>
      <c r="T67" s="483"/>
      <c r="U67" s="483"/>
      <c r="V67" s="483"/>
    </row>
    <row r="68" spans="1:22" s="536" customFormat="1" ht="27.75" hidden="1" customHeight="1">
      <c r="A68" s="646">
        <v>3</v>
      </c>
      <c r="B68" s="506" t="s">
        <v>634</v>
      </c>
      <c r="C68" s="480"/>
      <c r="D68" s="485">
        <f>(F8+F7)*(1*1.4-PI()*(D64/1000)^2/4)</f>
        <v>0</v>
      </c>
      <c r="E68" s="485">
        <f>(F8+F7)*(1*1.4-PI()*(E64/1000)^2/4)</f>
        <v>0</v>
      </c>
      <c r="F68" s="485">
        <f>(F8+F7)*(1*1.4-PI()*(F64/1000)^2/4)</f>
        <v>0</v>
      </c>
      <c r="G68" s="485">
        <f>(F8+F7)*(1*1.4-PI()*(G64/1000)^2/4)</f>
        <v>0</v>
      </c>
      <c r="H68" s="485">
        <f>(F8+F7)*(1.1*1.6-PI()*(H64/1000)^2/4)</f>
        <v>0</v>
      </c>
      <c r="I68" s="485">
        <f>(F8+F7)*(1.2*1.7-PI()*(I64/1000)^2/4)</f>
        <v>0</v>
      </c>
      <c r="J68" s="485">
        <f>(F8+F7)*(1.3*1.8-PI()*(J64/1000)^2/4)</f>
        <v>0</v>
      </c>
      <c r="K68" s="485">
        <f>(F8+F7)*(1.4*1.9-PI()*(K64/1000)^2/4)</f>
        <v>0</v>
      </c>
      <c r="L68" s="485">
        <f>(F8+F7)*(1.5*2-PI()*(L64/1000)^2/4)</f>
        <v>0</v>
      </c>
      <c r="M68" s="680">
        <v>0</v>
      </c>
      <c r="N68" s="680">
        <v>0</v>
      </c>
      <c r="O68" s="680">
        <v>0</v>
      </c>
      <c r="P68" s="483"/>
      <c r="Q68" s="483"/>
      <c r="R68" s="483"/>
      <c r="S68" s="483"/>
      <c r="T68" s="483"/>
      <c r="U68" s="483"/>
      <c r="V68" s="483"/>
    </row>
    <row r="69" spans="1:22" s="685" customFormat="1" ht="25.5" hidden="1" customHeight="1">
      <c r="A69" s="681"/>
      <c r="B69" s="1971" t="s">
        <v>664</v>
      </c>
      <c r="C69" s="1972"/>
      <c r="D69" s="682">
        <v>306</v>
      </c>
      <c r="E69" s="682">
        <v>360</v>
      </c>
      <c r="F69" s="682">
        <v>426</v>
      </c>
      <c r="G69" s="682">
        <v>476</v>
      </c>
      <c r="H69" s="682">
        <v>596</v>
      </c>
      <c r="I69" s="682">
        <v>733</v>
      </c>
      <c r="J69" s="682">
        <v>854</v>
      </c>
      <c r="K69" s="682">
        <v>971</v>
      </c>
      <c r="L69" s="682">
        <v>1142</v>
      </c>
      <c r="M69" s="682">
        <v>1262</v>
      </c>
      <c r="N69" s="683">
        <v>1483</v>
      </c>
      <c r="O69" s="683">
        <v>1660</v>
      </c>
      <c r="P69" s="684"/>
      <c r="Q69" s="684"/>
      <c r="R69" s="684"/>
      <c r="S69" s="684"/>
      <c r="T69" s="684"/>
      <c r="U69" s="684"/>
      <c r="V69" s="684"/>
    </row>
    <row r="70" spans="1:22" s="536" customFormat="1" ht="25.5" hidden="1" customHeight="1">
      <c r="A70" s="646"/>
      <c r="B70" s="686"/>
      <c r="C70" s="686" t="s">
        <v>636</v>
      </c>
      <c r="D70" s="679" t="e">
        <f>(1*1.4*1/3*$F$10+D69)*$I$2</f>
        <v>#REF!</v>
      </c>
      <c r="E70" s="679" t="e">
        <f>(1*1.4*1/3*$F$10+E69)*$I$2</f>
        <v>#REF!</v>
      </c>
      <c r="F70" s="679" t="e">
        <f>(1*1.4*1/3*$F$10+F69)*$I$2</f>
        <v>#REF!</v>
      </c>
      <c r="G70" s="679" t="e">
        <f>(1*1.4*1/3*$F$10+G69)*$I$2</f>
        <v>#REF!</v>
      </c>
      <c r="H70" s="679" t="e">
        <f>(1.1*1.6*1/3*$F$10+H69)*$I$2</f>
        <v>#REF!</v>
      </c>
      <c r="I70" s="679" t="e">
        <f>(1.2*1.7*1/3*$F$10+I69)*$I$2</f>
        <v>#REF!</v>
      </c>
      <c r="J70" s="679" t="e">
        <f>(1.3*1.8*1/3*$F$10+J69)*$I$2</f>
        <v>#REF!</v>
      </c>
      <c r="K70" s="679" t="e">
        <f>(1.4*1.9*1/3*$F$10+K69)*$I$2</f>
        <v>#REF!</v>
      </c>
      <c r="L70" s="679" t="e">
        <f>(1.5*2*1/3*$F$10+L69)*$I$2</f>
        <v>#REF!</v>
      </c>
      <c r="M70" s="679" t="e">
        <f>(1.5*2*1/3*$F$10+M69)*$I$2</f>
        <v>#REF!</v>
      </c>
      <c r="N70" s="680">
        <v>0</v>
      </c>
      <c r="O70" s="680">
        <v>0</v>
      </c>
      <c r="P70" s="483"/>
      <c r="Q70" s="483"/>
      <c r="R70" s="483"/>
      <c r="S70" s="483"/>
      <c r="T70" s="483"/>
      <c r="U70" s="483"/>
      <c r="V70" s="483"/>
    </row>
    <row r="71" spans="1:22" s="536" customFormat="1" ht="21.75" hidden="1" customHeight="1" thickBot="1">
      <c r="A71" s="646"/>
      <c r="B71" s="687"/>
      <c r="C71" s="688" t="s">
        <v>42</v>
      </c>
      <c r="D71" s="689" t="e">
        <f>ROUND(SUM(D66:D70),2)</f>
        <v>#REF!</v>
      </c>
      <c r="E71" s="689" t="e">
        <f t="shared" ref="E71:J71" si="11">ROUND(SUM(E66:E70),2)</f>
        <v>#REF!</v>
      </c>
      <c r="F71" s="689" t="e">
        <f t="shared" si="11"/>
        <v>#REF!</v>
      </c>
      <c r="G71" s="689" t="e">
        <f t="shared" si="11"/>
        <v>#REF!</v>
      </c>
      <c r="H71" s="689" t="e">
        <f t="shared" si="11"/>
        <v>#REF!</v>
      </c>
      <c r="I71" s="689" t="e">
        <f t="shared" si="11"/>
        <v>#REF!</v>
      </c>
      <c r="J71" s="689" t="e">
        <f t="shared" si="11"/>
        <v>#REF!</v>
      </c>
      <c r="K71" s="689" t="e">
        <f>ROUND(SUM(K66:K70),2)</f>
        <v>#REF!</v>
      </c>
      <c r="L71" s="689" t="e">
        <f>ROUND(SUM(L66:L70),2)</f>
        <v>#REF!</v>
      </c>
      <c r="M71" s="689" t="e">
        <f>ROUND(SUM(M66:M70),2)</f>
        <v>#REF!</v>
      </c>
      <c r="N71" s="689" t="e">
        <f>ROUND(SUM(N66:N70),2)</f>
        <v>#REF!</v>
      </c>
      <c r="O71" s="689" t="e">
        <f>ROUND(SUM(O66:O70),2)</f>
        <v>#REF!</v>
      </c>
      <c r="P71" s="483"/>
      <c r="Q71" s="483"/>
      <c r="R71" s="483"/>
      <c r="S71" s="483"/>
      <c r="T71" s="483"/>
      <c r="U71" s="483"/>
      <c r="V71" s="483"/>
    </row>
    <row r="72" spans="1:22" ht="20.25" hidden="1" customHeight="1">
      <c r="B72" s="461"/>
      <c r="C72" s="461"/>
      <c r="D72" s="461"/>
      <c r="E72" s="461"/>
      <c r="F72" s="460"/>
      <c r="G72" s="461"/>
      <c r="H72" s="461"/>
      <c r="I72" s="461"/>
      <c r="J72" s="461"/>
      <c r="K72" s="461"/>
      <c r="L72" s="461"/>
      <c r="M72" s="461"/>
      <c r="N72" s="461"/>
      <c r="O72" s="461"/>
      <c r="P72" s="461"/>
      <c r="Q72" s="461"/>
      <c r="R72" s="461"/>
      <c r="S72" s="461"/>
      <c r="T72" s="461"/>
      <c r="U72" s="461"/>
      <c r="V72" s="461"/>
    </row>
    <row r="73" spans="1:22" ht="15" hidden="1" customHeight="1">
      <c r="B73" s="1952" t="s">
        <v>665</v>
      </c>
      <c r="C73" s="1953"/>
      <c r="D73" s="461"/>
      <c r="E73" s="461"/>
      <c r="F73" s="461"/>
      <c r="G73" s="609"/>
      <c r="H73" s="610"/>
      <c r="I73" s="461"/>
      <c r="J73" s="461"/>
      <c r="K73" s="608"/>
      <c r="L73" s="461"/>
      <c r="M73" s="461"/>
      <c r="N73" s="461"/>
      <c r="O73" s="461"/>
      <c r="P73" s="461"/>
      <c r="Q73" s="461"/>
      <c r="R73" s="461"/>
      <c r="S73" s="461"/>
      <c r="T73" s="461"/>
      <c r="U73" s="461"/>
      <c r="V73" s="461"/>
    </row>
    <row r="74" spans="1:22" ht="40.5" hidden="1" customHeight="1">
      <c r="A74" s="612">
        <v>5</v>
      </c>
      <c r="B74" s="1973" t="s">
        <v>666</v>
      </c>
      <c r="C74" s="1973"/>
      <c r="D74" s="1973"/>
      <c r="E74" s="1973"/>
      <c r="F74" s="1973"/>
      <c r="G74" s="1973"/>
      <c r="H74" s="1973"/>
      <c r="I74" s="1973"/>
      <c r="J74" s="1973"/>
      <c r="K74" s="1973"/>
      <c r="L74" s="1973"/>
      <c r="M74" s="461"/>
      <c r="N74" s="461"/>
      <c r="O74" s="461"/>
      <c r="P74" s="461"/>
      <c r="Q74" s="461"/>
      <c r="R74" s="461"/>
      <c r="S74" s="461"/>
      <c r="T74" s="461"/>
      <c r="U74" s="461"/>
      <c r="V74" s="461"/>
    </row>
    <row r="75" spans="1:22" ht="15" hidden="1" customHeight="1">
      <c r="B75" s="1838" t="s">
        <v>579</v>
      </c>
      <c r="C75" s="1863"/>
      <c r="D75" s="1961" t="s">
        <v>667</v>
      </c>
      <c r="E75" s="1961" t="s">
        <v>668</v>
      </c>
      <c r="F75" s="1961" t="s">
        <v>669</v>
      </c>
      <c r="G75" s="1961" t="s">
        <v>670</v>
      </c>
      <c r="H75" s="1961" t="s">
        <v>671</v>
      </c>
      <c r="I75" s="1961" t="s">
        <v>672</v>
      </c>
      <c r="J75" s="1961" t="s">
        <v>673</v>
      </c>
      <c r="K75" s="1967" t="s">
        <v>674</v>
      </c>
      <c r="L75" s="1961" t="s">
        <v>675</v>
      </c>
      <c r="M75" s="1961" t="s">
        <v>675</v>
      </c>
      <c r="N75" s="461"/>
      <c r="O75" s="461"/>
      <c r="P75" s="461"/>
      <c r="Q75" s="461"/>
      <c r="R75" s="461"/>
      <c r="S75" s="461"/>
      <c r="T75" s="461"/>
      <c r="U75" s="461"/>
      <c r="V75" s="461"/>
    </row>
    <row r="76" spans="1:22" ht="15" hidden="1" customHeight="1">
      <c r="B76" s="1840"/>
      <c r="C76" s="1864"/>
      <c r="D76" s="1962"/>
      <c r="E76" s="1962"/>
      <c r="F76" s="1962"/>
      <c r="G76" s="1962"/>
      <c r="H76" s="1962"/>
      <c r="I76" s="1962"/>
      <c r="J76" s="1962"/>
      <c r="K76" s="1968"/>
      <c r="L76" s="1962"/>
      <c r="M76" s="1962"/>
      <c r="N76" s="461"/>
      <c r="O76" s="461"/>
      <c r="P76" s="461"/>
      <c r="Q76" s="461"/>
      <c r="R76" s="461"/>
      <c r="S76" s="461"/>
      <c r="T76" s="461"/>
      <c r="U76" s="461"/>
      <c r="V76" s="461"/>
    </row>
    <row r="77" spans="1:22" ht="16.5" hidden="1" customHeight="1">
      <c r="B77" s="674" t="s">
        <v>583</v>
      </c>
      <c r="C77" s="675"/>
      <c r="D77" s="613">
        <v>350</v>
      </c>
      <c r="E77" s="613">
        <v>400</v>
      </c>
      <c r="F77" s="613">
        <v>450</v>
      </c>
      <c r="G77" s="613">
        <v>500</v>
      </c>
      <c r="H77" s="613">
        <v>600</v>
      </c>
      <c r="I77" s="613">
        <v>700</v>
      </c>
      <c r="J77" s="613">
        <v>800</v>
      </c>
      <c r="K77" s="613">
        <v>900</v>
      </c>
      <c r="L77" s="690">
        <v>1000</v>
      </c>
      <c r="M77" s="690">
        <v>1000</v>
      </c>
      <c r="N77" s="461"/>
      <c r="O77" s="461"/>
      <c r="P77" s="461"/>
      <c r="Q77" s="461"/>
      <c r="R77" s="461"/>
      <c r="S77" s="461"/>
      <c r="T77" s="461"/>
      <c r="U77" s="461"/>
      <c r="V77" s="461"/>
    </row>
    <row r="78" spans="1:22" ht="11.25" hidden="1" customHeight="1">
      <c r="B78" s="461"/>
      <c r="C78" s="461"/>
      <c r="D78" s="617"/>
      <c r="E78" s="617"/>
      <c r="F78" s="617"/>
      <c r="G78" s="617"/>
      <c r="H78" s="617"/>
      <c r="I78" s="617"/>
      <c r="J78" s="617"/>
      <c r="K78" s="617"/>
      <c r="L78" s="691"/>
      <c r="M78" s="691"/>
      <c r="N78" s="461"/>
      <c r="O78" s="461"/>
      <c r="P78" s="461"/>
      <c r="Q78" s="461"/>
      <c r="R78" s="461"/>
      <c r="S78" s="461"/>
      <c r="T78" s="461"/>
      <c r="U78" s="461"/>
      <c r="V78" s="461"/>
    </row>
    <row r="79" spans="1:22" s="536" customFormat="1" ht="21" hidden="1" customHeight="1">
      <c r="A79" s="646">
        <v>1</v>
      </c>
      <c r="B79" s="676" t="s">
        <v>631</v>
      </c>
      <c r="C79" s="677"/>
      <c r="D79" s="678" t="e">
        <f>0.95*1.55*E12</f>
        <v>#REF!</v>
      </c>
      <c r="E79" s="678" t="e">
        <f>1*1.6*E12</f>
        <v>#REF!</v>
      </c>
      <c r="F79" s="678" t="e">
        <f>1.05*1.65*E12</f>
        <v>#REF!</v>
      </c>
      <c r="G79" s="678" t="e">
        <f>1.7*1.1*E12</f>
        <v>#REF!</v>
      </c>
      <c r="H79" s="678" t="e">
        <f>1.2*1.8*E12</f>
        <v>#REF!</v>
      </c>
      <c r="I79" s="678" t="e">
        <f>1.3*1.9*E12</f>
        <v>#REF!</v>
      </c>
      <c r="J79" s="678" t="e">
        <f>1.4*2*E12</f>
        <v>#REF!</v>
      </c>
      <c r="K79" s="692" t="e">
        <f>1.5*2.1*E12</f>
        <v>#REF!</v>
      </c>
      <c r="L79" s="693" t="e">
        <f>1.6*2.2*E12</f>
        <v>#REF!</v>
      </c>
      <c r="M79" s="693" t="e">
        <f>1.6*2.2*F12</f>
        <v>#VALUE!</v>
      </c>
      <c r="N79" s="482"/>
      <c r="O79" s="482"/>
      <c r="P79" s="482"/>
      <c r="Q79" s="483"/>
      <c r="R79" s="483"/>
      <c r="S79" s="483"/>
      <c r="T79" s="483"/>
      <c r="U79" s="483"/>
      <c r="V79" s="483"/>
    </row>
    <row r="80" spans="1:22" s="536" customFormat="1" ht="21" hidden="1" customHeight="1">
      <c r="A80" s="646">
        <v>2</v>
      </c>
      <c r="B80" s="506" t="s">
        <v>641</v>
      </c>
      <c r="C80" s="480"/>
      <c r="D80" s="481" t="e">
        <f>ROUND(0.95*1.55*P16/3*0.75,2)</f>
        <v>#REF!</v>
      </c>
      <c r="E80" s="481" t="e">
        <f>ROUND(1*1.6*P16/3*0.75,2)</f>
        <v>#REF!</v>
      </c>
      <c r="F80" s="481" t="e">
        <f>ROUND(1.05*1.65*P16/3*0.75,2)</f>
        <v>#REF!</v>
      </c>
      <c r="G80" s="481" t="e">
        <f>ROUND(1.1*1.7*P16/3*0.75,2)</f>
        <v>#REF!</v>
      </c>
      <c r="H80" s="481" t="e">
        <f>ROUND(1.2*1.8*P16/3*0.75,2)</f>
        <v>#REF!</v>
      </c>
      <c r="I80" s="481" t="e">
        <f>ROUND(1.3*1.9*P16/3*0.75,2)</f>
        <v>#REF!</v>
      </c>
      <c r="J80" s="481" t="e">
        <f>ROUND(1.4*2*P16/3*0.75,2)</f>
        <v>#REF!</v>
      </c>
      <c r="K80" s="694" t="e">
        <f>ROUND(1.5*2.1*P16/3*0.75,2)</f>
        <v>#REF!</v>
      </c>
      <c r="L80" s="695" t="e">
        <f>ROUND(1.6*2.2*P16/3*0.75,2)</f>
        <v>#REF!</v>
      </c>
      <c r="M80" s="695">
        <f>ROUND(1.6*2.2*Q16/3*0.75,2)</f>
        <v>0</v>
      </c>
      <c r="N80" s="482"/>
      <c r="O80" s="482"/>
      <c r="P80" s="482"/>
      <c r="Q80" s="483"/>
      <c r="R80" s="483"/>
      <c r="S80" s="483"/>
      <c r="T80" s="483"/>
      <c r="U80" s="483"/>
      <c r="V80" s="483"/>
    </row>
    <row r="81" spans="1:23" s="536" customFormat="1" ht="21" hidden="1" customHeight="1">
      <c r="A81" s="646">
        <v>3</v>
      </c>
      <c r="B81" s="506" t="s">
        <v>633</v>
      </c>
      <c r="C81" s="480"/>
      <c r="D81" s="481">
        <f>F9*(0.95*(0.6+D77/1000)-PI()*(D77/1000)^2/4)</f>
        <v>987.53164128524008</v>
      </c>
      <c r="E81" s="481">
        <f>F9*(1*(0.6+E77/1000)-PI()*(E77/1000)^2/4)</f>
        <v>1070.8753930852843</v>
      </c>
      <c r="F81" s="481">
        <f>F9*(1.05*(0.6+F77/1000)-PI()*(F77/1000)^2/4)</f>
        <v>1155.5333521745792</v>
      </c>
      <c r="G81" s="481">
        <f>F9*(1.1*(0.6+G77/1000)-PI()*(G77/1000)^2/4)</f>
        <v>1241.5055185531257</v>
      </c>
      <c r="H81" s="481">
        <f>F9*(1.2*(0.6+H77/1000)-PI()*(H77/1000)^2/4)</f>
        <v>1417.3924731779714</v>
      </c>
      <c r="I81" s="481">
        <f>F9*(1.3*(0.6+I77/1000)-PI()*(I77/1000)^2/4)</f>
        <v>1598.5362569598219</v>
      </c>
      <c r="J81" s="481">
        <f>F9*(1.4*(0.6+J77/1000)-PI()*(J77/1000)^2/4)</f>
        <v>1784.9368698986766</v>
      </c>
      <c r="K81" s="694">
        <f>F9*(1.5*(0.6+K77/1000)-PI()*(K77/1000)^2/4)</f>
        <v>1976.5943119945364</v>
      </c>
      <c r="L81" s="695">
        <f>F9*(1.6*(0.6+L77/1000)-PI()*(L77/1000)^2/4)</f>
        <v>2173.508583247401</v>
      </c>
      <c r="M81" s="695" t="e">
        <f>G9*(1.6*(0.6+M77/1000)-PI()*(M77/1000)^2/4)</f>
        <v>#VALUE!</v>
      </c>
      <c r="N81" s="482"/>
      <c r="O81" s="482"/>
      <c r="P81" s="482"/>
      <c r="Q81" s="483"/>
      <c r="R81" s="483"/>
      <c r="S81" s="483"/>
      <c r="T81" s="483"/>
      <c r="U81" s="483"/>
      <c r="V81" s="483"/>
    </row>
    <row r="82" spans="1:23" s="536" customFormat="1" ht="21" hidden="1" customHeight="1">
      <c r="A82" s="646">
        <v>4</v>
      </c>
      <c r="B82" s="506" t="s">
        <v>634</v>
      </c>
      <c r="C82" s="480"/>
      <c r="D82" s="481">
        <f>(F8+F7)*(0.95*(1.55-0.6-D77/1000))</f>
        <v>0</v>
      </c>
      <c r="E82" s="481">
        <f>(F8+F7)*(1*(1.6-0.6-E77/1000))</f>
        <v>0</v>
      </c>
      <c r="F82" s="481">
        <f>(F8+F7)*(1.05*(1.65-0.6-F77/1000))</f>
        <v>0</v>
      </c>
      <c r="G82" s="481">
        <f>(F8+F7)*(1.1*(1.7-0.6-G77/1000))</f>
        <v>0</v>
      </c>
      <c r="H82" s="481">
        <f>(F8+F7)*(1.2*(1.8-0.6-H77/1000))</f>
        <v>0</v>
      </c>
      <c r="I82" s="481">
        <f>(F8+F7)*(1.3*(1.9-0.6-I77/1000))</f>
        <v>0</v>
      </c>
      <c r="J82" s="481">
        <f>(F8+F7)*(1.4*(2-0.6-J77/1000))</f>
        <v>0</v>
      </c>
      <c r="K82" s="694">
        <f>(F8+F7)*(1.5*(2.1-0.6-K77/1000))</f>
        <v>0</v>
      </c>
      <c r="L82" s="695">
        <f>(F8+F7)*(1.6*(2.2-0.6-L77/1000))</f>
        <v>0</v>
      </c>
      <c r="M82" s="695" t="e">
        <f>(G8+G7)*(1.6*(2.2-0.6-M77/1000))</f>
        <v>#VALUE!</v>
      </c>
      <c r="N82" s="482"/>
      <c r="O82" s="482"/>
      <c r="P82" s="482"/>
      <c r="Q82" s="483"/>
      <c r="R82" s="483"/>
      <c r="S82" s="483"/>
      <c r="T82" s="483"/>
      <c r="U82" s="483"/>
      <c r="V82" s="483"/>
    </row>
    <row r="83" spans="1:23" s="536" customFormat="1" ht="59.25" hidden="1" customHeight="1">
      <c r="A83" s="646">
        <v>5</v>
      </c>
      <c r="B83" s="1959" t="s">
        <v>653</v>
      </c>
      <c r="C83" s="1960"/>
      <c r="D83" s="696">
        <v>160</v>
      </c>
      <c r="E83" s="696">
        <v>240</v>
      </c>
      <c r="F83" s="696">
        <v>293</v>
      </c>
      <c r="G83" s="696">
        <v>373</v>
      </c>
      <c r="H83" s="696">
        <v>399</v>
      </c>
      <c r="I83" s="696">
        <v>452</v>
      </c>
      <c r="J83" s="697">
        <v>532</v>
      </c>
      <c r="K83" s="698">
        <v>585</v>
      </c>
      <c r="L83" s="698">
        <v>679</v>
      </c>
      <c r="M83" s="698">
        <v>679</v>
      </c>
      <c r="N83" s="482"/>
      <c r="O83" s="482"/>
      <c r="P83" s="482"/>
      <c r="Q83" s="483"/>
      <c r="R83" s="483"/>
      <c r="S83" s="483"/>
      <c r="T83" s="483"/>
      <c r="U83" s="483"/>
      <c r="V83" s="483"/>
    </row>
    <row r="84" spans="1:23" s="627" customFormat="1" ht="26.25" hidden="1" customHeight="1">
      <c r="A84" s="619">
        <v>6</v>
      </c>
      <c r="B84" s="1948" t="s">
        <v>636</v>
      </c>
      <c r="C84" s="1949"/>
      <c r="D84" s="638" t="e">
        <f>SUM(D79:D83)*[123]data!$H$3</f>
        <v>#REF!</v>
      </c>
      <c r="E84" s="638" t="e">
        <f>SUM(E79:E83)*[123]data!$H$3</f>
        <v>#REF!</v>
      </c>
      <c r="F84" s="638" t="e">
        <f>SUM(F79:F83)*[123]data!$H$3</f>
        <v>#REF!</v>
      </c>
      <c r="G84" s="638" t="e">
        <f>SUM(G79:G83)*[123]data!$H$3</f>
        <v>#REF!</v>
      </c>
      <c r="H84" s="638" t="e">
        <f>SUM(H79:H83)*[123]data!$H$3</f>
        <v>#REF!</v>
      </c>
      <c r="I84" s="638" t="e">
        <f>SUM(I79:I83)*[123]data!$H$3</f>
        <v>#REF!</v>
      </c>
      <c r="J84" s="638" t="e">
        <f>SUM(J79:J83)*[123]data!$H$3</f>
        <v>#REF!</v>
      </c>
      <c r="K84" s="638" t="e">
        <f>SUM(K79:K83)*[123]data!$H$3</f>
        <v>#REF!</v>
      </c>
      <c r="L84" s="638" t="e">
        <f>SUM(L79:L83)*[123]data!$H$3</f>
        <v>#REF!</v>
      </c>
      <c r="M84" s="638" t="e">
        <f>SUM(M79:M83)*[123]data!$H$3</f>
        <v>#VALUE!</v>
      </c>
      <c r="N84" s="638"/>
      <c r="O84" s="638"/>
      <c r="P84" s="638"/>
      <c r="Q84" s="624"/>
      <c r="R84" s="624"/>
      <c r="S84" s="624"/>
      <c r="T84" s="624"/>
      <c r="U84" s="624"/>
      <c r="V84" s="624"/>
    </row>
    <row r="85" spans="1:23" s="536" customFormat="1" ht="24.75" hidden="1" customHeight="1" thickBot="1">
      <c r="B85" s="687"/>
      <c r="C85" s="688" t="s">
        <v>42</v>
      </c>
      <c r="D85" s="699" t="e">
        <f>SUM(D79:D84)</f>
        <v>#REF!</v>
      </c>
      <c r="E85" s="699" t="e">
        <f t="shared" ref="E85:M85" si="12">SUM(E79:E84)</f>
        <v>#REF!</v>
      </c>
      <c r="F85" s="699" t="e">
        <f t="shared" si="12"/>
        <v>#REF!</v>
      </c>
      <c r="G85" s="699" t="e">
        <f t="shared" si="12"/>
        <v>#REF!</v>
      </c>
      <c r="H85" s="699" t="e">
        <f t="shared" si="12"/>
        <v>#REF!</v>
      </c>
      <c r="I85" s="699" t="e">
        <f t="shared" si="12"/>
        <v>#REF!</v>
      </c>
      <c r="J85" s="699" t="e">
        <f t="shared" si="12"/>
        <v>#REF!</v>
      </c>
      <c r="K85" s="699" t="e">
        <f t="shared" si="12"/>
        <v>#REF!</v>
      </c>
      <c r="L85" s="699" t="e">
        <f t="shared" si="12"/>
        <v>#REF!</v>
      </c>
      <c r="M85" s="699" t="e">
        <f t="shared" si="12"/>
        <v>#VALUE!</v>
      </c>
      <c r="N85" s="482"/>
      <c r="O85" s="482"/>
      <c r="P85" s="482"/>
      <c r="Q85" s="483"/>
      <c r="R85" s="483"/>
      <c r="S85" s="483"/>
      <c r="T85" s="483"/>
      <c r="U85" s="483"/>
      <c r="V85" s="483"/>
    </row>
    <row r="86" spans="1:23" hidden="1">
      <c r="B86" s="461"/>
      <c r="C86" s="461"/>
      <c r="D86" s="460"/>
      <c r="E86" s="460"/>
      <c r="F86" s="460"/>
      <c r="G86" s="460"/>
      <c r="H86" s="460"/>
      <c r="I86" s="460"/>
      <c r="J86" s="460"/>
      <c r="K86" s="460"/>
      <c r="L86" s="460"/>
      <c r="M86" s="460"/>
      <c r="N86" s="460"/>
      <c r="O86" s="460"/>
      <c r="P86" s="461"/>
      <c r="Q86" s="461"/>
      <c r="R86" s="461"/>
      <c r="S86" s="461"/>
      <c r="T86" s="461"/>
      <c r="U86" s="461"/>
      <c r="V86" s="461"/>
    </row>
    <row r="87" spans="1:23" ht="16.5" hidden="1">
      <c r="A87" s="612">
        <v>6</v>
      </c>
      <c r="B87" s="1952" t="s">
        <v>676</v>
      </c>
      <c r="C87" s="1953"/>
      <c r="D87" s="461"/>
      <c r="E87" s="461"/>
      <c r="F87" s="461"/>
      <c r="G87" s="609"/>
      <c r="H87" s="610"/>
      <c r="I87" s="461"/>
      <c r="J87" s="461"/>
      <c r="K87" s="608"/>
      <c r="L87" s="461"/>
      <c r="M87" s="461"/>
      <c r="N87" s="461"/>
      <c r="O87" s="461"/>
      <c r="P87" s="461"/>
      <c r="Q87" s="461"/>
      <c r="R87" s="461"/>
      <c r="S87" s="461"/>
      <c r="T87" s="461"/>
      <c r="U87" s="461"/>
      <c r="V87" s="461"/>
    </row>
    <row r="88" spans="1:23" ht="37.5" hidden="1" customHeight="1">
      <c r="B88" s="1954" t="s">
        <v>677</v>
      </c>
      <c r="C88" s="1958"/>
      <c r="D88" s="1958"/>
      <c r="E88" s="1958"/>
      <c r="F88" s="1958"/>
      <c r="G88" s="1958"/>
      <c r="H88" s="1958"/>
      <c r="I88" s="1958"/>
      <c r="J88" s="1958"/>
      <c r="K88" s="1958"/>
      <c r="L88" s="1958"/>
      <c r="M88" s="1958"/>
      <c r="N88" s="1958"/>
      <c r="O88" s="1958"/>
      <c r="P88" s="624"/>
      <c r="Q88" s="624"/>
      <c r="R88" s="624"/>
      <c r="S88" s="624"/>
      <c r="T88" s="461"/>
      <c r="U88" s="461"/>
      <c r="V88" s="461"/>
    </row>
    <row r="89" spans="1:23" hidden="1">
      <c r="B89" s="700" t="s">
        <v>579</v>
      </c>
      <c r="C89" s="461"/>
      <c r="D89" s="1955" t="s">
        <v>678</v>
      </c>
      <c r="E89" s="1956"/>
      <c r="F89" s="1956"/>
      <c r="G89" s="1957"/>
      <c r="H89" s="1955" t="s">
        <v>679</v>
      </c>
      <c r="I89" s="1956"/>
      <c r="J89" s="1957"/>
      <c r="K89" s="1955" t="s">
        <v>680</v>
      </c>
      <c r="L89" s="1956"/>
      <c r="M89" s="1957"/>
      <c r="N89" s="701" t="s">
        <v>681</v>
      </c>
      <c r="O89" s="702" t="s">
        <v>682</v>
      </c>
      <c r="P89" s="702" t="s">
        <v>683</v>
      </c>
      <c r="Q89" s="702" t="s">
        <v>684</v>
      </c>
      <c r="R89" s="702" t="s">
        <v>684</v>
      </c>
      <c r="S89" s="702" t="s">
        <v>685</v>
      </c>
      <c r="T89" s="702" t="s">
        <v>685</v>
      </c>
      <c r="U89" s="702" t="s">
        <v>686</v>
      </c>
      <c r="V89" s="461"/>
    </row>
    <row r="90" spans="1:23" ht="15.75" hidden="1" thickBot="1">
      <c r="B90" s="700"/>
      <c r="C90" s="461"/>
      <c r="D90" s="461"/>
      <c r="E90" s="461"/>
      <c r="F90" s="461"/>
      <c r="G90" s="461"/>
      <c r="H90" s="703"/>
      <c r="I90" s="461"/>
      <c r="J90" s="461"/>
      <c r="K90" s="703"/>
      <c r="L90" s="461"/>
      <c r="M90" s="461"/>
      <c r="N90" s="461"/>
      <c r="O90" s="461"/>
      <c r="P90" s="461"/>
      <c r="Q90" s="461"/>
      <c r="R90" s="461"/>
      <c r="S90" s="461"/>
      <c r="T90" s="461"/>
      <c r="U90" s="461"/>
      <c r="V90" s="461"/>
    </row>
    <row r="91" spans="1:23" s="536" customFormat="1" ht="21" hidden="1" customHeight="1">
      <c r="B91" s="704" t="s">
        <v>583</v>
      </c>
      <c r="C91" s="705"/>
      <c r="D91" s="706">
        <v>80</v>
      </c>
      <c r="E91" s="706">
        <v>100</v>
      </c>
      <c r="F91" s="706">
        <v>125</v>
      </c>
      <c r="G91" s="706">
        <v>150</v>
      </c>
      <c r="H91" s="706">
        <v>200</v>
      </c>
      <c r="I91" s="706">
        <v>250</v>
      </c>
      <c r="J91" s="706">
        <v>300</v>
      </c>
      <c r="K91" s="706">
        <v>350</v>
      </c>
      <c r="L91" s="706">
        <v>400</v>
      </c>
      <c r="M91" s="706">
        <v>450</v>
      </c>
      <c r="N91" s="706">
        <v>500</v>
      </c>
      <c r="O91" s="707">
        <v>600</v>
      </c>
      <c r="P91" s="707">
        <v>700</v>
      </c>
      <c r="Q91" s="707">
        <v>750</v>
      </c>
      <c r="R91" s="707">
        <v>800</v>
      </c>
      <c r="S91" s="707">
        <v>850</v>
      </c>
      <c r="T91" s="707">
        <v>900</v>
      </c>
      <c r="U91" s="707">
        <v>1000</v>
      </c>
      <c r="V91" s="707"/>
      <c r="W91" s="707"/>
    </row>
    <row r="92" spans="1:23" s="536" customFormat="1" ht="11.25" hidden="1" customHeight="1">
      <c r="B92" s="676"/>
      <c r="C92" s="677"/>
      <c r="D92" s="708"/>
      <c r="E92" s="708"/>
      <c r="F92" s="708"/>
      <c r="G92" s="708"/>
      <c r="H92" s="708"/>
      <c r="I92" s="708"/>
      <c r="J92" s="708"/>
      <c r="K92" s="708"/>
      <c r="L92" s="708"/>
      <c r="M92" s="708"/>
      <c r="N92" s="708"/>
      <c r="O92" s="709"/>
      <c r="P92" s="483"/>
      <c r="Q92" s="483"/>
      <c r="R92" s="483"/>
      <c r="S92" s="483"/>
      <c r="T92" s="483"/>
      <c r="U92" s="483"/>
      <c r="V92" s="483"/>
    </row>
    <row r="93" spans="1:23" s="536" customFormat="1" ht="27.75" hidden="1" customHeight="1">
      <c r="A93" s="646">
        <v>1</v>
      </c>
      <c r="B93" s="506" t="s">
        <v>631</v>
      </c>
      <c r="C93" s="480"/>
      <c r="D93" s="481" t="e">
        <f>0.9*1.2*E12</f>
        <v>#REF!</v>
      </c>
      <c r="E93" s="481" t="e">
        <f>0.9*1.2*E12</f>
        <v>#REF!</v>
      </c>
      <c r="F93" s="481" t="e">
        <f>0.9*1.2*E12</f>
        <v>#REF!</v>
      </c>
      <c r="G93" s="481" t="e">
        <f>0.9*1.2*E12</f>
        <v>#REF!</v>
      </c>
      <c r="H93" s="481" t="e">
        <f>0.9*1.3*E12</f>
        <v>#REF!</v>
      </c>
      <c r="I93" s="481" t="e">
        <f>0.9*1.3*E12</f>
        <v>#REF!</v>
      </c>
      <c r="J93" s="481" t="e">
        <f>0.9*1.3*E12</f>
        <v>#REF!</v>
      </c>
      <c r="K93" s="481" t="e">
        <f>1*1.4*E12</f>
        <v>#REF!</v>
      </c>
      <c r="L93" s="481" t="e">
        <f>1*1.4*E12</f>
        <v>#REF!</v>
      </c>
      <c r="M93" s="481" t="e">
        <f>1*1.4*E12</f>
        <v>#REF!</v>
      </c>
      <c r="N93" s="481" t="e">
        <f>1.1*1.6*E12</f>
        <v>#REF!</v>
      </c>
      <c r="O93" s="489" t="e">
        <f>1.2*1.7*E12</f>
        <v>#REF!</v>
      </c>
      <c r="P93" s="482" t="e">
        <f>1.3*1.8*E12</f>
        <v>#REF!</v>
      </c>
      <c r="Q93" s="482" t="e">
        <f>1.4*2*E12</f>
        <v>#REF!</v>
      </c>
      <c r="R93" s="482" t="e">
        <f>1.4*2*E12</f>
        <v>#REF!</v>
      </c>
      <c r="S93" s="482" t="e">
        <f>1.5*2.1*E12</f>
        <v>#REF!</v>
      </c>
      <c r="T93" s="482" t="e">
        <f>1.5*2.1*E12</f>
        <v>#REF!</v>
      </c>
      <c r="U93" s="482" t="e">
        <f>1.6*2.3*E12</f>
        <v>#REF!</v>
      </c>
      <c r="V93" s="483"/>
    </row>
    <row r="94" spans="1:23" s="536" customFormat="1" ht="27.75" hidden="1" customHeight="1">
      <c r="A94" s="646">
        <v>2</v>
      </c>
      <c r="B94" s="506" t="s">
        <v>641</v>
      </c>
      <c r="C94" s="480"/>
      <c r="D94" s="481" t="e">
        <f>ROUND(0.9*1.2*P16/3*0.75,2)</f>
        <v>#REF!</v>
      </c>
      <c r="E94" s="481" t="e">
        <f>ROUND(0.9*1.2*P16/3*0.75,2)</f>
        <v>#REF!</v>
      </c>
      <c r="F94" s="481" t="e">
        <f>ROUND(0.9*1.2*P16/3*0.75,2)</f>
        <v>#REF!</v>
      </c>
      <c r="G94" s="481" t="e">
        <f>ROUND(0.9*1.2*P16/3*0.75,2)</f>
        <v>#REF!</v>
      </c>
      <c r="H94" s="481" t="e">
        <f>ROUND(0.9*1.3*P16/3*0.75,2)</f>
        <v>#REF!</v>
      </c>
      <c r="I94" s="481" t="e">
        <f>ROUND(0.9*1.3*P16/3*0.75,2)</f>
        <v>#REF!</v>
      </c>
      <c r="J94" s="481" t="e">
        <f>ROUND(0.9*1.3*P16/3*0.75,2)</f>
        <v>#REF!</v>
      </c>
      <c r="K94" s="481" t="e">
        <f>ROUND(1*1.4*P16/3*0.75,2)</f>
        <v>#REF!</v>
      </c>
      <c r="L94" s="481" t="e">
        <f>ROUND(1*1.4*P16/3*0.75,2)</f>
        <v>#REF!</v>
      </c>
      <c r="M94" s="481">
        <v>104.17637272807288</v>
      </c>
      <c r="N94" s="481" t="e">
        <f>ROUND(1.1*1.6*P16/3*0.75,2)</f>
        <v>#REF!</v>
      </c>
      <c r="O94" s="489" t="e">
        <f>ROUND(1.2*1.7*P16/3*0.75,2)</f>
        <v>#REF!</v>
      </c>
      <c r="P94" s="489" t="e">
        <f>ROUND(1.3*1.8*P16/3*0.75,2)</f>
        <v>#REF!</v>
      </c>
      <c r="Q94" s="489" t="e">
        <f>ROUND(1.4*2*P16/3*0.75,2)</f>
        <v>#REF!</v>
      </c>
      <c r="R94" s="489" t="e">
        <f>ROUND(1.4*2*P16/3*0.75,2)</f>
        <v>#REF!</v>
      </c>
      <c r="S94" s="489" t="e">
        <f>ROUND(1.5*2.1*P16/3*0.75,2)</f>
        <v>#REF!</v>
      </c>
      <c r="T94" s="489" t="e">
        <f>ROUND(1.5*2.1*P16/3*0.75,2)</f>
        <v>#REF!</v>
      </c>
      <c r="U94" s="489" t="e">
        <f>ROUND(1.6*2.3*P16/3*0.75,2)</f>
        <v>#REF!</v>
      </c>
      <c r="V94" s="483"/>
    </row>
    <row r="95" spans="1:23" s="536" customFormat="1" ht="27.75" hidden="1" customHeight="1">
      <c r="A95" s="646">
        <v>3</v>
      </c>
      <c r="B95" s="506" t="s">
        <v>633</v>
      </c>
      <c r="C95" s="480"/>
      <c r="D95" s="481">
        <f>0.9*0.15*F9</f>
        <v>165.34619354398632</v>
      </c>
      <c r="E95" s="481">
        <f>0.9*0.15*F9</f>
        <v>165.34619354398632</v>
      </c>
      <c r="F95" s="481">
        <f>0.9*0.15*F9</f>
        <v>165.34619354398632</v>
      </c>
      <c r="G95" s="481">
        <f>0.9*0.15*F9</f>
        <v>165.34619354398632</v>
      </c>
      <c r="H95" s="481">
        <f>0.9*0.15*F9</f>
        <v>165.34619354398632</v>
      </c>
      <c r="I95" s="481">
        <f>0.9*0.15*F9</f>
        <v>165.34619354398632</v>
      </c>
      <c r="J95" s="481">
        <f>0.9*0.15*F9</f>
        <v>165.34619354398632</v>
      </c>
      <c r="K95" s="481">
        <f>1*0.15*F9</f>
        <v>183.71799282665143</v>
      </c>
      <c r="L95" s="481">
        <f>1*0.15*F9</f>
        <v>183.71799282665143</v>
      </c>
      <c r="M95" s="481">
        <f>1*0.15*F9</f>
        <v>183.71799282665143</v>
      </c>
      <c r="N95" s="481">
        <f>1.1*0.15*F9</f>
        <v>202.08979210931659</v>
      </c>
      <c r="O95" s="489">
        <f>1.2*0.15*F9</f>
        <v>220.46159139198173</v>
      </c>
      <c r="P95" s="489">
        <f>1.3*0.15*F9</f>
        <v>238.83339067464686</v>
      </c>
      <c r="Q95" s="489">
        <f>1.4*0.15*F9</f>
        <v>257.20518995731203</v>
      </c>
      <c r="R95" s="489">
        <f>1.4*0.15*F9</f>
        <v>257.20518995731203</v>
      </c>
      <c r="S95" s="489">
        <f>1.5*0.15*F9</f>
        <v>275.57698923997714</v>
      </c>
      <c r="T95" s="489">
        <f>1.5*0.15*F9</f>
        <v>275.57698923997714</v>
      </c>
      <c r="U95" s="489">
        <f>1.6*0.15*F9</f>
        <v>293.9487885226423</v>
      </c>
      <c r="V95" s="490"/>
    </row>
    <row r="96" spans="1:23" s="536" customFormat="1" ht="27.75" hidden="1" customHeight="1">
      <c r="A96" s="646">
        <v>4</v>
      </c>
      <c r="B96" s="710" t="s">
        <v>634</v>
      </c>
      <c r="C96" s="498"/>
      <c r="D96" s="499">
        <f>(F8+F7)*(0.9*1.05-PI()*(D91/1000)^2/4)</f>
        <v>0</v>
      </c>
      <c r="E96" s="499">
        <f>(F8+F7)*(0.9*1.05-PI()*(E91/1000)^2/4)</f>
        <v>0</v>
      </c>
      <c r="F96" s="499">
        <f>(F8+F7)*(0.9*1.05-PI()*(F91/1000)^2/4)</f>
        <v>0</v>
      </c>
      <c r="G96" s="499">
        <f>(F8+F7)*(0.9*1.05-PI()*(G91/1000)^2/4)</f>
        <v>0</v>
      </c>
      <c r="H96" s="499">
        <f>(F8+F7)*(0.9*1.15-PI()*(H91/1000)^2/4)</f>
        <v>0</v>
      </c>
      <c r="I96" s="499">
        <f>(F8+F7)*(0.9*1.15-PI()*(I91/1000)^2/4)</f>
        <v>0</v>
      </c>
      <c r="J96" s="499">
        <f>(F8+F7)*(0.9*1.15-PI()*(J91/1000)^2/4)</f>
        <v>0</v>
      </c>
      <c r="K96" s="499">
        <f>(F8+F7)*(1*1.25-PI()*(K91/1000)^2/4)</f>
        <v>0</v>
      </c>
      <c r="L96" s="499">
        <f>(F8+F7)*(1*1.25-PI()*(L91/1000)^2/4)</f>
        <v>0</v>
      </c>
      <c r="M96" s="499">
        <v>0</v>
      </c>
      <c r="N96" s="499">
        <f>(F8+F7)*(1.1*1.45-PI()*(N91/1000)^2/4)</f>
        <v>0</v>
      </c>
      <c r="O96" s="500">
        <f>(F8+F7)*(1.2*1.55-PI()*(O91/1000)^2/4)</f>
        <v>0</v>
      </c>
      <c r="P96" s="500">
        <f>(F8+F7)*(1.3*1.65-PI()*(P91/1000)^2/4)</f>
        <v>0</v>
      </c>
      <c r="Q96" s="500">
        <f>(F8+F7)*(1.4*1.55-PI()*(Q91/1000)^2/4)</f>
        <v>0</v>
      </c>
      <c r="R96" s="500">
        <f>(F8+F7)*(1.4*1.85-PI()*(R91/1000)^2/4)</f>
        <v>0</v>
      </c>
      <c r="S96" s="500">
        <f>(F8+F7)*(1.5*1.95-PI()*(S91/1000)^2/4)</f>
        <v>0</v>
      </c>
      <c r="T96" s="500">
        <f>(F8+F7)*(1.5*1.95-PI()*(T91/1000)^2/4)</f>
        <v>0</v>
      </c>
      <c r="U96" s="500">
        <f>(F8+F7)*(1.6*2.15-PI()*(U91/1000)^2/4)</f>
        <v>0</v>
      </c>
      <c r="V96" s="483"/>
    </row>
    <row r="97" spans="1:22" s="536" customFormat="1" ht="16.5" hidden="1" customHeight="1">
      <c r="A97" s="646"/>
      <c r="B97" s="711"/>
      <c r="C97" s="712" t="s">
        <v>687</v>
      </c>
      <c r="D97" s="499" t="e">
        <f>SUM(D93:D96)</f>
        <v>#REF!</v>
      </c>
      <c r="E97" s="499" t="e">
        <f t="shared" ref="E97:O97" si="13">SUM(E93:E96)</f>
        <v>#REF!</v>
      </c>
      <c r="F97" s="499" t="e">
        <f t="shared" si="13"/>
        <v>#REF!</v>
      </c>
      <c r="G97" s="499" t="e">
        <f t="shared" si="13"/>
        <v>#REF!</v>
      </c>
      <c r="H97" s="499" t="e">
        <f t="shared" si="13"/>
        <v>#REF!</v>
      </c>
      <c r="I97" s="499" t="e">
        <f t="shared" si="13"/>
        <v>#REF!</v>
      </c>
      <c r="J97" s="499" t="e">
        <f t="shared" si="13"/>
        <v>#REF!</v>
      </c>
      <c r="K97" s="499" t="e">
        <f t="shared" si="13"/>
        <v>#REF!</v>
      </c>
      <c r="L97" s="499" t="e">
        <f t="shared" si="13"/>
        <v>#REF!</v>
      </c>
      <c r="M97" s="499" t="e">
        <f t="shared" si="13"/>
        <v>#REF!</v>
      </c>
      <c r="N97" s="499" t="e">
        <f t="shared" si="13"/>
        <v>#REF!</v>
      </c>
      <c r="O97" s="499" t="e">
        <f t="shared" si="13"/>
        <v>#REF!</v>
      </c>
      <c r="P97" s="499" t="e">
        <f t="shared" ref="P97:U97" si="14">SUM(P93:P96)</f>
        <v>#REF!</v>
      </c>
      <c r="Q97" s="499" t="e">
        <f t="shared" si="14"/>
        <v>#REF!</v>
      </c>
      <c r="R97" s="499" t="e">
        <f t="shared" si="14"/>
        <v>#REF!</v>
      </c>
      <c r="S97" s="499" t="e">
        <f t="shared" si="14"/>
        <v>#REF!</v>
      </c>
      <c r="T97" s="499" t="e">
        <f t="shared" si="14"/>
        <v>#REF!</v>
      </c>
      <c r="U97" s="499" t="e">
        <f t="shared" si="14"/>
        <v>#REF!</v>
      </c>
      <c r="V97" s="483"/>
    </row>
    <row r="98" spans="1:22" s="536" customFormat="1" ht="54.75" hidden="1" customHeight="1">
      <c r="A98" s="646">
        <v>5</v>
      </c>
      <c r="B98" s="1948" t="s">
        <v>688</v>
      </c>
      <c r="C98" s="1949"/>
      <c r="D98" s="499"/>
      <c r="E98" s="499"/>
      <c r="F98" s="499"/>
      <c r="G98" s="499"/>
      <c r="H98" s="499"/>
      <c r="I98" s="499"/>
      <c r="J98" s="499"/>
      <c r="K98" s="499"/>
      <c r="L98" s="499"/>
      <c r="M98" s="499"/>
      <c r="N98" s="499"/>
      <c r="O98" s="500"/>
      <c r="P98" s="482"/>
      <c r="Q98" s="482"/>
      <c r="R98" s="482"/>
      <c r="S98" s="482"/>
      <c r="T98" s="483"/>
      <c r="U98" s="483"/>
      <c r="V98" s="483"/>
    </row>
    <row r="99" spans="1:22" s="536" customFormat="1" ht="21" hidden="1" customHeight="1">
      <c r="A99" s="646"/>
      <c r="B99" s="1950"/>
      <c r="C99" s="1951"/>
      <c r="D99" s="713">
        <v>35</v>
      </c>
      <c r="E99" s="713">
        <v>52</v>
      </c>
      <c r="F99" s="713">
        <v>57</v>
      </c>
      <c r="G99" s="713">
        <v>68</v>
      </c>
      <c r="H99" s="713">
        <v>89</v>
      </c>
      <c r="I99" s="713">
        <v>107</v>
      </c>
      <c r="J99" s="713">
        <v>132</v>
      </c>
      <c r="K99" s="713">
        <v>224</v>
      </c>
      <c r="L99" s="713">
        <v>336</v>
      </c>
      <c r="M99" s="713">
        <v>409</v>
      </c>
      <c r="N99" s="713">
        <v>520</v>
      </c>
      <c r="O99" s="714">
        <v>559</v>
      </c>
      <c r="P99" s="482">
        <v>624</v>
      </c>
      <c r="Q99" s="482">
        <v>694</v>
      </c>
      <c r="R99" s="482">
        <v>730</v>
      </c>
      <c r="S99" s="482">
        <v>779</v>
      </c>
      <c r="T99" s="482">
        <v>850</v>
      </c>
      <c r="U99" s="482">
        <v>875</v>
      </c>
      <c r="V99" s="483"/>
    </row>
    <row r="100" spans="1:22" s="536" customFormat="1" ht="27" hidden="1" customHeight="1">
      <c r="A100" s="646"/>
      <c r="B100" s="715"/>
      <c r="C100" s="716" t="s">
        <v>636</v>
      </c>
      <c r="D100" s="713" t="e">
        <f>(0.9*1.2*1/3*$F$10+D99)*$I$2</f>
        <v>#REF!</v>
      </c>
      <c r="E100" s="713" t="e">
        <f>(0.9*1.2*1/3*$F$10+E99)*$I$2</f>
        <v>#REF!</v>
      </c>
      <c r="F100" s="713" t="e">
        <f>(0.9*1.2*1/3*$F$10+F99)*$I$2</f>
        <v>#REF!</v>
      </c>
      <c r="G100" s="713" t="e">
        <f>(0.9*1.2*1/3*$F$10+G99)*$I$2</f>
        <v>#REF!</v>
      </c>
      <c r="H100" s="713" t="e">
        <f>(0.9*1.3*1/3*$F$10+H99)*$I$2</f>
        <v>#REF!</v>
      </c>
      <c r="I100" s="713" t="e">
        <f>(0.9*1.3*1/3*$F$10+I99)*$I$2</f>
        <v>#REF!</v>
      </c>
      <c r="J100" s="713" t="e">
        <f>(0.9*1.3*1/3*$F$10+J99)*$I$2</f>
        <v>#REF!</v>
      </c>
      <c r="K100" s="713" t="e">
        <f>(1*1.4*1/3*$F$10+K99)*$I$2</f>
        <v>#REF!</v>
      </c>
      <c r="L100" s="713" t="e">
        <f>(1*1.4*1/3*$F$10+L99)*$I$2</f>
        <v>#REF!</v>
      </c>
      <c r="M100" s="713" t="e">
        <f>(1*1.4*1/3*$F$10+M99)*$I$2</f>
        <v>#REF!</v>
      </c>
      <c r="N100" s="713" t="e">
        <f>(1.1*1.6*1/3*$F$10+N99)*$I$2</f>
        <v>#REF!</v>
      </c>
      <c r="O100" s="713" t="e">
        <f>(1.2*1.7*1/3*$F$10+O99)*$I$2</f>
        <v>#REF!</v>
      </c>
      <c r="P100" s="713" t="e">
        <f>(1.3*1.8*1/3*$F$10+P99)*$I$2</f>
        <v>#REF!</v>
      </c>
      <c r="Q100" s="713" t="e">
        <f>(1.4*2*1/3*$F$10+Q99)*$I$2</f>
        <v>#REF!</v>
      </c>
      <c r="R100" s="713" t="e">
        <f>(1.4*2*1/3*$F$10+R99)*$I$2</f>
        <v>#REF!</v>
      </c>
      <c r="S100" s="713" t="e">
        <f>(1.5*2.1*1/3*$F$10+S99)*$I$2</f>
        <v>#REF!</v>
      </c>
      <c r="T100" s="713" t="e">
        <f>(1.5*2.1*1/3*$F$10+T99)*$I$2</f>
        <v>#REF!</v>
      </c>
      <c r="U100" s="713" t="e">
        <f>(1.6*2.3*1/3*$F$10+U99)*$I$2</f>
        <v>#REF!</v>
      </c>
      <c r="V100" s="483"/>
    </row>
    <row r="101" spans="1:22" s="536" customFormat="1" ht="27" hidden="1" customHeight="1" thickBot="1">
      <c r="A101" s="646"/>
      <c r="B101" s="717"/>
      <c r="C101" s="718" t="s">
        <v>42</v>
      </c>
      <c r="D101" s="719" t="e">
        <f>D97+D99+D100</f>
        <v>#REF!</v>
      </c>
      <c r="E101" s="719" t="e">
        <f t="shared" ref="E101:U101" si="15">E97+E99+E100</f>
        <v>#REF!</v>
      </c>
      <c r="F101" s="719" t="e">
        <f t="shared" si="15"/>
        <v>#REF!</v>
      </c>
      <c r="G101" s="719" t="e">
        <f t="shared" si="15"/>
        <v>#REF!</v>
      </c>
      <c r="H101" s="719" t="e">
        <f t="shared" si="15"/>
        <v>#REF!</v>
      </c>
      <c r="I101" s="719" t="e">
        <f t="shared" si="15"/>
        <v>#REF!</v>
      </c>
      <c r="J101" s="719" t="e">
        <f t="shared" si="15"/>
        <v>#REF!</v>
      </c>
      <c r="K101" s="719" t="e">
        <f t="shared" si="15"/>
        <v>#REF!</v>
      </c>
      <c r="L101" s="719" t="e">
        <f t="shared" si="15"/>
        <v>#REF!</v>
      </c>
      <c r="M101" s="719" t="e">
        <f t="shared" si="15"/>
        <v>#REF!</v>
      </c>
      <c r="N101" s="719" t="e">
        <f t="shared" si="15"/>
        <v>#REF!</v>
      </c>
      <c r="O101" s="719" t="e">
        <f t="shared" si="15"/>
        <v>#REF!</v>
      </c>
      <c r="P101" s="719" t="e">
        <f t="shared" si="15"/>
        <v>#REF!</v>
      </c>
      <c r="Q101" s="719" t="e">
        <f t="shared" si="15"/>
        <v>#REF!</v>
      </c>
      <c r="R101" s="719" t="e">
        <f t="shared" si="15"/>
        <v>#REF!</v>
      </c>
      <c r="S101" s="719" t="e">
        <f t="shared" si="15"/>
        <v>#REF!</v>
      </c>
      <c r="T101" s="719" t="e">
        <f t="shared" si="15"/>
        <v>#REF!</v>
      </c>
      <c r="U101" s="719" t="e">
        <f t="shared" si="15"/>
        <v>#REF!</v>
      </c>
      <c r="V101" s="483"/>
    </row>
    <row r="102" spans="1:22" ht="15.75" hidden="1" thickBot="1">
      <c r="B102" s="720"/>
      <c r="C102" s="721"/>
      <c r="D102" s="721"/>
      <c r="E102" s="721"/>
      <c r="F102" s="721"/>
      <c r="G102" s="721"/>
      <c r="H102" s="721"/>
      <c r="I102" s="721"/>
      <c r="J102" s="721"/>
      <c r="K102" s="721"/>
      <c r="L102" s="721"/>
      <c r="M102" s="721"/>
      <c r="N102" s="721"/>
      <c r="O102" s="722"/>
      <c r="P102" s="461"/>
      <c r="Q102" s="461"/>
      <c r="R102" s="461"/>
      <c r="S102" s="461"/>
      <c r="T102" s="461"/>
      <c r="U102" s="461"/>
      <c r="V102" s="461"/>
    </row>
    <row r="103" spans="1:22" hidden="1"/>
    <row r="104" spans="1:22" hidden="1"/>
    <row r="105" spans="1:22" hidden="1">
      <c r="C105" s="1952" t="s">
        <v>689</v>
      </c>
      <c r="D105" s="1953"/>
    </row>
    <row r="106" spans="1:22" hidden="1">
      <c r="C106" s="1954" t="s">
        <v>690</v>
      </c>
      <c r="D106" s="1958"/>
      <c r="E106" s="1958"/>
      <c r="F106" s="1958"/>
      <c r="G106" s="1958"/>
      <c r="H106" s="1958"/>
      <c r="I106" s="1958"/>
      <c r="J106" s="1958"/>
      <c r="K106" s="1958"/>
      <c r="L106" s="1958"/>
      <c r="M106" s="1958"/>
      <c r="N106" s="1958"/>
      <c r="O106" s="1958"/>
      <c r="P106" s="1958"/>
    </row>
    <row r="107" spans="1:22" ht="15.75" hidden="1" thickBot="1">
      <c r="B107" s="700" t="s">
        <v>579</v>
      </c>
      <c r="C107" s="461"/>
      <c r="D107" s="1955" t="s">
        <v>678</v>
      </c>
      <c r="E107" s="1956"/>
      <c r="F107" s="1956"/>
      <c r="G107" s="1957"/>
      <c r="H107" s="1955" t="s">
        <v>679</v>
      </c>
      <c r="I107" s="1956"/>
      <c r="J107" s="1957"/>
      <c r="K107" s="1955" t="s">
        <v>680</v>
      </c>
      <c r="L107" s="1956"/>
      <c r="M107" s="1957"/>
      <c r="N107" s="701" t="s">
        <v>681</v>
      </c>
      <c r="O107" s="702" t="s">
        <v>682</v>
      </c>
    </row>
    <row r="108" spans="1:22" ht="15.75" hidden="1">
      <c r="D108" s="706">
        <v>80</v>
      </c>
      <c r="E108" s="706">
        <v>100</v>
      </c>
      <c r="F108" s="706">
        <v>125</v>
      </c>
      <c r="G108" s="706">
        <v>150</v>
      </c>
      <c r="H108" s="706">
        <v>200</v>
      </c>
      <c r="I108" s="706">
        <v>250</v>
      </c>
      <c r="J108" s="706">
        <v>300</v>
      </c>
      <c r="K108" s="706">
        <v>350</v>
      </c>
      <c r="L108" s="706">
        <v>400</v>
      </c>
      <c r="M108" s="706">
        <v>450</v>
      </c>
      <c r="N108" s="706">
        <v>500</v>
      </c>
      <c r="O108" s="707">
        <v>600</v>
      </c>
      <c r="P108" s="515">
        <v>700</v>
      </c>
      <c r="Q108" s="515">
        <v>800</v>
      </c>
      <c r="R108" s="515">
        <v>900</v>
      </c>
      <c r="S108" s="515">
        <v>1000</v>
      </c>
    </row>
    <row r="109" spans="1:22" hidden="1">
      <c r="B109" s="646">
        <v>1</v>
      </c>
      <c r="C109" s="506" t="s">
        <v>631</v>
      </c>
      <c r="D109" s="481" t="e">
        <f>D93</f>
        <v>#REF!</v>
      </c>
      <c r="E109" s="481" t="e">
        <f>E93</f>
        <v>#REF!</v>
      </c>
      <c r="F109" s="723" t="e">
        <f>F93</f>
        <v>#REF!</v>
      </c>
      <c r="G109" s="481" t="e">
        <f t="shared" ref="G109:I112" si="16">G93</f>
        <v>#REF!</v>
      </c>
      <c r="H109" s="481" t="e">
        <f t="shared" si="16"/>
        <v>#REF!</v>
      </c>
      <c r="I109" s="481" t="e">
        <f t="shared" si="16"/>
        <v>#REF!</v>
      </c>
      <c r="J109" s="481" t="e">
        <f>1*1.4*E12</f>
        <v>#REF!</v>
      </c>
      <c r="K109" s="481" t="e">
        <f t="shared" ref="K109:O112" si="17">K93</f>
        <v>#REF!</v>
      </c>
      <c r="L109" s="481" t="e">
        <f t="shared" si="17"/>
        <v>#REF!</v>
      </c>
      <c r="M109" s="481" t="e">
        <f>M93</f>
        <v>#REF!</v>
      </c>
      <c r="N109" s="481" t="e">
        <f t="shared" si="17"/>
        <v>#REF!</v>
      </c>
      <c r="O109" s="481" t="e">
        <f t="shared" si="17"/>
        <v>#REF!</v>
      </c>
    </row>
    <row r="110" spans="1:22" hidden="1">
      <c r="B110" s="646">
        <v>2</v>
      </c>
      <c r="C110" s="506" t="s">
        <v>641</v>
      </c>
      <c r="D110" s="481" t="e">
        <f t="shared" ref="D110:F112" si="18">D94</f>
        <v>#REF!</v>
      </c>
      <c r="E110" s="481" t="e">
        <f t="shared" si="18"/>
        <v>#REF!</v>
      </c>
      <c r="F110" s="723">
        <v>21.66</v>
      </c>
      <c r="G110" s="481" t="e">
        <f t="shared" si="16"/>
        <v>#REF!</v>
      </c>
      <c r="H110" s="481" t="e">
        <f t="shared" si="16"/>
        <v>#REF!</v>
      </c>
      <c r="I110" s="481" t="e">
        <f t="shared" si="16"/>
        <v>#REF!</v>
      </c>
      <c r="J110" s="481">
        <v>21.66</v>
      </c>
      <c r="K110" s="481" t="e">
        <f t="shared" si="17"/>
        <v>#REF!</v>
      </c>
      <c r="L110" s="481" t="e">
        <f t="shared" si="17"/>
        <v>#REF!</v>
      </c>
      <c r="M110" s="481">
        <f t="shared" si="17"/>
        <v>104.17637272807288</v>
      </c>
      <c r="N110" s="481" t="e">
        <f t="shared" si="17"/>
        <v>#REF!</v>
      </c>
      <c r="O110" s="481" t="e">
        <f t="shared" si="17"/>
        <v>#REF!</v>
      </c>
    </row>
    <row r="111" spans="1:22" hidden="1">
      <c r="B111" s="646">
        <v>3</v>
      </c>
      <c r="C111" s="506" t="s">
        <v>633</v>
      </c>
      <c r="D111" s="481">
        <f t="shared" si="18"/>
        <v>165.34619354398632</v>
      </c>
      <c r="E111" s="481">
        <f t="shared" si="18"/>
        <v>165.34619354398632</v>
      </c>
      <c r="F111" s="723">
        <f t="shared" si="18"/>
        <v>165.34619354398632</v>
      </c>
      <c r="G111" s="481">
        <f t="shared" si="16"/>
        <v>165.34619354398632</v>
      </c>
      <c r="H111" s="481">
        <f t="shared" si="16"/>
        <v>165.34619354398632</v>
      </c>
      <c r="I111" s="481">
        <f t="shared" si="16"/>
        <v>165.34619354398632</v>
      </c>
      <c r="J111" s="481">
        <v>49.76</v>
      </c>
      <c r="K111" s="481">
        <f t="shared" si="17"/>
        <v>183.71799282665143</v>
      </c>
      <c r="L111" s="481">
        <f t="shared" si="17"/>
        <v>183.71799282665143</v>
      </c>
      <c r="M111" s="481">
        <f>M95</f>
        <v>183.71799282665143</v>
      </c>
      <c r="N111" s="481">
        <f t="shared" si="17"/>
        <v>202.08979210931659</v>
      </c>
      <c r="O111" s="481">
        <f t="shared" si="17"/>
        <v>220.46159139198173</v>
      </c>
    </row>
    <row r="112" spans="1:22" hidden="1">
      <c r="B112" s="646">
        <v>4</v>
      </c>
      <c r="C112" s="710" t="s">
        <v>634</v>
      </c>
      <c r="D112" s="481">
        <f t="shared" si="18"/>
        <v>0</v>
      </c>
      <c r="E112" s="481">
        <f t="shared" si="18"/>
        <v>0</v>
      </c>
      <c r="F112" s="723">
        <f t="shared" si="18"/>
        <v>0</v>
      </c>
      <c r="G112" s="481">
        <f t="shared" si="16"/>
        <v>0</v>
      </c>
      <c r="H112" s="481">
        <f t="shared" si="16"/>
        <v>0</v>
      </c>
      <c r="I112" s="481">
        <f t="shared" si="16"/>
        <v>0</v>
      </c>
      <c r="J112" s="481">
        <v>0</v>
      </c>
      <c r="K112" s="481">
        <f t="shared" si="17"/>
        <v>0</v>
      </c>
      <c r="L112" s="481">
        <f t="shared" si="17"/>
        <v>0</v>
      </c>
      <c r="M112" s="481">
        <f>M96</f>
        <v>0</v>
      </c>
      <c r="N112" s="481">
        <f t="shared" si="17"/>
        <v>0</v>
      </c>
      <c r="O112" s="481">
        <f t="shared" si="17"/>
        <v>0</v>
      </c>
    </row>
    <row r="113" spans="1:23" ht="15" hidden="1" customHeight="1">
      <c r="B113" s="646">
        <v>5</v>
      </c>
      <c r="C113" s="724" t="s">
        <v>688</v>
      </c>
      <c r="D113" s="481">
        <v>46.29</v>
      </c>
      <c r="E113" s="481">
        <v>57.59</v>
      </c>
      <c r="F113" s="723"/>
      <c r="G113" s="481">
        <v>73.040000000000006</v>
      </c>
      <c r="H113" s="481">
        <v>86.97</v>
      </c>
      <c r="I113" s="481">
        <v>113.65</v>
      </c>
      <c r="J113" s="481">
        <v>120.12</v>
      </c>
      <c r="K113" s="481">
        <v>134.47999999999999</v>
      </c>
      <c r="L113" s="481">
        <v>149.16999999999999</v>
      </c>
      <c r="M113" s="481">
        <v>164.84</v>
      </c>
      <c r="N113" s="481">
        <v>191.15</v>
      </c>
      <c r="O113" s="481">
        <v>224.18</v>
      </c>
      <c r="P113" s="515">
        <v>292</v>
      </c>
      <c r="Q113" s="515">
        <v>350</v>
      </c>
      <c r="R113" s="515">
        <v>420</v>
      </c>
      <c r="S113" s="515">
        <v>503</v>
      </c>
    </row>
    <row r="114" spans="1:23" hidden="1">
      <c r="B114" s="619">
        <v>6</v>
      </c>
      <c r="C114" s="725" t="s">
        <v>636</v>
      </c>
      <c r="D114" s="485" t="e">
        <f>SUM(D109:D113)*[123]data!$H$3</f>
        <v>#REF!</v>
      </c>
      <c r="E114" s="485" t="e">
        <f>SUM(E109:E113)*[123]data!$H$3</f>
        <v>#REF!</v>
      </c>
      <c r="F114" s="485" t="e">
        <f>SUM(F109:F113)*[123]data!$H$3</f>
        <v>#REF!</v>
      </c>
      <c r="G114" s="485" t="e">
        <f>SUM(G109:G113)*[123]data!$H$3</f>
        <v>#REF!</v>
      </c>
      <c r="H114" s="485" t="e">
        <f>SUM(H109:H113)*[123]data!$H$3</f>
        <v>#REF!</v>
      </c>
      <c r="I114" s="485" t="e">
        <f>SUM(I109:I113)*[123]data!$H$3</f>
        <v>#REF!</v>
      </c>
      <c r="J114" s="485" t="e">
        <f>SUM(J109:J113)*[123]data!$H$3</f>
        <v>#REF!</v>
      </c>
      <c r="K114" s="485" t="e">
        <f>SUM(K109:K113)*[123]data!$H$3</f>
        <v>#REF!</v>
      </c>
      <c r="L114" s="485" t="e">
        <f>SUM(L109:L113)*[123]data!$H$3</f>
        <v>#REF!</v>
      </c>
      <c r="M114" s="485" t="e">
        <f>SUM(M109:M113)*[123]data!$H$3</f>
        <v>#REF!</v>
      </c>
      <c r="N114" s="485" t="e">
        <f>SUM(N109:N113)*[123]data!$H$3</f>
        <v>#REF!</v>
      </c>
      <c r="O114" s="485" t="e">
        <f>SUM(O109:O113)*[123]data!$H$3</f>
        <v>#REF!</v>
      </c>
    </row>
    <row r="115" spans="1:23" ht="15.75" hidden="1" thickBot="1">
      <c r="B115" s="536"/>
      <c r="C115" s="687" t="s">
        <v>42</v>
      </c>
      <c r="D115" s="719" t="e">
        <f>SUM(D109:D114)</f>
        <v>#REF!</v>
      </c>
      <c r="E115" s="719" t="e">
        <f t="shared" ref="E115:O115" si="19">SUM(E109:E114)</f>
        <v>#REF!</v>
      </c>
      <c r="F115" s="719" t="e">
        <f t="shared" si="19"/>
        <v>#REF!</v>
      </c>
      <c r="G115" s="719" t="e">
        <f t="shared" si="19"/>
        <v>#REF!</v>
      </c>
      <c r="H115" s="719" t="e">
        <f t="shared" si="19"/>
        <v>#REF!</v>
      </c>
      <c r="I115" s="719" t="e">
        <f t="shared" si="19"/>
        <v>#REF!</v>
      </c>
      <c r="J115" s="719" t="e">
        <f t="shared" si="19"/>
        <v>#REF!</v>
      </c>
      <c r="K115" s="719" t="e">
        <f t="shared" si="19"/>
        <v>#REF!</v>
      </c>
      <c r="L115" s="719" t="e">
        <f t="shared" si="19"/>
        <v>#REF!</v>
      </c>
      <c r="M115" s="719" t="e">
        <f t="shared" si="19"/>
        <v>#REF!</v>
      </c>
      <c r="N115" s="719" t="e">
        <f t="shared" si="19"/>
        <v>#REF!</v>
      </c>
      <c r="O115" s="719" t="e">
        <f t="shared" si="19"/>
        <v>#REF!</v>
      </c>
      <c r="P115" s="481"/>
      <c r="Q115" s="481"/>
      <c r="R115" s="481"/>
    </row>
    <row r="116" spans="1:23" hidden="1"/>
    <row r="117" spans="1:23" hidden="1">
      <c r="B117" s="726" t="s">
        <v>691</v>
      </c>
      <c r="C117" s="726"/>
    </row>
    <row r="118" spans="1:23" hidden="1">
      <c r="A118" s="515">
        <v>4</v>
      </c>
      <c r="B118" s="515" t="s">
        <v>655</v>
      </c>
    </row>
    <row r="119" spans="1:23" hidden="1">
      <c r="B119" s="515" t="s">
        <v>579</v>
      </c>
      <c r="F119" s="515" t="s">
        <v>645</v>
      </c>
      <c r="G119" s="515" t="s">
        <v>656</v>
      </c>
      <c r="H119" s="515" t="s">
        <v>646</v>
      </c>
      <c r="I119" s="515" t="s">
        <v>647</v>
      </c>
      <c r="J119" s="515" t="s">
        <v>657</v>
      </c>
      <c r="K119" s="515" t="s">
        <v>649</v>
      </c>
      <c r="L119" s="515" t="s">
        <v>658</v>
      </c>
      <c r="M119" s="515" t="s">
        <v>659</v>
      </c>
      <c r="N119" s="515" t="s">
        <v>692</v>
      </c>
      <c r="O119" s="515" t="s">
        <v>693</v>
      </c>
      <c r="P119" s="515" t="s">
        <v>694</v>
      </c>
      <c r="Q119" s="515" t="s">
        <v>695</v>
      </c>
      <c r="R119" s="515" t="s">
        <v>696</v>
      </c>
      <c r="S119" s="515" t="s">
        <v>697</v>
      </c>
      <c r="T119" s="515" t="s">
        <v>698</v>
      </c>
      <c r="U119" s="515" t="s">
        <v>699</v>
      </c>
      <c r="V119" s="515" t="s">
        <v>700</v>
      </c>
      <c r="W119" s="515" t="s">
        <v>701</v>
      </c>
    </row>
    <row r="120" spans="1:23" hidden="1"/>
    <row r="121" spans="1:23" hidden="1">
      <c r="B121" s="515" t="s">
        <v>583</v>
      </c>
      <c r="D121" s="727">
        <v>300</v>
      </c>
      <c r="E121" s="727">
        <v>350</v>
      </c>
      <c r="F121" s="515" t="s">
        <v>630</v>
      </c>
      <c r="G121" s="515" t="s">
        <v>702</v>
      </c>
      <c r="H121" s="515" t="s">
        <v>703</v>
      </c>
      <c r="I121" s="515" t="s">
        <v>704</v>
      </c>
      <c r="J121" s="515" t="s">
        <v>705</v>
      </c>
      <c r="K121" s="515" t="s">
        <v>706</v>
      </c>
      <c r="L121" s="515" t="s">
        <v>707</v>
      </c>
      <c r="M121" s="515" t="s">
        <v>708</v>
      </c>
      <c r="N121" s="515" t="s">
        <v>662</v>
      </c>
      <c r="O121" s="515" t="s">
        <v>663</v>
      </c>
      <c r="P121" s="515" t="s">
        <v>709</v>
      </c>
      <c r="Q121" s="515" t="s">
        <v>710</v>
      </c>
      <c r="R121" s="515" t="s">
        <v>711</v>
      </c>
      <c r="S121" s="515" t="s">
        <v>712</v>
      </c>
      <c r="T121" s="515" t="s">
        <v>713</v>
      </c>
      <c r="U121" s="515" t="s">
        <v>714</v>
      </c>
      <c r="V121" s="515" t="s">
        <v>715</v>
      </c>
      <c r="W121" s="515" t="s">
        <v>716</v>
      </c>
    </row>
    <row r="122" spans="1:23" hidden="1">
      <c r="D122" s="727"/>
      <c r="E122" s="727"/>
    </row>
    <row r="123" spans="1:23" hidden="1">
      <c r="A123" s="515">
        <v>1</v>
      </c>
      <c r="B123" s="515" t="s">
        <v>631</v>
      </c>
      <c r="D123" s="727" t="e">
        <f>1*1.4*E12</f>
        <v>#REF!</v>
      </c>
      <c r="E123" s="727" t="e">
        <f>1*1.4*E12</f>
        <v>#REF!</v>
      </c>
      <c r="F123" s="515" t="e">
        <f>1*1.4*E12</f>
        <v>#REF!</v>
      </c>
      <c r="G123" s="515" t="e">
        <f>1*1.4*E12</f>
        <v>#REF!</v>
      </c>
      <c r="H123" s="515" t="e">
        <f>1.1*1.6*E12</f>
        <v>#REF!</v>
      </c>
      <c r="I123" s="515" t="e">
        <f>1.2*1.7*E12</f>
        <v>#REF!</v>
      </c>
      <c r="J123" s="515" t="e">
        <f>1.3*1.8*E12</f>
        <v>#REF!</v>
      </c>
      <c r="K123" s="515" t="e">
        <f>1.4*1.9*E12</f>
        <v>#REF!</v>
      </c>
      <c r="L123" s="515" t="e">
        <f>1.5*2*E12</f>
        <v>#REF!</v>
      </c>
      <c r="M123" s="515" t="e">
        <f>1.6*2*E12</f>
        <v>#REF!</v>
      </c>
      <c r="N123" s="515" t="e">
        <f>1.7*2.2*E12</f>
        <v>#REF!</v>
      </c>
      <c r="O123" s="515" t="e">
        <f>1.8*2.4*E12</f>
        <v>#REF!</v>
      </c>
      <c r="P123" s="515" t="e">
        <f>1.9*2.5*E12</f>
        <v>#REF!</v>
      </c>
      <c r="Q123" s="515" t="e">
        <f>2*2.6*E12</f>
        <v>#REF!</v>
      </c>
      <c r="R123" s="515" t="e">
        <f>2.1*2.7*E12</f>
        <v>#REF!</v>
      </c>
      <c r="S123" s="515" t="e">
        <f>2.2*2.8*E12</f>
        <v>#REF!</v>
      </c>
      <c r="T123" s="515" t="e">
        <f>2.3*2.9*E12</f>
        <v>#REF!</v>
      </c>
      <c r="U123" s="515" t="e">
        <f>2.4*3*E12</f>
        <v>#REF!</v>
      </c>
      <c r="V123" s="515" t="e">
        <f>2.5*3.1*E12</f>
        <v>#REF!</v>
      </c>
      <c r="W123" s="515" t="e">
        <f>2.6*3.2*E12</f>
        <v>#REF!</v>
      </c>
    </row>
    <row r="124" spans="1:23" hidden="1">
      <c r="A124" s="515">
        <v>2</v>
      </c>
      <c r="B124" s="515" t="s">
        <v>641</v>
      </c>
      <c r="D124" s="727" t="e">
        <f>ROUND(1*1.4*P16/3*0.75,2)</f>
        <v>#REF!</v>
      </c>
      <c r="E124" s="727" t="e">
        <f>ROUND(1*1.4*P16/3*0.75,2)</f>
        <v>#REF!</v>
      </c>
      <c r="F124" s="515" t="e">
        <f>ROUND(1*1.4*P16/3*0.75,2)</f>
        <v>#REF!</v>
      </c>
      <c r="G124" s="515" t="e">
        <f>ROUND(1*1.4*P16/3*0.75,2)</f>
        <v>#REF!</v>
      </c>
      <c r="H124" s="515" t="e">
        <f>ROUND(1.1*1.6*P16/3*0.75,2)</f>
        <v>#REF!</v>
      </c>
      <c r="I124" s="515" t="e">
        <f>ROUND(1.2*1.7*P16/3*0.75,2)</f>
        <v>#REF!</v>
      </c>
      <c r="J124" s="515" t="e">
        <f>ROUND(1.3*1.8*P16/3*0.75,2)</f>
        <v>#REF!</v>
      </c>
      <c r="K124" s="515" t="e">
        <f>ROUND(1.4*1.9*P16/3*0.75,2)</f>
        <v>#REF!</v>
      </c>
      <c r="L124" s="515" t="e">
        <f>ROUND(1.5*2*P16/3*0.75,2)</f>
        <v>#REF!</v>
      </c>
      <c r="M124" s="515" t="e">
        <f>ROUND(1.6*2.1*P16/3*0.75,2)</f>
        <v>#REF!</v>
      </c>
      <c r="N124" s="515" t="e">
        <f>ROUND(2.3*1.7*P16/3*0.75,2)</f>
        <v>#REF!</v>
      </c>
      <c r="O124" s="515" t="e">
        <f>ROUND(24*1.8*P16/3*0.75,2)</f>
        <v>#REF!</v>
      </c>
      <c r="P124" s="515" t="e">
        <f>ROUND(24*1.8*P16/3*0.75,2)</f>
        <v>#REF!</v>
      </c>
      <c r="Q124" s="515" t="e">
        <f>ROUND(24*1.8*P16/3*0.75,2)</f>
        <v>#REF!</v>
      </c>
      <c r="R124" s="515" t="e">
        <f>ROUND(24*1.8*P16/3*0.75,2)</f>
        <v>#REF!</v>
      </c>
      <c r="S124" s="515" t="e">
        <f>ROUND(24*1.8*P16/3*0.75,2)</f>
        <v>#REF!</v>
      </c>
      <c r="T124" s="515" t="e">
        <f>ROUND(24*1.8*P16/3*0.75,2)</f>
        <v>#REF!</v>
      </c>
      <c r="U124" s="515" t="e">
        <f>ROUND(24*1.8*P16/3*0.75,2)</f>
        <v>#REF!</v>
      </c>
      <c r="V124" s="515" t="e">
        <f>ROUND(24*1.8*P16/3*0.75,2)</f>
        <v>#REF!</v>
      </c>
      <c r="W124" s="515" t="e">
        <f>ROUND(24*1.8*P16/3*0.75,2)</f>
        <v>#REF!</v>
      </c>
    </row>
    <row r="125" spans="1:23" hidden="1">
      <c r="A125" s="515">
        <v>3</v>
      </c>
      <c r="B125" s="515" t="s">
        <v>634</v>
      </c>
      <c r="D125" s="727">
        <v>0</v>
      </c>
      <c r="E125" s="727">
        <v>0</v>
      </c>
      <c r="F125" s="515">
        <v>0</v>
      </c>
      <c r="G125" s="515">
        <v>0</v>
      </c>
      <c r="H125" s="515">
        <v>0</v>
      </c>
      <c r="I125" s="515">
        <v>0</v>
      </c>
      <c r="J125" s="515">
        <v>0</v>
      </c>
      <c r="K125" s="515">
        <v>0</v>
      </c>
      <c r="L125" s="515">
        <v>0</v>
      </c>
      <c r="M125" s="515">
        <v>0</v>
      </c>
      <c r="N125" s="515">
        <v>0</v>
      </c>
      <c r="O125" s="515">
        <v>0</v>
      </c>
      <c r="P125" s="515">
        <v>0</v>
      </c>
      <c r="Q125" s="515">
        <v>0</v>
      </c>
      <c r="R125" s="515">
        <v>0</v>
      </c>
      <c r="S125" s="515">
        <v>0</v>
      </c>
      <c r="T125" s="515">
        <v>0</v>
      </c>
      <c r="U125" s="515">
        <v>0</v>
      </c>
      <c r="V125" s="515">
        <v>0</v>
      </c>
      <c r="W125" s="515">
        <v>0</v>
      </c>
    </row>
    <row r="126" spans="1:23" hidden="1">
      <c r="B126" s="515" t="s">
        <v>664</v>
      </c>
      <c r="D126" s="727">
        <v>306</v>
      </c>
      <c r="E126" s="727">
        <v>360</v>
      </c>
      <c r="F126" s="515">
        <v>449</v>
      </c>
      <c r="G126" s="515">
        <v>528</v>
      </c>
      <c r="H126" s="515">
        <v>575</v>
      </c>
      <c r="I126" s="515">
        <v>673</v>
      </c>
      <c r="J126" s="515">
        <v>767</v>
      </c>
      <c r="K126" s="515">
        <v>880</v>
      </c>
      <c r="L126" s="515">
        <v>992</v>
      </c>
      <c r="M126" s="515">
        <v>1087</v>
      </c>
      <c r="N126" s="515">
        <v>1232</v>
      </c>
      <c r="O126" s="515">
        <v>1344</v>
      </c>
      <c r="P126" s="515">
        <v>1439</v>
      </c>
      <c r="Q126" s="515">
        <v>1584</v>
      </c>
      <c r="R126" s="515">
        <v>1758</v>
      </c>
      <c r="S126" s="515">
        <v>1903</v>
      </c>
      <c r="T126" s="515">
        <v>2143</v>
      </c>
      <c r="U126" s="515">
        <v>2272</v>
      </c>
      <c r="V126" s="515">
        <v>2478</v>
      </c>
      <c r="W126" s="515">
        <v>2638</v>
      </c>
    </row>
    <row r="127" spans="1:23" hidden="1">
      <c r="C127" s="515" t="s">
        <v>636</v>
      </c>
      <c r="D127" s="727" t="e">
        <f>(1*1.4*1/3*$F$10+D126)*$I$2</f>
        <v>#REF!</v>
      </c>
      <c r="E127" s="727" t="e">
        <f>(1*1.4*1/3*$F$10+E126)*$I$2</f>
        <v>#REF!</v>
      </c>
      <c r="F127" s="515" t="e">
        <f>(1*1.4*1/3*$F$10+F126)*$I$2</f>
        <v>#REF!</v>
      </c>
      <c r="G127" s="515" t="e">
        <f>(1*1.4*1/3*$F$10+G126)*$I$2</f>
        <v>#REF!</v>
      </c>
      <c r="H127" s="515" t="e">
        <f>(1.1*1.6*1/3*$F$10+H126)*$I$2</f>
        <v>#REF!</v>
      </c>
      <c r="I127" s="515" t="e">
        <f>(1.2*1.7*1/3*$F$10+I126)*$I$2</f>
        <v>#REF!</v>
      </c>
      <c r="J127" s="515" t="e">
        <f>(1.3*1.8*1/3*$F$10+J126)*$I$2</f>
        <v>#REF!</v>
      </c>
      <c r="K127" s="515" t="e">
        <f>(1.4*1.9*1/3*$F$10+K126)*$I$2</f>
        <v>#REF!</v>
      </c>
      <c r="L127" s="515" t="e">
        <f>(1.5*2*1/3*$F$10+L126)*$I$2</f>
        <v>#REF!</v>
      </c>
      <c r="M127" s="515" t="e">
        <f>(1.5*2*1/3*$F$10+M126)*$I$2</f>
        <v>#REF!</v>
      </c>
      <c r="N127" s="515">
        <v>0</v>
      </c>
      <c r="O127" s="515">
        <v>0</v>
      </c>
      <c r="P127" s="515">
        <v>0</v>
      </c>
      <c r="Q127" s="515">
        <v>0</v>
      </c>
      <c r="R127" s="515">
        <v>0</v>
      </c>
      <c r="S127" s="515">
        <v>0</v>
      </c>
      <c r="T127" s="515">
        <v>0</v>
      </c>
      <c r="U127" s="515">
        <v>0</v>
      </c>
      <c r="V127" s="515">
        <v>0</v>
      </c>
      <c r="W127" s="515">
        <v>0</v>
      </c>
    </row>
    <row r="128" spans="1:23" ht="16.5" hidden="1">
      <c r="C128" s="515" t="s">
        <v>42</v>
      </c>
      <c r="D128" s="727" t="e">
        <f>ROUND(SUM(D123:D127),2)</f>
        <v>#REF!</v>
      </c>
      <c r="E128" s="727" t="e">
        <f t="shared" ref="E128:J128" si="20">ROUND(SUM(E123:E127),2)</f>
        <v>#REF!</v>
      </c>
      <c r="F128" s="728" t="e">
        <f t="shared" si="20"/>
        <v>#REF!</v>
      </c>
      <c r="G128" s="728" t="e">
        <f t="shared" si="20"/>
        <v>#REF!</v>
      </c>
      <c r="H128" s="728" t="e">
        <f t="shared" si="20"/>
        <v>#REF!</v>
      </c>
      <c r="I128" s="728" t="e">
        <f t="shared" si="20"/>
        <v>#REF!</v>
      </c>
      <c r="J128" s="728" t="e">
        <f t="shared" si="20"/>
        <v>#REF!</v>
      </c>
      <c r="K128" s="728" t="e">
        <f>ROUND(SUM(K123:K127),2)</f>
        <v>#REF!</v>
      </c>
      <c r="L128" s="728" t="e">
        <f>ROUND(SUM(L123:L127),2)</f>
        <v>#REF!</v>
      </c>
      <c r="M128" s="728" t="e">
        <f>ROUND(SUM(M123:M127),2)</f>
        <v>#REF!</v>
      </c>
      <c r="N128" s="728" t="e">
        <f>ROUND(SUM(N123:N127),2)</f>
        <v>#REF!</v>
      </c>
      <c r="O128" s="728" t="e">
        <f>ROUND(SUM(O123:O127),2)</f>
        <v>#REF!</v>
      </c>
      <c r="P128" s="728" t="e">
        <f t="shared" ref="P128:W128" si="21">ROUND(SUM(P123:P127),2)</f>
        <v>#REF!</v>
      </c>
      <c r="Q128" s="728" t="e">
        <f t="shared" si="21"/>
        <v>#REF!</v>
      </c>
      <c r="R128" s="728" t="e">
        <f t="shared" si="21"/>
        <v>#REF!</v>
      </c>
      <c r="S128" s="728" t="e">
        <f t="shared" si="21"/>
        <v>#REF!</v>
      </c>
      <c r="T128" s="728" t="e">
        <f t="shared" si="21"/>
        <v>#REF!</v>
      </c>
      <c r="U128" s="728" t="e">
        <f t="shared" si="21"/>
        <v>#REF!</v>
      </c>
      <c r="V128" s="728" t="e">
        <f t="shared" si="21"/>
        <v>#REF!</v>
      </c>
      <c r="W128" s="728" t="e">
        <f t="shared" si="21"/>
        <v>#REF!</v>
      </c>
    </row>
    <row r="129" hidden="1"/>
  </sheetData>
  <mergeCells count="73">
    <mergeCell ref="B98:C99"/>
    <mergeCell ref="C105:D105"/>
    <mergeCell ref="C106:P106"/>
    <mergeCell ref="D107:G107"/>
    <mergeCell ref="H107:J107"/>
    <mergeCell ref="K107:M107"/>
    <mergeCell ref="B84:C84"/>
    <mergeCell ref="B87:C87"/>
    <mergeCell ref="B88:O88"/>
    <mergeCell ref="D89:G89"/>
    <mergeCell ref="H89:J89"/>
    <mergeCell ref="K89:M89"/>
    <mergeCell ref="B83:C83"/>
    <mergeCell ref="B75:C76"/>
    <mergeCell ref="D75:D76"/>
    <mergeCell ref="E75:E76"/>
    <mergeCell ref="F75:F76"/>
    <mergeCell ref="G75:G76"/>
    <mergeCell ref="H75:H76"/>
    <mergeCell ref="M62:M63"/>
    <mergeCell ref="N62:N63"/>
    <mergeCell ref="O62:O63"/>
    <mergeCell ref="I75:I76"/>
    <mergeCell ref="J75:J76"/>
    <mergeCell ref="K75:K76"/>
    <mergeCell ref="L75:L76"/>
    <mergeCell ref="M75:M76"/>
    <mergeCell ref="B74:L74"/>
    <mergeCell ref="M49:M50"/>
    <mergeCell ref="B56:C56"/>
    <mergeCell ref="B57:C57"/>
    <mergeCell ref="B69:C69"/>
    <mergeCell ref="B73:C73"/>
    <mergeCell ref="B60:C60"/>
    <mergeCell ref="B61:L61"/>
    <mergeCell ref="B62:C63"/>
    <mergeCell ref="D62:F63"/>
    <mergeCell ref="G62:G63"/>
    <mergeCell ref="H62:H63"/>
    <mergeCell ref="I62:I63"/>
    <mergeCell ref="J62:J63"/>
    <mergeCell ref="K62:K63"/>
    <mergeCell ref="L62:L63"/>
    <mergeCell ref="B43:C43"/>
    <mergeCell ref="B44:C44"/>
    <mergeCell ref="B47:C47"/>
    <mergeCell ref="B48:L48"/>
    <mergeCell ref="B49:C50"/>
    <mergeCell ref="D49:F50"/>
    <mergeCell ref="G49:G50"/>
    <mergeCell ref="H49:H50"/>
    <mergeCell ref="I49:I50"/>
    <mergeCell ref="J49:J50"/>
    <mergeCell ref="K49:K50"/>
    <mergeCell ref="L49:L50"/>
    <mergeCell ref="Q20:R21"/>
    <mergeCell ref="B29:C29"/>
    <mergeCell ref="B30:C30"/>
    <mergeCell ref="B33:C33"/>
    <mergeCell ref="B34:P34"/>
    <mergeCell ref="B35:C36"/>
    <mergeCell ref="D35:I36"/>
    <mergeCell ref="J35:L36"/>
    <mergeCell ref="M35:P36"/>
    <mergeCell ref="Q35:T36"/>
    <mergeCell ref="B1:O1"/>
    <mergeCell ref="G8:H8"/>
    <mergeCell ref="B18:C18"/>
    <mergeCell ref="B19:P19"/>
    <mergeCell ref="B20:C21"/>
    <mergeCell ref="D20:I21"/>
    <mergeCell ref="J20:L21"/>
    <mergeCell ref="M20:P21"/>
  </mergeCells>
  <printOptions horizontalCentered="1" gridLines="1"/>
  <pageMargins left="0.23622047244094491" right="0.23622047244094491" top="0.74803149606299213" bottom="0.74803149606299213" header="0.31496062992125984" footer="0.31496062992125984"/>
  <pageSetup paperSize="9" scale="74" orientation="landscape" r:id="rId1"/>
  <headerFooter alignWithMargins="0"/>
  <rowBreaks count="3" manualBreakCount="3">
    <brk id="17" max="16383" man="1"/>
    <brk id="46" max="16383" man="1"/>
    <brk id="72" max="16383" man="1"/>
  </rowBreaks>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FF0000"/>
  </sheetPr>
  <dimension ref="A1:R41"/>
  <sheetViews>
    <sheetView showZeros="0" view="pageBreakPreview" zoomScaleSheetLayoutView="100" workbookViewId="0">
      <selection activeCell="D22" sqref="D22"/>
    </sheetView>
  </sheetViews>
  <sheetFormatPr defaultRowHeight="13.5"/>
  <cols>
    <col min="1" max="1" width="3.140625" style="461" customWidth="1"/>
    <col min="2" max="2" width="14.140625" style="461" customWidth="1"/>
    <col min="3" max="3" width="13" style="461" customWidth="1"/>
    <col min="4" max="4" width="8.85546875" style="461" customWidth="1"/>
    <col min="5" max="6" width="12.28515625" style="461" bestFit="1" customWidth="1"/>
    <col min="7" max="7" width="12.7109375" style="461" bestFit="1" customWidth="1"/>
    <col min="8" max="11" width="13.28515625" style="461" bestFit="1" customWidth="1"/>
    <col min="12" max="15" width="13.7109375" style="461" bestFit="1" customWidth="1"/>
    <col min="16" max="16" width="10.7109375" style="461" customWidth="1"/>
    <col min="17" max="256" width="9.140625" style="461"/>
    <col min="257" max="257" width="3.140625" style="461" customWidth="1"/>
    <col min="258" max="258" width="14.140625" style="461" customWidth="1"/>
    <col min="259" max="259" width="13" style="461" customWidth="1"/>
    <col min="260" max="260" width="8.85546875" style="461" customWidth="1"/>
    <col min="261" max="262" width="10.85546875" style="461" bestFit="1" customWidth="1"/>
    <col min="263" max="265" width="12.28515625" style="461" bestFit="1" customWidth="1"/>
    <col min="266" max="268" width="12.42578125" style="461" bestFit="1" customWidth="1"/>
    <col min="269" max="270" width="12" style="461" bestFit="1" customWidth="1"/>
    <col min="271" max="271" width="12.28515625" style="461" bestFit="1" customWidth="1"/>
    <col min="272" max="272" width="10.7109375" style="461" customWidth="1"/>
    <col min="273" max="512" width="9.140625" style="461"/>
    <col min="513" max="513" width="3.140625" style="461" customWidth="1"/>
    <col min="514" max="514" width="14.140625" style="461" customWidth="1"/>
    <col min="515" max="515" width="13" style="461" customWidth="1"/>
    <col min="516" max="516" width="8.85546875" style="461" customWidth="1"/>
    <col min="517" max="518" width="10.85546875" style="461" bestFit="1" customWidth="1"/>
    <col min="519" max="521" width="12.28515625" style="461" bestFit="1" customWidth="1"/>
    <col min="522" max="524" width="12.42578125" style="461" bestFit="1" customWidth="1"/>
    <col min="525" max="526" width="12" style="461" bestFit="1" customWidth="1"/>
    <col min="527" max="527" width="12.28515625" style="461" bestFit="1" customWidth="1"/>
    <col min="528" max="528" width="10.7109375" style="461" customWidth="1"/>
    <col min="529" max="768" width="9.140625" style="461"/>
    <col min="769" max="769" width="3.140625" style="461" customWidth="1"/>
    <col min="770" max="770" width="14.140625" style="461" customWidth="1"/>
    <col min="771" max="771" width="13" style="461" customWidth="1"/>
    <col min="772" max="772" width="8.85546875" style="461" customWidth="1"/>
    <col min="773" max="774" width="10.85546875" style="461" bestFit="1" customWidth="1"/>
    <col min="775" max="777" width="12.28515625" style="461" bestFit="1" customWidth="1"/>
    <col min="778" max="780" width="12.42578125" style="461" bestFit="1" customWidth="1"/>
    <col min="781" max="782" width="12" style="461" bestFit="1" customWidth="1"/>
    <col min="783" max="783" width="12.28515625" style="461" bestFit="1" customWidth="1"/>
    <col min="784" max="784" width="10.7109375" style="461" customWidth="1"/>
    <col min="785" max="1024" width="9.140625" style="461"/>
    <col min="1025" max="1025" width="3.140625" style="461" customWidth="1"/>
    <col min="1026" max="1026" width="14.140625" style="461" customWidth="1"/>
    <col min="1027" max="1027" width="13" style="461" customWidth="1"/>
    <col min="1028" max="1028" width="8.85546875" style="461" customWidth="1"/>
    <col min="1029" max="1030" width="10.85546875" style="461" bestFit="1" customWidth="1"/>
    <col min="1031" max="1033" width="12.28515625" style="461" bestFit="1" customWidth="1"/>
    <col min="1034" max="1036" width="12.42578125" style="461" bestFit="1" customWidth="1"/>
    <col min="1037" max="1038" width="12" style="461" bestFit="1" customWidth="1"/>
    <col min="1039" max="1039" width="12.28515625" style="461" bestFit="1" customWidth="1"/>
    <col min="1040" max="1040" width="10.7109375" style="461" customWidth="1"/>
    <col min="1041" max="1280" width="9.140625" style="461"/>
    <col min="1281" max="1281" width="3.140625" style="461" customWidth="1"/>
    <col min="1282" max="1282" width="14.140625" style="461" customWidth="1"/>
    <col min="1283" max="1283" width="13" style="461" customWidth="1"/>
    <col min="1284" max="1284" width="8.85546875" style="461" customWidth="1"/>
    <col min="1285" max="1286" width="10.85546875" style="461" bestFit="1" customWidth="1"/>
    <col min="1287" max="1289" width="12.28515625" style="461" bestFit="1" customWidth="1"/>
    <col min="1290" max="1292" width="12.42578125" style="461" bestFit="1" customWidth="1"/>
    <col min="1293" max="1294" width="12" style="461" bestFit="1" customWidth="1"/>
    <col min="1295" max="1295" width="12.28515625" style="461" bestFit="1" customWidth="1"/>
    <col min="1296" max="1296" width="10.7109375" style="461" customWidth="1"/>
    <col min="1297" max="1536" width="9.140625" style="461"/>
    <col min="1537" max="1537" width="3.140625" style="461" customWidth="1"/>
    <col min="1538" max="1538" width="14.140625" style="461" customWidth="1"/>
    <col min="1539" max="1539" width="13" style="461" customWidth="1"/>
    <col min="1540" max="1540" width="8.85546875" style="461" customWidth="1"/>
    <col min="1541" max="1542" width="10.85546875" style="461" bestFit="1" customWidth="1"/>
    <col min="1543" max="1545" width="12.28515625" style="461" bestFit="1" customWidth="1"/>
    <col min="1546" max="1548" width="12.42578125" style="461" bestFit="1" customWidth="1"/>
    <col min="1549" max="1550" width="12" style="461" bestFit="1" customWidth="1"/>
    <col min="1551" max="1551" width="12.28515625" style="461" bestFit="1" customWidth="1"/>
    <col min="1552" max="1552" width="10.7109375" style="461" customWidth="1"/>
    <col min="1553" max="1792" width="9.140625" style="461"/>
    <col min="1793" max="1793" width="3.140625" style="461" customWidth="1"/>
    <col min="1794" max="1794" width="14.140625" style="461" customWidth="1"/>
    <col min="1795" max="1795" width="13" style="461" customWidth="1"/>
    <col min="1796" max="1796" width="8.85546875" style="461" customWidth="1"/>
    <col min="1797" max="1798" width="10.85546875" style="461" bestFit="1" customWidth="1"/>
    <col min="1799" max="1801" width="12.28515625" style="461" bestFit="1" customWidth="1"/>
    <col min="1802" max="1804" width="12.42578125" style="461" bestFit="1" customWidth="1"/>
    <col min="1805" max="1806" width="12" style="461" bestFit="1" customWidth="1"/>
    <col min="1807" max="1807" width="12.28515625" style="461" bestFit="1" customWidth="1"/>
    <col min="1808" max="1808" width="10.7109375" style="461" customWidth="1"/>
    <col min="1809" max="2048" width="9.140625" style="461"/>
    <col min="2049" max="2049" width="3.140625" style="461" customWidth="1"/>
    <col min="2050" max="2050" width="14.140625" style="461" customWidth="1"/>
    <col min="2051" max="2051" width="13" style="461" customWidth="1"/>
    <col min="2052" max="2052" width="8.85546875" style="461" customWidth="1"/>
    <col min="2053" max="2054" width="10.85546875" style="461" bestFit="1" customWidth="1"/>
    <col min="2055" max="2057" width="12.28515625" style="461" bestFit="1" customWidth="1"/>
    <col min="2058" max="2060" width="12.42578125" style="461" bestFit="1" customWidth="1"/>
    <col min="2061" max="2062" width="12" style="461" bestFit="1" customWidth="1"/>
    <col min="2063" max="2063" width="12.28515625" style="461" bestFit="1" customWidth="1"/>
    <col min="2064" max="2064" width="10.7109375" style="461" customWidth="1"/>
    <col min="2065" max="2304" width="9.140625" style="461"/>
    <col min="2305" max="2305" width="3.140625" style="461" customWidth="1"/>
    <col min="2306" max="2306" width="14.140625" style="461" customWidth="1"/>
    <col min="2307" max="2307" width="13" style="461" customWidth="1"/>
    <col min="2308" max="2308" width="8.85546875" style="461" customWidth="1"/>
    <col min="2309" max="2310" width="10.85546875" style="461" bestFit="1" customWidth="1"/>
    <col min="2311" max="2313" width="12.28515625" style="461" bestFit="1" customWidth="1"/>
    <col min="2314" max="2316" width="12.42578125" style="461" bestFit="1" customWidth="1"/>
    <col min="2317" max="2318" width="12" style="461" bestFit="1" customWidth="1"/>
    <col min="2319" max="2319" width="12.28515625" style="461" bestFit="1" customWidth="1"/>
    <col min="2320" max="2320" width="10.7109375" style="461" customWidth="1"/>
    <col min="2321" max="2560" width="9.140625" style="461"/>
    <col min="2561" max="2561" width="3.140625" style="461" customWidth="1"/>
    <col min="2562" max="2562" width="14.140625" style="461" customWidth="1"/>
    <col min="2563" max="2563" width="13" style="461" customWidth="1"/>
    <col min="2564" max="2564" width="8.85546875" style="461" customWidth="1"/>
    <col min="2565" max="2566" width="10.85546875" style="461" bestFit="1" customWidth="1"/>
    <col min="2567" max="2569" width="12.28515625" style="461" bestFit="1" customWidth="1"/>
    <col min="2570" max="2572" width="12.42578125" style="461" bestFit="1" customWidth="1"/>
    <col min="2573" max="2574" width="12" style="461" bestFit="1" customWidth="1"/>
    <col min="2575" max="2575" width="12.28515625" style="461" bestFit="1" customWidth="1"/>
    <col min="2576" max="2576" width="10.7109375" style="461" customWidth="1"/>
    <col min="2577" max="2816" width="9.140625" style="461"/>
    <col min="2817" max="2817" width="3.140625" style="461" customWidth="1"/>
    <col min="2818" max="2818" width="14.140625" style="461" customWidth="1"/>
    <col min="2819" max="2819" width="13" style="461" customWidth="1"/>
    <col min="2820" max="2820" width="8.85546875" style="461" customWidth="1"/>
    <col min="2821" max="2822" width="10.85546875" style="461" bestFit="1" customWidth="1"/>
    <col min="2823" max="2825" width="12.28515625" style="461" bestFit="1" customWidth="1"/>
    <col min="2826" max="2828" width="12.42578125" style="461" bestFit="1" customWidth="1"/>
    <col min="2829" max="2830" width="12" style="461" bestFit="1" customWidth="1"/>
    <col min="2831" max="2831" width="12.28515625" style="461" bestFit="1" customWidth="1"/>
    <col min="2832" max="2832" width="10.7109375" style="461" customWidth="1"/>
    <col min="2833" max="3072" width="9.140625" style="461"/>
    <col min="3073" max="3073" width="3.140625" style="461" customWidth="1"/>
    <col min="3074" max="3074" width="14.140625" style="461" customWidth="1"/>
    <col min="3075" max="3075" width="13" style="461" customWidth="1"/>
    <col min="3076" max="3076" width="8.85546875" style="461" customWidth="1"/>
    <col min="3077" max="3078" width="10.85546875" style="461" bestFit="1" customWidth="1"/>
    <col min="3079" max="3081" width="12.28515625" style="461" bestFit="1" customWidth="1"/>
    <col min="3082" max="3084" width="12.42578125" style="461" bestFit="1" customWidth="1"/>
    <col min="3085" max="3086" width="12" style="461" bestFit="1" customWidth="1"/>
    <col min="3087" max="3087" width="12.28515625" style="461" bestFit="1" customWidth="1"/>
    <col min="3088" max="3088" width="10.7109375" style="461" customWidth="1"/>
    <col min="3089" max="3328" width="9.140625" style="461"/>
    <col min="3329" max="3329" width="3.140625" style="461" customWidth="1"/>
    <col min="3330" max="3330" width="14.140625" style="461" customWidth="1"/>
    <col min="3331" max="3331" width="13" style="461" customWidth="1"/>
    <col min="3332" max="3332" width="8.85546875" style="461" customWidth="1"/>
    <col min="3333" max="3334" width="10.85546875" style="461" bestFit="1" customWidth="1"/>
    <col min="3335" max="3337" width="12.28515625" style="461" bestFit="1" customWidth="1"/>
    <col min="3338" max="3340" width="12.42578125" style="461" bestFit="1" customWidth="1"/>
    <col min="3341" max="3342" width="12" style="461" bestFit="1" customWidth="1"/>
    <col min="3343" max="3343" width="12.28515625" style="461" bestFit="1" customWidth="1"/>
    <col min="3344" max="3344" width="10.7109375" style="461" customWidth="1"/>
    <col min="3345" max="3584" width="9.140625" style="461"/>
    <col min="3585" max="3585" width="3.140625" style="461" customWidth="1"/>
    <col min="3586" max="3586" width="14.140625" style="461" customWidth="1"/>
    <col min="3587" max="3587" width="13" style="461" customWidth="1"/>
    <col min="3588" max="3588" width="8.85546875" style="461" customWidth="1"/>
    <col min="3589" max="3590" width="10.85546875" style="461" bestFit="1" customWidth="1"/>
    <col min="3591" max="3593" width="12.28515625" style="461" bestFit="1" customWidth="1"/>
    <col min="3594" max="3596" width="12.42578125" style="461" bestFit="1" customWidth="1"/>
    <col min="3597" max="3598" width="12" style="461" bestFit="1" customWidth="1"/>
    <col min="3599" max="3599" width="12.28515625" style="461" bestFit="1" customWidth="1"/>
    <col min="3600" max="3600" width="10.7109375" style="461" customWidth="1"/>
    <col min="3601" max="3840" width="9.140625" style="461"/>
    <col min="3841" max="3841" width="3.140625" style="461" customWidth="1"/>
    <col min="3842" max="3842" width="14.140625" style="461" customWidth="1"/>
    <col min="3843" max="3843" width="13" style="461" customWidth="1"/>
    <col min="3844" max="3844" width="8.85546875" style="461" customWidth="1"/>
    <col min="3845" max="3846" width="10.85546875" style="461" bestFit="1" customWidth="1"/>
    <col min="3847" max="3849" width="12.28515625" style="461" bestFit="1" customWidth="1"/>
    <col min="3850" max="3852" width="12.42578125" style="461" bestFit="1" customWidth="1"/>
    <col min="3853" max="3854" width="12" style="461" bestFit="1" customWidth="1"/>
    <col min="3855" max="3855" width="12.28515625" style="461" bestFit="1" customWidth="1"/>
    <col min="3856" max="3856" width="10.7109375" style="461" customWidth="1"/>
    <col min="3857" max="4096" width="9.140625" style="461"/>
    <col min="4097" max="4097" width="3.140625" style="461" customWidth="1"/>
    <col min="4098" max="4098" width="14.140625" style="461" customWidth="1"/>
    <col min="4099" max="4099" width="13" style="461" customWidth="1"/>
    <col min="4100" max="4100" width="8.85546875" style="461" customWidth="1"/>
    <col min="4101" max="4102" width="10.85546875" style="461" bestFit="1" customWidth="1"/>
    <col min="4103" max="4105" width="12.28515625" style="461" bestFit="1" customWidth="1"/>
    <col min="4106" max="4108" width="12.42578125" style="461" bestFit="1" customWidth="1"/>
    <col min="4109" max="4110" width="12" style="461" bestFit="1" customWidth="1"/>
    <col min="4111" max="4111" width="12.28515625" style="461" bestFit="1" customWidth="1"/>
    <col min="4112" max="4112" width="10.7109375" style="461" customWidth="1"/>
    <col min="4113" max="4352" width="9.140625" style="461"/>
    <col min="4353" max="4353" width="3.140625" style="461" customWidth="1"/>
    <col min="4354" max="4354" width="14.140625" style="461" customWidth="1"/>
    <col min="4355" max="4355" width="13" style="461" customWidth="1"/>
    <col min="4356" max="4356" width="8.85546875" style="461" customWidth="1"/>
    <col min="4357" max="4358" width="10.85546875" style="461" bestFit="1" customWidth="1"/>
    <col min="4359" max="4361" width="12.28515625" style="461" bestFit="1" customWidth="1"/>
    <col min="4362" max="4364" width="12.42578125" style="461" bestFit="1" customWidth="1"/>
    <col min="4365" max="4366" width="12" style="461" bestFit="1" customWidth="1"/>
    <col min="4367" max="4367" width="12.28515625" style="461" bestFit="1" customWidth="1"/>
    <col min="4368" max="4368" width="10.7109375" style="461" customWidth="1"/>
    <col min="4369" max="4608" width="9.140625" style="461"/>
    <col min="4609" max="4609" width="3.140625" style="461" customWidth="1"/>
    <col min="4610" max="4610" width="14.140625" style="461" customWidth="1"/>
    <col min="4611" max="4611" width="13" style="461" customWidth="1"/>
    <col min="4612" max="4612" width="8.85546875" style="461" customWidth="1"/>
    <col min="4613" max="4614" width="10.85546875" style="461" bestFit="1" customWidth="1"/>
    <col min="4615" max="4617" width="12.28515625" style="461" bestFit="1" customWidth="1"/>
    <col min="4618" max="4620" width="12.42578125" style="461" bestFit="1" customWidth="1"/>
    <col min="4621" max="4622" width="12" style="461" bestFit="1" customWidth="1"/>
    <col min="4623" max="4623" width="12.28515625" style="461" bestFit="1" customWidth="1"/>
    <col min="4624" max="4624" width="10.7109375" style="461" customWidth="1"/>
    <col min="4625" max="4864" width="9.140625" style="461"/>
    <col min="4865" max="4865" width="3.140625" style="461" customWidth="1"/>
    <col min="4866" max="4866" width="14.140625" style="461" customWidth="1"/>
    <col min="4867" max="4867" width="13" style="461" customWidth="1"/>
    <col min="4868" max="4868" width="8.85546875" style="461" customWidth="1"/>
    <col min="4869" max="4870" width="10.85546875" style="461" bestFit="1" customWidth="1"/>
    <col min="4871" max="4873" width="12.28515625" style="461" bestFit="1" customWidth="1"/>
    <col min="4874" max="4876" width="12.42578125" style="461" bestFit="1" customWidth="1"/>
    <col min="4877" max="4878" width="12" style="461" bestFit="1" customWidth="1"/>
    <col min="4879" max="4879" width="12.28515625" style="461" bestFit="1" customWidth="1"/>
    <col min="4880" max="4880" width="10.7109375" style="461" customWidth="1"/>
    <col min="4881" max="5120" width="9.140625" style="461"/>
    <col min="5121" max="5121" width="3.140625" style="461" customWidth="1"/>
    <col min="5122" max="5122" width="14.140625" style="461" customWidth="1"/>
    <col min="5123" max="5123" width="13" style="461" customWidth="1"/>
    <col min="5124" max="5124" width="8.85546875" style="461" customWidth="1"/>
    <col min="5125" max="5126" width="10.85546875" style="461" bestFit="1" customWidth="1"/>
    <col min="5127" max="5129" width="12.28515625" style="461" bestFit="1" customWidth="1"/>
    <col min="5130" max="5132" width="12.42578125" style="461" bestFit="1" customWidth="1"/>
    <col min="5133" max="5134" width="12" style="461" bestFit="1" customWidth="1"/>
    <col min="5135" max="5135" width="12.28515625" style="461" bestFit="1" customWidth="1"/>
    <col min="5136" max="5136" width="10.7109375" style="461" customWidth="1"/>
    <col min="5137" max="5376" width="9.140625" style="461"/>
    <col min="5377" max="5377" width="3.140625" style="461" customWidth="1"/>
    <col min="5378" max="5378" width="14.140625" style="461" customWidth="1"/>
    <col min="5379" max="5379" width="13" style="461" customWidth="1"/>
    <col min="5380" max="5380" width="8.85546875" style="461" customWidth="1"/>
    <col min="5381" max="5382" width="10.85546875" style="461" bestFit="1" customWidth="1"/>
    <col min="5383" max="5385" width="12.28515625" style="461" bestFit="1" customWidth="1"/>
    <col min="5386" max="5388" width="12.42578125" style="461" bestFit="1" customWidth="1"/>
    <col min="5389" max="5390" width="12" style="461" bestFit="1" customWidth="1"/>
    <col min="5391" max="5391" width="12.28515625" style="461" bestFit="1" customWidth="1"/>
    <col min="5392" max="5392" width="10.7109375" style="461" customWidth="1"/>
    <col min="5393" max="5632" width="9.140625" style="461"/>
    <col min="5633" max="5633" width="3.140625" style="461" customWidth="1"/>
    <col min="5634" max="5634" width="14.140625" style="461" customWidth="1"/>
    <col min="5635" max="5635" width="13" style="461" customWidth="1"/>
    <col min="5636" max="5636" width="8.85546875" style="461" customWidth="1"/>
    <col min="5637" max="5638" width="10.85546875" style="461" bestFit="1" customWidth="1"/>
    <col min="5639" max="5641" width="12.28515625" style="461" bestFit="1" customWidth="1"/>
    <col min="5642" max="5644" width="12.42578125" style="461" bestFit="1" customWidth="1"/>
    <col min="5645" max="5646" width="12" style="461" bestFit="1" customWidth="1"/>
    <col min="5647" max="5647" width="12.28515625" style="461" bestFit="1" customWidth="1"/>
    <col min="5648" max="5648" width="10.7109375" style="461" customWidth="1"/>
    <col min="5649" max="5888" width="9.140625" style="461"/>
    <col min="5889" max="5889" width="3.140625" style="461" customWidth="1"/>
    <col min="5890" max="5890" width="14.140625" style="461" customWidth="1"/>
    <col min="5891" max="5891" width="13" style="461" customWidth="1"/>
    <col min="5892" max="5892" width="8.85546875" style="461" customWidth="1"/>
    <col min="5893" max="5894" width="10.85546875" style="461" bestFit="1" customWidth="1"/>
    <col min="5895" max="5897" width="12.28515625" style="461" bestFit="1" customWidth="1"/>
    <col min="5898" max="5900" width="12.42578125" style="461" bestFit="1" customWidth="1"/>
    <col min="5901" max="5902" width="12" style="461" bestFit="1" customWidth="1"/>
    <col min="5903" max="5903" width="12.28515625" style="461" bestFit="1" customWidth="1"/>
    <col min="5904" max="5904" width="10.7109375" style="461" customWidth="1"/>
    <col min="5905" max="6144" width="9.140625" style="461"/>
    <col min="6145" max="6145" width="3.140625" style="461" customWidth="1"/>
    <col min="6146" max="6146" width="14.140625" style="461" customWidth="1"/>
    <col min="6147" max="6147" width="13" style="461" customWidth="1"/>
    <col min="6148" max="6148" width="8.85546875" style="461" customWidth="1"/>
    <col min="6149" max="6150" width="10.85546875" style="461" bestFit="1" customWidth="1"/>
    <col min="6151" max="6153" width="12.28515625" style="461" bestFit="1" customWidth="1"/>
    <col min="6154" max="6156" width="12.42578125" style="461" bestFit="1" customWidth="1"/>
    <col min="6157" max="6158" width="12" style="461" bestFit="1" customWidth="1"/>
    <col min="6159" max="6159" width="12.28515625" style="461" bestFit="1" customWidth="1"/>
    <col min="6160" max="6160" width="10.7109375" style="461" customWidth="1"/>
    <col min="6161" max="6400" width="9.140625" style="461"/>
    <col min="6401" max="6401" width="3.140625" style="461" customWidth="1"/>
    <col min="6402" max="6402" width="14.140625" style="461" customWidth="1"/>
    <col min="6403" max="6403" width="13" style="461" customWidth="1"/>
    <col min="6404" max="6404" width="8.85546875" style="461" customWidth="1"/>
    <col min="6405" max="6406" width="10.85546875" style="461" bestFit="1" customWidth="1"/>
    <col min="6407" max="6409" width="12.28515625" style="461" bestFit="1" customWidth="1"/>
    <col min="6410" max="6412" width="12.42578125" style="461" bestFit="1" customWidth="1"/>
    <col min="6413" max="6414" width="12" style="461" bestFit="1" customWidth="1"/>
    <col min="6415" max="6415" width="12.28515625" style="461" bestFit="1" customWidth="1"/>
    <col min="6416" max="6416" width="10.7109375" style="461" customWidth="1"/>
    <col min="6417" max="6656" width="9.140625" style="461"/>
    <col min="6657" max="6657" width="3.140625" style="461" customWidth="1"/>
    <col min="6658" max="6658" width="14.140625" style="461" customWidth="1"/>
    <col min="6659" max="6659" width="13" style="461" customWidth="1"/>
    <col min="6660" max="6660" width="8.85546875" style="461" customWidth="1"/>
    <col min="6661" max="6662" width="10.85546875" style="461" bestFit="1" customWidth="1"/>
    <col min="6663" max="6665" width="12.28515625" style="461" bestFit="1" customWidth="1"/>
    <col min="6666" max="6668" width="12.42578125" style="461" bestFit="1" customWidth="1"/>
    <col min="6669" max="6670" width="12" style="461" bestFit="1" customWidth="1"/>
    <col min="6671" max="6671" width="12.28515625" style="461" bestFit="1" customWidth="1"/>
    <col min="6672" max="6672" width="10.7109375" style="461" customWidth="1"/>
    <col min="6673" max="6912" width="9.140625" style="461"/>
    <col min="6913" max="6913" width="3.140625" style="461" customWidth="1"/>
    <col min="6914" max="6914" width="14.140625" style="461" customWidth="1"/>
    <col min="6915" max="6915" width="13" style="461" customWidth="1"/>
    <col min="6916" max="6916" width="8.85546875" style="461" customWidth="1"/>
    <col min="6917" max="6918" width="10.85546875" style="461" bestFit="1" customWidth="1"/>
    <col min="6919" max="6921" width="12.28515625" style="461" bestFit="1" customWidth="1"/>
    <col min="6922" max="6924" width="12.42578125" style="461" bestFit="1" customWidth="1"/>
    <col min="6925" max="6926" width="12" style="461" bestFit="1" customWidth="1"/>
    <col min="6927" max="6927" width="12.28515625" style="461" bestFit="1" customWidth="1"/>
    <col min="6928" max="6928" width="10.7109375" style="461" customWidth="1"/>
    <col min="6929" max="7168" width="9.140625" style="461"/>
    <col min="7169" max="7169" width="3.140625" style="461" customWidth="1"/>
    <col min="7170" max="7170" width="14.140625" style="461" customWidth="1"/>
    <col min="7171" max="7171" width="13" style="461" customWidth="1"/>
    <col min="7172" max="7172" width="8.85546875" style="461" customWidth="1"/>
    <col min="7173" max="7174" width="10.85546875" style="461" bestFit="1" customWidth="1"/>
    <col min="7175" max="7177" width="12.28515625" style="461" bestFit="1" customWidth="1"/>
    <col min="7178" max="7180" width="12.42578125" style="461" bestFit="1" customWidth="1"/>
    <col min="7181" max="7182" width="12" style="461" bestFit="1" customWidth="1"/>
    <col min="7183" max="7183" width="12.28515625" style="461" bestFit="1" customWidth="1"/>
    <col min="7184" max="7184" width="10.7109375" style="461" customWidth="1"/>
    <col min="7185" max="7424" width="9.140625" style="461"/>
    <col min="7425" max="7425" width="3.140625" style="461" customWidth="1"/>
    <col min="7426" max="7426" width="14.140625" style="461" customWidth="1"/>
    <col min="7427" max="7427" width="13" style="461" customWidth="1"/>
    <col min="7428" max="7428" width="8.85546875" style="461" customWidth="1"/>
    <col min="7429" max="7430" width="10.85546875" style="461" bestFit="1" customWidth="1"/>
    <col min="7431" max="7433" width="12.28515625" style="461" bestFit="1" customWidth="1"/>
    <col min="7434" max="7436" width="12.42578125" style="461" bestFit="1" customWidth="1"/>
    <col min="7437" max="7438" width="12" style="461" bestFit="1" customWidth="1"/>
    <col min="7439" max="7439" width="12.28515625" style="461" bestFit="1" customWidth="1"/>
    <col min="7440" max="7440" width="10.7109375" style="461" customWidth="1"/>
    <col min="7441" max="7680" width="9.140625" style="461"/>
    <col min="7681" max="7681" width="3.140625" style="461" customWidth="1"/>
    <col min="7682" max="7682" width="14.140625" style="461" customWidth="1"/>
    <col min="7683" max="7683" width="13" style="461" customWidth="1"/>
    <col min="7684" max="7684" width="8.85546875" style="461" customWidth="1"/>
    <col min="7685" max="7686" width="10.85546875" style="461" bestFit="1" customWidth="1"/>
    <col min="7687" max="7689" width="12.28515625" style="461" bestFit="1" customWidth="1"/>
    <col min="7690" max="7692" width="12.42578125" style="461" bestFit="1" customWidth="1"/>
    <col min="7693" max="7694" width="12" style="461" bestFit="1" customWidth="1"/>
    <col min="7695" max="7695" width="12.28515625" style="461" bestFit="1" customWidth="1"/>
    <col min="7696" max="7696" width="10.7109375" style="461" customWidth="1"/>
    <col min="7697" max="7936" width="9.140625" style="461"/>
    <col min="7937" max="7937" width="3.140625" style="461" customWidth="1"/>
    <col min="7938" max="7938" width="14.140625" style="461" customWidth="1"/>
    <col min="7939" max="7939" width="13" style="461" customWidth="1"/>
    <col min="7940" max="7940" width="8.85546875" style="461" customWidth="1"/>
    <col min="7941" max="7942" width="10.85546875" style="461" bestFit="1" customWidth="1"/>
    <col min="7943" max="7945" width="12.28515625" style="461" bestFit="1" customWidth="1"/>
    <col min="7946" max="7948" width="12.42578125" style="461" bestFit="1" customWidth="1"/>
    <col min="7949" max="7950" width="12" style="461" bestFit="1" customWidth="1"/>
    <col min="7951" max="7951" width="12.28515625" style="461" bestFit="1" customWidth="1"/>
    <col min="7952" max="7952" width="10.7109375" style="461" customWidth="1"/>
    <col min="7953" max="8192" width="9.140625" style="461"/>
    <col min="8193" max="8193" width="3.140625" style="461" customWidth="1"/>
    <col min="8194" max="8194" width="14.140625" style="461" customWidth="1"/>
    <col min="8195" max="8195" width="13" style="461" customWidth="1"/>
    <col min="8196" max="8196" width="8.85546875" style="461" customWidth="1"/>
    <col min="8197" max="8198" width="10.85546875" style="461" bestFit="1" customWidth="1"/>
    <col min="8199" max="8201" width="12.28515625" style="461" bestFit="1" customWidth="1"/>
    <col min="8202" max="8204" width="12.42578125" style="461" bestFit="1" customWidth="1"/>
    <col min="8205" max="8206" width="12" style="461" bestFit="1" customWidth="1"/>
    <col min="8207" max="8207" width="12.28515625" style="461" bestFit="1" customWidth="1"/>
    <col min="8208" max="8208" width="10.7109375" style="461" customWidth="1"/>
    <col min="8209" max="8448" width="9.140625" style="461"/>
    <col min="8449" max="8449" width="3.140625" style="461" customWidth="1"/>
    <col min="8450" max="8450" width="14.140625" style="461" customWidth="1"/>
    <col min="8451" max="8451" width="13" style="461" customWidth="1"/>
    <col min="8452" max="8452" width="8.85546875" style="461" customWidth="1"/>
    <col min="8453" max="8454" width="10.85546875" style="461" bestFit="1" customWidth="1"/>
    <col min="8455" max="8457" width="12.28515625" style="461" bestFit="1" customWidth="1"/>
    <col min="8458" max="8460" width="12.42578125" style="461" bestFit="1" customWidth="1"/>
    <col min="8461" max="8462" width="12" style="461" bestFit="1" customWidth="1"/>
    <col min="8463" max="8463" width="12.28515625" style="461" bestFit="1" customWidth="1"/>
    <col min="8464" max="8464" width="10.7109375" style="461" customWidth="1"/>
    <col min="8465" max="8704" width="9.140625" style="461"/>
    <col min="8705" max="8705" width="3.140625" style="461" customWidth="1"/>
    <col min="8706" max="8706" width="14.140625" style="461" customWidth="1"/>
    <col min="8707" max="8707" width="13" style="461" customWidth="1"/>
    <col min="8708" max="8708" width="8.85546875" style="461" customWidth="1"/>
    <col min="8709" max="8710" width="10.85546875" style="461" bestFit="1" customWidth="1"/>
    <col min="8711" max="8713" width="12.28515625" style="461" bestFit="1" customWidth="1"/>
    <col min="8714" max="8716" width="12.42578125" style="461" bestFit="1" customWidth="1"/>
    <col min="8717" max="8718" width="12" style="461" bestFit="1" customWidth="1"/>
    <col min="8719" max="8719" width="12.28515625" style="461" bestFit="1" customWidth="1"/>
    <col min="8720" max="8720" width="10.7109375" style="461" customWidth="1"/>
    <col min="8721" max="8960" width="9.140625" style="461"/>
    <col min="8961" max="8961" width="3.140625" style="461" customWidth="1"/>
    <col min="8962" max="8962" width="14.140625" style="461" customWidth="1"/>
    <col min="8963" max="8963" width="13" style="461" customWidth="1"/>
    <col min="8964" max="8964" width="8.85546875" style="461" customWidth="1"/>
    <col min="8965" max="8966" width="10.85546875" style="461" bestFit="1" customWidth="1"/>
    <col min="8967" max="8969" width="12.28515625" style="461" bestFit="1" customWidth="1"/>
    <col min="8970" max="8972" width="12.42578125" style="461" bestFit="1" customWidth="1"/>
    <col min="8973" max="8974" width="12" style="461" bestFit="1" customWidth="1"/>
    <col min="8975" max="8975" width="12.28515625" style="461" bestFit="1" customWidth="1"/>
    <col min="8976" max="8976" width="10.7109375" style="461" customWidth="1"/>
    <col min="8977" max="9216" width="9.140625" style="461"/>
    <col min="9217" max="9217" width="3.140625" style="461" customWidth="1"/>
    <col min="9218" max="9218" width="14.140625" style="461" customWidth="1"/>
    <col min="9219" max="9219" width="13" style="461" customWidth="1"/>
    <col min="9220" max="9220" width="8.85546875" style="461" customWidth="1"/>
    <col min="9221" max="9222" width="10.85546875" style="461" bestFit="1" customWidth="1"/>
    <col min="9223" max="9225" width="12.28515625" style="461" bestFit="1" customWidth="1"/>
    <col min="9226" max="9228" width="12.42578125" style="461" bestFit="1" customWidth="1"/>
    <col min="9229" max="9230" width="12" style="461" bestFit="1" customWidth="1"/>
    <col min="9231" max="9231" width="12.28515625" style="461" bestFit="1" customWidth="1"/>
    <col min="9232" max="9232" width="10.7109375" style="461" customWidth="1"/>
    <col min="9233" max="9472" width="9.140625" style="461"/>
    <col min="9473" max="9473" width="3.140625" style="461" customWidth="1"/>
    <col min="9474" max="9474" width="14.140625" style="461" customWidth="1"/>
    <col min="9475" max="9475" width="13" style="461" customWidth="1"/>
    <col min="9476" max="9476" width="8.85546875" style="461" customWidth="1"/>
    <col min="9477" max="9478" width="10.85546875" style="461" bestFit="1" customWidth="1"/>
    <col min="9479" max="9481" width="12.28515625" style="461" bestFit="1" customWidth="1"/>
    <col min="9482" max="9484" width="12.42578125" style="461" bestFit="1" customWidth="1"/>
    <col min="9485" max="9486" width="12" style="461" bestFit="1" customWidth="1"/>
    <col min="9487" max="9487" width="12.28515625" style="461" bestFit="1" customWidth="1"/>
    <col min="9488" max="9488" width="10.7109375" style="461" customWidth="1"/>
    <col min="9489" max="9728" width="9.140625" style="461"/>
    <col min="9729" max="9729" width="3.140625" style="461" customWidth="1"/>
    <col min="9730" max="9730" width="14.140625" style="461" customWidth="1"/>
    <col min="9731" max="9731" width="13" style="461" customWidth="1"/>
    <col min="9732" max="9732" width="8.85546875" style="461" customWidth="1"/>
    <col min="9733" max="9734" width="10.85546875" style="461" bestFit="1" customWidth="1"/>
    <col min="9735" max="9737" width="12.28515625" style="461" bestFit="1" customWidth="1"/>
    <col min="9738" max="9740" width="12.42578125" style="461" bestFit="1" customWidth="1"/>
    <col min="9741" max="9742" width="12" style="461" bestFit="1" customWidth="1"/>
    <col min="9743" max="9743" width="12.28515625" style="461" bestFit="1" customWidth="1"/>
    <col min="9744" max="9744" width="10.7109375" style="461" customWidth="1"/>
    <col min="9745" max="9984" width="9.140625" style="461"/>
    <col min="9985" max="9985" width="3.140625" style="461" customWidth="1"/>
    <col min="9986" max="9986" width="14.140625" style="461" customWidth="1"/>
    <col min="9987" max="9987" width="13" style="461" customWidth="1"/>
    <col min="9988" max="9988" width="8.85546875" style="461" customWidth="1"/>
    <col min="9989" max="9990" width="10.85546875" style="461" bestFit="1" customWidth="1"/>
    <col min="9991" max="9993" width="12.28515625" style="461" bestFit="1" customWidth="1"/>
    <col min="9994" max="9996" width="12.42578125" style="461" bestFit="1" customWidth="1"/>
    <col min="9997" max="9998" width="12" style="461" bestFit="1" customWidth="1"/>
    <col min="9999" max="9999" width="12.28515625" style="461" bestFit="1" customWidth="1"/>
    <col min="10000" max="10000" width="10.7109375" style="461" customWidth="1"/>
    <col min="10001" max="10240" width="9.140625" style="461"/>
    <col min="10241" max="10241" width="3.140625" style="461" customWidth="1"/>
    <col min="10242" max="10242" width="14.140625" style="461" customWidth="1"/>
    <col min="10243" max="10243" width="13" style="461" customWidth="1"/>
    <col min="10244" max="10244" width="8.85546875" style="461" customWidth="1"/>
    <col min="10245" max="10246" width="10.85546875" style="461" bestFit="1" customWidth="1"/>
    <col min="10247" max="10249" width="12.28515625" style="461" bestFit="1" customWidth="1"/>
    <col min="10250" max="10252" width="12.42578125" style="461" bestFit="1" customWidth="1"/>
    <col min="10253" max="10254" width="12" style="461" bestFit="1" customWidth="1"/>
    <col min="10255" max="10255" width="12.28515625" style="461" bestFit="1" customWidth="1"/>
    <col min="10256" max="10256" width="10.7109375" style="461" customWidth="1"/>
    <col min="10257" max="10496" width="9.140625" style="461"/>
    <col min="10497" max="10497" width="3.140625" style="461" customWidth="1"/>
    <col min="10498" max="10498" width="14.140625" style="461" customWidth="1"/>
    <col min="10499" max="10499" width="13" style="461" customWidth="1"/>
    <col min="10500" max="10500" width="8.85546875" style="461" customWidth="1"/>
    <col min="10501" max="10502" width="10.85546875" style="461" bestFit="1" customWidth="1"/>
    <col min="10503" max="10505" width="12.28515625" style="461" bestFit="1" customWidth="1"/>
    <col min="10506" max="10508" width="12.42578125" style="461" bestFit="1" customWidth="1"/>
    <col min="10509" max="10510" width="12" style="461" bestFit="1" customWidth="1"/>
    <col min="10511" max="10511" width="12.28515625" style="461" bestFit="1" customWidth="1"/>
    <col min="10512" max="10512" width="10.7109375" style="461" customWidth="1"/>
    <col min="10513" max="10752" width="9.140625" style="461"/>
    <col min="10753" max="10753" width="3.140625" style="461" customWidth="1"/>
    <col min="10754" max="10754" width="14.140625" style="461" customWidth="1"/>
    <col min="10755" max="10755" width="13" style="461" customWidth="1"/>
    <col min="10756" max="10756" width="8.85546875" style="461" customWidth="1"/>
    <col min="10757" max="10758" width="10.85546875" style="461" bestFit="1" customWidth="1"/>
    <col min="10759" max="10761" width="12.28515625" style="461" bestFit="1" customWidth="1"/>
    <col min="10762" max="10764" width="12.42578125" style="461" bestFit="1" customWidth="1"/>
    <col min="10765" max="10766" width="12" style="461" bestFit="1" customWidth="1"/>
    <col min="10767" max="10767" width="12.28515625" style="461" bestFit="1" customWidth="1"/>
    <col min="10768" max="10768" width="10.7109375" style="461" customWidth="1"/>
    <col min="10769" max="11008" width="9.140625" style="461"/>
    <col min="11009" max="11009" width="3.140625" style="461" customWidth="1"/>
    <col min="11010" max="11010" width="14.140625" style="461" customWidth="1"/>
    <col min="11011" max="11011" width="13" style="461" customWidth="1"/>
    <col min="11012" max="11012" width="8.85546875" style="461" customWidth="1"/>
    <col min="11013" max="11014" width="10.85546875" style="461" bestFit="1" customWidth="1"/>
    <col min="11015" max="11017" width="12.28515625" style="461" bestFit="1" customWidth="1"/>
    <col min="11018" max="11020" width="12.42578125" style="461" bestFit="1" customWidth="1"/>
    <col min="11021" max="11022" width="12" style="461" bestFit="1" customWidth="1"/>
    <col min="11023" max="11023" width="12.28515625" style="461" bestFit="1" customWidth="1"/>
    <col min="11024" max="11024" width="10.7109375" style="461" customWidth="1"/>
    <col min="11025" max="11264" width="9.140625" style="461"/>
    <col min="11265" max="11265" width="3.140625" style="461" customWidth="1"/>
    <col min="11266" max="11266" width="14.140625" style="461" customWidth="1"/>
    <col min="11267" max="11267" width="13" style="461" customWidth="1"/>
    <col min="11268" max="11268" width="8.85546875" style="461" customWidth="1"/>
    <col min="11269" max="11270" width="10.85546875" style="461" bestFit="1" customWidth="1"/>
    <col min="11271" max="11273" width="12.28515625" style="461" bestFit="1" customWidth="1"/>
    <col min="11274" max="11276" width="12.42578125" style="461" bestFit="1" customWidth="1"/>
    <col min="11277" max="11278" width="12" style="461" bestFit="1" customWidth="1"/>
    <col min="11279" max="11279" width="12.28515625" style="461" bestFit="1" customWidth="1"/>
    <col min="11280" max="11280" width="10.7109375" style="461" customWidth="1"/>
    <col min="11281" max="11520" width="9.140625" style="461"/>
    <col min="11521" max="11521" width="3.140625" style="461" customWidth="1"/>
    <col min="11522" max="11522" width="14.140625" style="461" customWidth="1"/>
    <col min="11523" max="11523" width="13" style="461" customWidth="1"/>
    <col min="11524" max="11524" width="8.85546875" style="461" customWidth="1"/>
    <col min="11525" max="11526" width="10.85546875" style="461" bestFit="1" customWidth="1"/>
    <col min="11527" max="11529" width="12.28515625" style="461" bestFit="1" customWidth="1"/>
    <col min="11530" max="11532" width="12.42578125" style="461" bestFit="1" customWidth="1"/>
    <col min="11533" max="11534" width="12" style="461" bestFit="1" customWidth="1"/>
    <col min="11535" max="11535" width="12.28515625" style="461" bestFit="1" customWidth="1"/>
    <col min="11536" max="11536" width="10.7109375" style="461" customWidth="1"/>
    <col min="11537" max="11776" width="9.140625" style="461"/>
    <col min="11777" max="11777" width="3.140625" style="461" customWidth="1"/>
    <col min="11778" max="11778" width="14.140625" style="461" customWidth="1"/>
    <col min="11779" max="11779" width="13" style="461" customWidth="1"/>
    <col min="11780" max="11780" width="8.85546875" style="461" customWidth="1"/>
    <col min="11781" max="11782" width="10.85546875" style="461" bestFit="1" customWidth="1"/>
    <col min="11783" max="11785" width="12.28515625" style="461" bestFit="1" customWidth="1"/>
    <col min="11786" max="11788" width="12.42578125" style="461" bestFit="1" customWidth="1"/>
    <col min="11789" max="11790" width="12" style="461" bestFit="1" customWidth="1"/>
    <col min="11791" max="11791" width="12.28515625" style="461" bestFit="1" customWidth="1"/>
    <col min="11792" max="11792" width="10.7109375" style="461" customWidth="1"/>
    <col min="11793" max="12032" width="9.140625" style="461"/>
    <col min="12033" max="12033" width="3.140625" style="461" customWidth="1"/>
    <col min="12034" max="12034" width="14.140625" style="461" customWidth="1"/>
    <col min="12035" max="12035" width="13" style="461" customWidth="1"/>
    <col min="12036" max="12036" width="8.85546875" style="461" customWidth="1"/>
    <col min="12037" max="12038" width="10.85546875" style="461" bestFit="1" customWidth="1"/>
    <col min="12039" max="12041" width="12.28515625" style="461" bestFit="1" customWidth="1"/>
    <col min="12042" max="12044" width="12.42578125" style="461" bestFit="1" customWidth="1"/>
    <col min="12045" max="12046" width="12" style="461" bestFit="1" customWidth="1"/>
    <col min="12047" max="12047" width="12.28515625" style="461" bestFit="1" customWidth="1"/>
    <col min="12048" max="12048" width="10.7109375" style="461" customWidth="1"/>
    <col min="12049" max="12288" width="9.140625" style="461"/>
    <col min="12289" max="12289" width="3.140625" style="461" customWidth="1"/>
    <col min="12290" max="12290" width="14.140625" style="461" customWidth="1"/>
    <col min="12291" max="12291" width="13" style="461" customWidth="1"/>
    <col min="12292" max="12292" width="8.85546875" style="461" customWidth="1"/>
    <col min="12293" max="12294" width="10.85546875" style="461" bestFit="1" customWidth="1"/>
    <col min="12295" max="12297" width="12.28515625" style="461" bestFit="1" customWidth="1"/>
    <col min="12298" max="12300" width="12.42578125" style="461" bestFit="1" customWidth="1"/>
    <col min="12301" max="12302" width="12" style="461" bestFit="1" customWidth="1"/>
    <col min="12303" max="12303" width="12.28515625" style="461" bestFit="1" customWidth="1"/>
    <col min="12304" max="12304" width="10.7109375" style="461" customWidth="1"/>
    <col min="12305" max="12544" width="9.140625" style="461"/>
    <col min="12545" max="12545" width="3.140625" style="461" customWidth="1"/>
    <col min="12546" max="12546" width="14.140625" style="461" customWidth="1"/>
    <col min="12547" max="12547" width="13" style="461" customWidth="1"/>
    <col min="12548" max="12548" width="8.85546875" style="461" customWidth="1"/>
    <col min="12549" max="12550" width="10.85546875" style="461" bestFit="1" customWidth="1"/>
    <col min="12551" max="12553" width="12.28515625" style="461" bestFit="1" customWidth="1"/>
    <col min="12554" max="12556" width="12.42578125" style="461" bestFit="1" customWidth="1"/>
    <col min="12557" max="12558" width="12" style="461" bestFit="1" customWidth="1"/>
    <col min="12559" max="12559" width="12.28515625" style="461" bestFit="1" customWidth="1"/>
    <col min="12560" max="12560" width="10.7109375" style="461" customWidth="1"/>
    <col min="12561" max="12800" width="9.140625" style="461"/>
    <col min="12801" max="12801" width="3.140625" style="461" customWidth="1"/>
    <col min="12802" max="12802" width="14.140625" style="461" customWidth="1"/>
    <col min="12803" max="12803" width="13" style="461" customWidth="1"/>
    <col min="12804" max="12804" width="8.85546875" style="461" customWidth="1"/>
    <col min="12805" max="12806" width="10.85546875" style="461" bestFit="1" customWidth="1"/>
    <col min="12807" max="12809" width="12.28515625" style="461" bestFit="1" customWidth="1"/>
    <col min="12810" max="12812" width="12.42578125" style="461" bestFit="1" customWidth="1"/>
    <col min="12813" max="12814" width="12" style="461" bestFit="1" customWidth="1"/>
    <col min="12815" max="12815" width="12.28515625" style="461" bestFit="1" customWidth="1"/>
    <col min="12816" max="12816" width="10.7109375" style="461" customWidth="1"/>
    <col min="12817" max="13056" width="9.140625" style="461"/>
    <col min="13057" max="13057" width="3.140625" style="461" customWidth="1"/>
    <col min="13058" max="13058" width="14.140625" style="461" customWidth="1"/>
    <col min="13059" max="13059" width="13" style="461" customWidth="1"/>
    <col min="13060" max="13060" width="8.85546875" style="461" customWidth="1"/>
    <col min="13061" max="13062" width="10.85546875" style="461" bestFit="1" customWidth="1"/>
    <col min="13063" max="13065" width="12.28515625" style="461" bestFit="1" customWidth="1"/>
    <col min="13066" max="13068" width="12.42578125" style="461" bestFit="1" customWidth="1"/>
    <col min="13069" max="13070" width="12" style="461" bestFit="1" customWidth="1"/>
    <col min="13071" max="13071" width="12.28515625" style="461" bestFit="1" customWidth="1"/>
    <col min="13072" max="13072" width="10.7109375" style="461" customWidth="1"/>
    <col min="13073" max="13312" width="9.140625" style="461"/>
    <col min="13313" max="13313" width="3.140625" style="461" customWidth="1"/>
    <col min="13314" max="13314" width="14.140625" style="461" customWidth="1"/>
    <col min="13315" max="13315" width="13" style="461" customWidth="1"/>
    <col min="13316" max="13316" width="8.85546875" style="461" customWidth="1"/>
    <col min="13317" max="13318" width="10.85546875" style="461" bestFit="1" customWidth="1"/>
    <col min="13319" max="13321" width="12.28515625" style="461" bestFit="1" customWidth="1"/>
    <col min="13322" max="13324" width="12.42578125" style="461" bestFit="1" customWidth="1"/>
    <col min="13325" max="13326" width="12" style="461" bestFit="1" customWidth="1"/>
    <col min="13327" max="13327" width="12.28515625" style="461" bestFit="1" customWidth="1"/>
    <col min="13328" max="13328" width="10.7109375" style="461" customWidth="1"/>
    <col min="13329" max="13568" width="9.140625" style="461"/>
    <col min="13569" max="13569" width="3.140625" style="461" customWidth="1"/>
    <col min="13570" max="13570" width="14.140625" style="461" customWidth="1"/>
    <col min="13571" max="13571" width="13" style="461" customWidth="1"/>
    <col min="13572" max="13572" width="8.85546875" style="461" customWidth="1"/>
    <col min="13573" max="13574" width="10.85546875" style="461" bestFit="1" customWidth="1"/>
    <col min="13575" max="13577" width="12.28515625" style="461" bestFit="1" customWidth="1"/>
    <col min="13578" max="13580" width="12.42578125" style="461" bestFit="1" customWidth="1"/>
    <col min="13581" max="13582" width="12" style="461" bestFit="1" customWidth="1"/>
    <col min="13583" max="13583" width="12.28515625" style="461" bestFit="1" customWidth="1"/>
    <col min="13584" max="13584" width="10.7109375" style="461" customWidth="1"/>
    <col min="13585" max="13824" width="9.140625" style="461"/>
    <col min="13825" max="13825" width="3.140625" style="461" customWidth="1"/>
    <col min="13826" max="13826" width="14.140625" style="461" customWidth="1"/>
    <col min="13827" max="13827" width="13" style="461" customWidth="1"/>
    <col min="13828" max="13828" width="8.85546875" style="461" customWidth="1"/>
    <col min="13829" max="13830" width="10.85546875" style="461" bestFit="1" customWidth="1"/>
    <col min="13831" max="13833" width="12.28515625" style="461" bestFit="1" customWidth="1"/>
    <col min="13834" max="13836" width="12.42578125" style="461" bestFit="1" customWidth="1"/>
    <col min="13837" max="13838" width="12" style="461" bestFit="1" customWidth="1"/>
    <col min="13839" max="13839" width="12.28515625" style="461" bestFit="1" customWidth="1"/>
    <col min="13840" max="13840" width="10.7109375" style="461" customWidth="1"/>
    <col min="13841" max="14080" width="9.140625" style="461"/>
    <col min="14081" max="14081" width="3.140625" style="461" customWidth="1"/>
    <col min="14082" max="14082" width="14.140625" style="461" customWidth="1"/>
    <col min="14083" max="14083" width="13" style="461" customWidth="1"/>
    <col min="14084" max="14084" width="8.85546875" style="461" customWidth="1"/>
    <col min="14085" max="14086" width="10.85546875" style="461" bestFit="1" customWidth="1"/>
    <col min="14087" max="14089" width="12.28515625" style="461" bestFit="1" customWidth="1"/>
    <col min="14090" max="14092" width="12.42578125" style="461" bestFit="1" customWidth="1"/>
    <col min="14093" max="14094" width="12" style="461" bestFit="1" customWidth="1"/>
    <col min="14095" max="14095" width="12.28515625" style="461" bestFit="1" customWidth="1"/>
    <col min="14096" max="14096" width="10.7109375" style="461" customWidth="1"/>
    <col min="14097" max="14336" width="9.140625" style="461"/>
    <col min="14337" max="14337" width="3.140625" style="461" customWidth="1"/>
    <col min="14338" max="14338" width="14.140625" style="461" customWidth="1"/>
    <col min="14339" max="14339" width="13" style="461" customWidth="1"/>
    <col min="14340" max="14340" width="8.85546875" style="461" customWidth="1"/>
    <col min="14341" max="14342" width="10.85546875" style="461" bestFit="1" customWidth="1"/>
    <col min="14343" max="14345" width="12.28515625" style="461" bestFit="1" customWidth="1"/>
    <col min="14346" max="14348" width="12.42578125" style="461" bestFit="1" customWidth="1"/>
    <col min="14349" max="14350" width="12" style="461" bestFit="1" customWidth="1"/>
    <col min="14351" max="14351" width="12.28515625" style="461" bestFit="1" customWidth="1"/>
    <col min="14352" max="14352" width="10.7109375" style="461" customWidth="1"/>
    <col min="14353" max="14592" width="9.140625" style="461"/>
    <col min="14593" max="14593" width="3.140625" style="461" customWidth="1"/>
    <col min="14594" max="14594" width="14.140625" style="461" customWidth="1"/>
    <col min="14595" max="14595" width="13" style="461" customWidth="1"/>
    <col min="14596" max="14596" width="8.85546875" style="461" customWidth="1"/>
    <col min="14597" max="14598" width="10.85546875" style="461" bestFit="1" customWidth="1"/>
    <col min="14599" max="14601" width="12.28515625" style="461" bestFit="1" customWidth="1"/>
    <col min="14602" max="14604" width="12.42578125" style="461" bestFit="1" customWidth="1"/>
    <col min="14605" max="14606" width="12" style="461" bestFit="1" customWidth="1"/>
    <col min="14607" max="14607" width="12.28515625" style="461" bestFit="1" customWidth="1"/>
    <col min="14608" max="14608" width="10.7109375" style="461" customWidth="1"/>
    <col min="14609" max="14848" width="9.140625" style="461"/>
    <col min="14849" max="14849" width="3.140625" style="461" customWidth="1"/>
    <col min="14850" max="14850" width="14.140625" style="461" customWidth="1"/>
    <col min="14851" max="14851" width="13" style="461" customWidth="1"/>
    <col min="14852" max="14852" width="8.85546875" style="461" customWidth="1"/>
    <col min="14853" max="14854" width="10.85546875" style="461" bestFit="1" customWidth="1"/>
    <col min="14855" max="14857" width="12.28515625" style="461" bestFit="1" customWidth="1"/>
    <col min="14858" max="14860" width="12.42578125" style="461" bestFit="1" customWidth="1"/>
    <col min="14861" max="14862" width="12" style="461" bestFit="1" customWidth="1"/>
    <col min="14863" max="14863" width="12.28515625" style="461" bestFit="1" customWidth="1"/>
    <col min="14864" max="14864" width="10.7109375" style="461" customWidth="1"/>
    <col min="14865" max="15104" width="9.140625" style="461"/>
    <col min="15105" max="15105" width="3.140625" style="461" customWidth="1"/>
    <col min="15106" max="15106" width="14.140625" style="461" customWidth="1"/>
    <col min="15107" max="15107" width="13" style="461" customWidth="1"/>
    <col min="15108" max="15108" width="8.85546875" style="461" customWidth="1"/>
    <col min="15109" max="15110" width="10.85546875" style="461" bestFit="1" customWidth="1"/>
    <col min="15111" max="15113" width="12.28515625" style="461" bestFit="1" customWidth="1"/>
    <col min="15114" max="15116" width="12.42578125" style="461" bestFit="1" customWidth="1"/>
    <col min="15117" max="15118" width="12" style="461" bestFit="1" customWidth="1"/>
    <col min="15119" max="15119" width="12.28515625" style="461" bestFit="1" customWidth="1"/>
    <col min="15120" max="15120" width="10.7109375" style="461" customWidth="1"/>
    <col min="15121" max="15360" width="9.140625" style="461"/>
    <col min="15361" max="15361" width="3.140625" style="461" customWidth="1"/>
    <col min="15362" max="15362" width="14.140625" style="461" customWidth="1"/>
    <col min="15363" max="15363" width="13" style="461" customWidth="1"/>
    <col min="15364" max="15364" width="8.85546875" style="461" customWidth="1"/>
    <col min="15365" max="15366" width="10.85546875" style="461" bestFit="1" customWidth="1"/>
    <col min="15367" max="15369" width="12.28515625" style="461" bestFit="1" customWidth="1"/>
    <col min="15370" max="15372" width="12.42578125" style="461" bestFit="1" customWidth="1"/>
    <col min="15373" max="15374" width="12" style="461" bestFit="1" customWidth="1"/>
    <col min="15375" max="15375" width="12.28515625" style="461" bestFit="1" customWidth="1"/>
    <col min="15376" max="15376" width="10.7109375" style="461" customWidth="1"/>
    <col min="15377" max="15616" width="9.140625" style="461"/>
    <col min="15617" max="15617" width="3.140625" style="461" customWidth="1"/>
    <col min="15618" max="15618" width="14.140625" style="461" customWidth="1"/>
    <col min="15619" max="15619" width="13" style="461" customWidth="1"/>
    <col min="15620" max="15620" width="8.85546875" style="461" customWidth="1"/>
    <col min="15621" max="15622" width="10.85546875" style="461" bestFit="1" customWidth="1"/>
    <col min="15623" max="15625" width="12.28515625" style="461" bestFit="1" customWidth="1"/>
    <col min="15626" max="15628" width="12.42578125" style="461" bestFit="1" customWidth="1"/>
    <col min="15629" max="15630" width="12" style="461" bestFit="1" customWidth="1"/>
    <col min="15631" max="15631" width="12.28515625" style="461" bestFit="1" customWidth="1"/>
    <col min="15632" max="15632" width="10.7109375" style="461" customWidth="1"/>
    <col min="15633" max="15872" width="9.140625" style="461"/>
    <col min="15873" max="15873" width="3.140625" style="461" customWidth="1"/>
    <col min="15874" max="15874" width="14.140625" style="461" customWidth="1"/>
    <col min="15875" max="15875" width="13" style="461" customWidth="1"/>
    <col min="15876" max="15876" width="8.85546875" style="461" customWidth="1"/>
    <col min="15877" max="15878" width="10.85546875" style="461" bestFit="1" customWidth="1"/>
    <col min="15879" max="15881" width="12.28515625" style="461" bestFit="1" customWidth="1"/>
    <col min="15882" max="15884" width="12.42578125" style="461" bestFit="1" customWidth="1"/>
    <col min="15885" max="15886" width="12" style="461" bestFit="1" customWidth="1"/>
    <col min="15887" max="15887" width="12.28515625" style="461" bestFit="1" customWidth="1"/>
    <col min="15888" max="15888" width="10.7109375" style="461" customWidth="1"/>
    <col min="15889" max="16128" width="9.140625" style="461"/>
    <col min="16129" max="16129" width="3.140625" style="461" customWidth="1"/>
    <col min="16130" max="16130" width="14.140625" style="461" customWidth="1"/>
    <col min="16131" max="16131" width="13" style="461" customWidth="1"/>
    <col min="16132" max="16132" width="8.85546875" style="461" customWidth="1"/>
    <col min="16133" max="16134" width="10.85546875" style="461" bestFit="1" customWidth="1"/>
    <col min="16135" max="16137" width="12.28515625" style="461" bestFit="1" customWidth="1"/>
    <col min="16138" max="16140" width="12.42578125" style="461" bestFit="1" customWidth="1"/>
    <col min="16141" max="16142" width="12" style="461" bestFit="1" customWidth="1"/>
    <col min="16143" max="16143" width="12.28515625" style="461" bestFit="1" customWidth="1"/>
    <col min="16144" max="16144" width="10.7109375" style="461" customWidth="1"/>
    <col min="16145" max="16384" width="9.140625" style="461"/>
  </cols>
  <sheetData>
    <row r="1" spans="1:18" ht="15.75">
      <c r="A1" s="460" t="e">
        <f>+#REF!</f>
        <v>#REF!</v>
      </c>
      <c r="B1" s="1832" t="s">
        <v>1053</v>
      </c>
      <c r="C1" s="1833"/>
      <c r="D1" s="1833"/>
      <c r="E1" s="1833"/>
      <c r="F1" s="1833"/>
      <c r="G1" s="1833"/>
      <c r="H1" s="1833"/>
      <c r="I1" s="1833"/>
      <c r="J1" s="1833"/>
      <c r="K1" s="1833"/>
      <c r="L1" s="1833"/>
      <c r="M1" s="1833"/>
      <c r="N1" s="1833"/>
      <c r="O1" s="1833"/>
    </row>
    <row r="2" spans="1:18" ht="15.75" customHeight="1">
      <c r="B2" s="462" t="s">
        <v>575</v>
      </c>
      <c r="C2" s="2020" t="e">
        <f>'[57]Revised rates(SSR 2015-16)'!B109</f>
        <v>#REF!</v>
      </c>
      <c r="D2" s="2021"/>
      <c r="E2" s="463" t="s">
        <v>576</v>
      </c>
      <c r="H2" s="464" t="s">
        <v>577</v>
      </c>
      <c r="I2" s="465">
        <v>1.2</v>
      </c>
      <c r="J2" s="461" t="s">
        <v>351</v>
      </c>
      <c r="K2" s="461" t="s">
        <v>578</v>
      </c>
      <c r="L2" s="466" t="e">
        <f>'[57]Revised rates(SSR 2015-16)'!B1</f>
        <v>#REF!</v>
      </c>
      <c r="M2" s="466" t="e">
        <f>'[57]Revised rates(SSR 2015-16)'!E1</f>
        <v>#REF!</v>
      </c>
    </row>
    <row r="3" spans="1:18">
      <c r="B3" s="466"/>
      <c r="C3" s="467"/>
      <c r="D3" s="463"/>
    </row>
    <row r="4" spans="1:18" ht="15.75" hidden="1" customHeight="1" thickBot="1">
      <c r="A4" s="468">
        <v>1</v>
      </c>
      <c r="B4" s="469" t="s">
        <v>26</v>
      </c>
      <c r="C4" s="470">
        <f>[57]HDPE!C6</f>
        <v>0</v>
      </c>
      <c r="D4" s="466"/>
    </row>
    <row r="5" spans="1:18" hidden="1">
      <c r="B5" s="1838" t="s">
        <v>579</v>
      </c>
      <c r="C5" s="1863"/>
      <c r="D5" s="2022" t="s">
        <v>580</v>
      </c>
      <c r="E5" s="2022"/>
      <c r="F5" s="2022"/>
      <c r="G5" s="2022"/>
      <c r="H5" s="2022"/>
      <c r="I5" s="2022"/>
      <c r="J5" s="2022" t="s">
        <v>581</v>
      </c>
      <c r="K5" s="2022"/>
      <c r="L5" s="2022"/>
      <c r="M5" s="2022" t="s">
        <v>582</v>
      </c>
      <c r="N5" s="2022"/>
      <c r="O5" s="2022"/>
      <c r="P5" s="2024"/>
      <c r="Q5" s="2026"/>
      <c r="R5" s="2026"/>
    </row>
    <row r="6" spans="1:18" ht="6" hidden="1" customHeight="1" thickBot="1">
      <c r="B6" s="1840"/>
      <c r="C6" s="1864"/>
      <c r="D6" s="2023"/>
      <c r="E6" s="2023"/>
      <c r="F6" s="2023"/>
      <c r="G6" s="2023"/>
      <c r="H6" s="2023"/>
      <c r="I6" s="2023"/>
      <c r="J6" s="2023"/>
      <c r="K6" s="2023"/>
      <c r="L6" s="2023"/>
      <c r="M6" s="2023"/>
      <c r="N6" s="2023"/>
      <c r="O6" s="2023"/>
      <c r="P6" s="2025"/>
      <c r="Q6" s="2026"/>
      <c r="R6" s="2026"/>
    </row>
    <row r="7" spans="1:18" ht="15" hidden="1">
      <c r="B7" s="471" t="s">
        <v>583</v>
      </c>
      <c r="C7" s="472"/>
      <c r="D7" s="473">
        <v>63</v>
      </c>
      <c r="E7" s="473">
        <v>75</v>
      </c>
      <c r="F7" s="473">
        <v>90</v>
      </c>
      <c r="G7" s="473">
        <v>110</v>
      </c>
      <c r="H7" s="473">
        <v>125</v>
      </c>
      <c r="I7" s="473">
        <v>140</v>
      </c>
      <c r="J7" s="473">
        <v>160</v>
      </c>
      <c r="K7" s="473">
        <v>180</v>
      </c>
      <c r="L7" s="473">
        <v>200</v>
      </c>
      <c r="M7" s="473">
        <v>225</v>
      </c>
      <c r="N7" s="473">
        <v>250</v>
      </c>
      <c r="O7" s="473">
        <v>280</v>
      </c>
      <c r="P7" s="473">
        <v>315</v>
      </c>
      <c r="Q7" s="473"/>
      <c r="R7" s="466"/>
    </row>
    <row r="8" spans="1:18" ht="15" hidden="1">
      <c r="A8" s="474"/>
      <c r="B8" s="475" t="s">
        <v>584</v>
      </c>
      <c r="C8" s="476"/>
      <c r="D8" s="477"/>
      <c r="E8" s="477"/>
      <c r="F8" s="477"/>
      <c r="G8" s="477"/>
      <c r="H8" s="477"/>
      <c r="I8" s="477"/>
      <c r="J8" s="477"/>
      <c r="K8" s="477"/>
      <c r="L8" s="477"/>
      <c r="M8" s="477"/>
      <c r="N8" s="477"/>
      <c r="O8" s="477"/>
      <c r="P8" s="478"/>
    </row>
    <row r="9" spans="1:18" s="483" customFormat="1" ht="20.100000000000001" hidden="1" customHeight="1">
      <c r="A9" s="479">
        <v>1</v>
      </c>
      <c r="B9" s="480" t="s">
        <v>585</v>
      </c>
      <c r="C9" s="480"/>
      <c r="D9" s="481" t="e">
        <f>'[57]Revised rates(SSR 2015-16)'!D111</f>
        <v>#REF!</v>
      </c>
      <c r="E9" s="481" t="e">
        <f>'[57]Revised rates(SSR 2015-16)'!E111</f>
        <v>#REF!</v>
      </c>
      <c r="F9" s="481" t="e">
        <f>'[57]Revised rates(SSR 2015-16)'!F111</f>
        <v>#REF!</v>
      </c>
      <c r="G9" s="481" t="e">
        <f>'[57]Revised rates(SSR 2015-16)'!G111</f>
        <v>#REF!</v>
      </c>
      <c r="H9" s="481" t="e">
        <f>'[57]Revised rates(SSR 2015-16)'!H111</f>
        <v>#REF!</v>
      </c>
      <c r="I9" s="481" t="e">
        <f>'[57]Revised rates(SSR 2015-16)'!I111</f>
        <v>#REF!</v>
      </c>
      <c r="J9" s="481" t="e">
        <f>'[57]Revised rates(SSR 2015-16)'!J111</f>
        <v>#REF!</v>
      </c>
      <c r="K9" s="481" t="e">
        <f>'[57]Revised rates(SSR 2015-16)'!K111</f>
        <v>#REF!</v>
      </c>
      <c r="L9" s="481" t="e">
        <f>'[57]Revised rates(SSR 2015-16)'!L111</f>
        <v>#REF!</v>
      </c>
      <c r="M9" s="481" t="e">
        <f>'[57]Revised rates(SSR 2015-16)'!M111</f>
        <v>#REF!</v>
      </c>
      <c r="N9" s="481" t="e">
        <f>'[57]Revised rates(SSR 2015-16)'!N111</f>
        <v>#REF!</v>
      </c>
      <c r="O9" s="481" t="e">
        <f>'[57]Revised rates(SSR 2015-16)'!O111</f>
        <v>#REF!</v>
      </c>
      <c r="P9" s="481" t="e">
        <f>'[57]Revised rates(SSR 2015-16)'!P111</f>
        <v>#REF!</v>
      </c>
      <c r="Q9" s="481"/>
      <c r="R9" s="482"/>
    </row>
    <row r="10" spans="1:18" s="483" customFormat="1" ht="20.100000000000001" hidden="1" customHeight="1">
      <c r="A10" s="479">
        <v>2</v>
      </c>
      <c r="B10" s="484" t="s">
        <v>586</v>
      </c>
      <c r="C10" s="480"/>
      <c r="D10" s="485" t="e">
        <f>SUM(D9:D9)*I2/100</f>
        <v>#REF!</v>
      </c>
      <c r="E10" s="485" t="e">
        <f>SUM(E9:E9)*I2/100</f>
        <v>#REF!</v>
      </c>
      <c r="F10" s="485" t="e">
        <f>SUM(F9:F9)*I2/100</f>
        <v>#REF!</v>
      </c>
      <c r="G10" s="485" t="e">
        <f>SUM(G9:G9)*I2/100</f>
        <v>#REF!</v>
      </c>
      <c r="H10" s="485" t="e">
        <f>SUM(H9:H9)*I2/100</f>
        <v>#REF!</v>
      </c>
      <c r="I10" s="485" t="e">
        <f>SUM(I9:I9)*I2/100</f>
        <v>#REF!</v>
      </c>
      <c r="J10" s="485" t="e">
        <f>SUM(J9:J9)*I2/100</f>
        <v>#REF!</v>
      </c>
      <c r="K10" s="485" t="e">
        <f>SUM(K9:K9)*I2/100</f>
        <v>#REF!</v>
      </c>
      <c r="L10" s="485" t="e">
        <f>SUM(L9:L9)*I2/100</f>
        <v>#REF!</v>
      </c>
      <c r="M10" s="485" t="e">
        <f>SUM(M9:M9)*I2/100</f>
        <v>#REF!</v>
      </c>
      <c r="N10" s="485" t="e">
        <f>SUM(N9:N9)*I2/100</f>
        <v>#REF!</v>
      </c>
      <c r="O10" s="485" t="e">
        <f>SUM(O9:O9)*I2/100</f>
        <v>#REF!</v>
      </c>
      <c r="P10" s="485" t="e">
        <f>SUM(P9:P9)*I2/100</f>
        <v>#REF!</v>
      </c>
      <c r="Q10" s="485"/>
      <c r="R10" s="485"/>
    </row>
    <row r="11" spans="1:18" s="491" customFormat="1" ht="20.100000000000001" hidden="1" customHeight="1">
      <c r="A11" s="486">
        <v>3</v>
      </c>
      <c r="B11" s="487" t="s">
        <v>587</v>
      </c>
      <c r="C11" s="488"/>
      <c r="D11" s="481" t="e">
        <f>D24</f>
        <v>#REF!</v>
      </c>
      <c r="E11" s="481" t="e">
        <f>E24</f>
        <v>#REF!</v>
      </c>
      <c r="F11" s="481" t="e">
        <f t="shared" ref="F11:P11" si="0">F24</f>
        <v>#REF!</v>
      </c>
      <c r="G11" s="481" t="e">
        <f t="shared" si="0"/>
        <v>#REF!</v>
      </c>
      <c r="H11" s="481" t="e">
        <f t="shared" si="0"/>
        <v>#REF!</v>
      </c>
      <c r="I11" s="481" t="e">
        <f t="shared" si="0"/>
        <v>#REF!</v>
      </c>
      <c r="J11" s="481" t="e">
        <f t="shared" si="0"/>
        <v>#REF!</v>
      </c>
      <c r="K11" s="481" t="e">
        <f t="shared" si="0"/>
        <v>#REF!</v>
      </c>
      <c r="L11" s="481" t="e">
        <f t="shared" si="0"/>
        <v>#REF!</v>
      </c>
      <c r="M11" s="481" t="e">
        <f t="shared" si="0"/>
        <v>#REF!</v>
      </c>
      <c r="N11" s="481" t="e">
        <f t="shared" si="0"/>
        <v>#REF!</v>
      </c>
      <c r="O11" s="481" t="e">
        <f t="shared" si="0"/>
        <v>#REF!</v>
      </c>
      <c r="P11" s="481" t="e">
        <f t="shared" si="0"/>
        <v>#REF!</v>
      </c>
      <c r="Q11" s="490"/>
    </row>
    <row r="12" spans="1:18" s="491" customFormat="1" ht="20.100000000000001" hidden="1" customHeight="1">
      <c r="A12" s="492"/>
      <c r="B12" s="2027" t="s">
        <v>42</v>
      </c>
      <c r="C12" s="2028"/>
      <c r="D12" s="493" t="e">
        <f>SUM(D9:D11)</f>
        <v>#REF!</v>
      </c>
      <c r="E12" s="493" t="e">
        <f t="shared" ref="E12:P12" si="1">SUM(E9:E11)</f>
        <v>#REF!</v>
      </c>
      <c r="F12" s="493" t="e">
        <f t="shared" si="1"/>
        <v>#REF!</v>
      </c>
      <c r="G12" s="493" t="e">
        <f t="shared" si="1"/>
        <v>#REF!</v>
      </c>
      <c r="H12" s="493" t="e">
        <f t="shared" si="1"/>
        <v>#REF!</v>
      </c>
      <c r="I12" s="493" t="e">
        <f t="shared" si="1"/>
        <v>#REF!</v>
      </c>
      <c r="J12" s="493" t="e">
        <f t="shared" si="1"/>
        <v>#REF!</v>
      </c>
      <c r="K12" s="493" t="e">
        <f t="shared" si="1"/>
        <v>#REF!</v>
      </c>
      <c r="L12" s="493" t="e">
        <f t="shared" si="1"/>
        <v>#REF!</v>
      </c>
      <c r="M12" s="493" t="e">
        <f t="shared" si="1"/>
        <v>#REF!</v>
      </c>
      <c r="N12" s="493" t="e">
        <f t="shared" si="1"/>
        <v>#REF!</v>
      </c>
      <c r="O12" s="493" t="e">
        <f t="shared" si="1"/>
        <v>#REF!</v>
      </c>
      <c r="P12" s="493" t="e">
        <f t="shared" si="1"/>
        <v>#REF!</v>
      </c>
      <c r="Q12" s="490"/>
    </row>
    <row r="13" spans="1:18" s="491" customFormat="1" ht="20.100000000000001" hidden="1" customHeight="1">
      <c r="A13" s="492"/>
      <c r="B13" s="494" t="s">
        <v>588</v>
      </c>
      <c r="C13" s="495"/>
      <c r="D13" s="485" t="e">
        <f>SUM(D9:D11)*13.615%</f>
        <v>#REF!</v>
      </c>
      <c r="E13" s="485" t="e">
        <f t="shared" ref="E13:P13" si="2">SUM(E9:E11)*13.615%</f>
        <v>#REF!</v>
      </c>
      <c r="F13" s="485" t="e">
        <f t="shared" si="2"/>
        <v>#REF!</v>
      </c>
      <c r="G13" s="485" t="e">
        <f t="shared" si="2"/>
        <v>#REF!</v>
      </c>
      <c r="H13" s="485" t="e">
        <f t="shared" si="2"/>
        <v>#REF!</v>
      </c>
      <c r="I13" s="485" t="e">
        <f t="shared" si="2"/>
        <v>#REF!</v>
      </c>
      <c r="J13" s="485" t="e">
        <f t="shared" si="2"/>
        <v>#REF!</v>
      </c>
      <c r="K13" s="485" t="e">
        <f t="shared" si="2"/>
        <v>#REF!</v>
      </c>
      <c r="L13" s="485" t="e">
        <f t="shared" si="2"/>
        <v>#REF!</v>
      </c>
      <c r="M13" s="485" t="e">
        <f t="shared" si="2"/>
        <v>#REF!</v>
      </c>
      <c r="N13" s="485" t="e">
        <f t="shared" si="2"/>
        <v>#REF!</v>
      </c>
      <c r="O13" s="485" t="e">
        <f t="shared" si="2"/>
        <v>#REF!</v>
      </c>
      <c r="P13" s="485" t="e">
        <f t="shared" si="2"/>
        <v>#REF!</v>
      </c>
      <c r="Q13" s="490"/>
    </row>
    <row r="14" spans="1:18" s="483" customFormat="1" hidden="1">
      <c r="A14" s="496"/>
      <c r="B14" s="497"/>
      <c r="C14" s="498"/>
      <c r="D14" s="499"/>
      <c r="E14" s="499"/>
      <c r="F14" s="499"/>
      <c r="G14" s="499"/>
      <c r="H14" s="499"/>
      <c r="I14" s="499"/>
      <c r="J14" s="499"/>
      <c r="K14" s="499"/>
      <c r="L14" s="499"/>
      <c r="M14" s="499"/>
      <c r="N14" s="499"/>
      <c r="O14" s="499"/>
      <c r="P14" s="500"/>
    </row>
    <row r="15" spans="1:18" s="466" customFormat="1" ht="12.75" hidden="1">
      <c r="B15" s="1956" t="s">
        <v>219</v>
      </c>
      <c r="C15" s="1956"/>
      <c r="D15" s="501" t="e">
        <f>SUM(D12:D14)</f>
        <v>#REF!</v>
      </c>
      <c r="E15" s="501" t="e">
        <f t="shared" ref="E15:P15" si="3">SUM(E12:E14)</f>
        <v>#REF!</v>
      </c>
      <c r="F15" s="501" t="e">
        <f t="shared" si="3"/>
        <v>#REF!</v>
      </c>
      <c r="G15" s="501" t="e">
        <f t="shared" si="3"/>
        <v>#REF!</v>
      </c>
      <c r="H15" s="501" t="e">
        <f t="shared" si="3"/>
        <v>#REF!</v>
      </c>
      <c r="I15" s="501" t="e">
        <f t="shared" si="3"/>
        <v>#REF!</v>
      </c>
      <c r="J15" s="501" t="e">
        <f t="shared" si="3"/>
        <v>#REF!</v>
      </c>
      <c r="K15" s="501" t="e">
        <f t="shared" si="3"/>
        <v>#REF!</v>
      </c>
      <c r="L15" s="501" t="e">
        <f t="shared" si="3"/>
        <v>#REF!</v>
      </c>
      <c r="M15" s="501" t="e">
        <f t="shared" si="3"/>
        <v>#REF!</v>
      </c>
      <c r="N15" s="501" t="e">
        <f t="shared" si="3"/>
        <v>#REF!</v>
      </c>
      <c r="O15" s="501" t="e">
        <f t="shared" si="3"/>
        <v>#REF!</v>
      </c>
      <c r="P15" s="501" t="e">
        <f t="shared" si="3"/>
        <v>#REF!</v>
      </c>
    </row>
    <row r="16" spans="1:18" hidden="1">
      <c r="D16" s="460"/>
      <c r="E16" s="460"/>
      <c r="F16" s="460"/>
      <c r="G16" s="460"/>
      <c r="H16" s="460"/>
      <c r="I16" s="460"/>
      <c r="J16" s="460"/>
      <c r="K16" s="460"/>
      <c r="L16" s="460"/>
      <c r="M16" s="460"/>
      <c r="N16" s="460"/>
      <c r="O16" s="460"/>
    </row>
    <row r="17" spans="1:17" ht="16.5" thickBot="1">
      <c r="A17" s="468">
        <v>1</v>
      </c>
      <c r="B17" s="469" t="s">
        <v>589</v>
      </c>
      <c r="C17" s="470">
        <f>[57]HDPE!C18</f>
        <v>0</v>
      </c>
      <c r="D17" s="466"/>
    </row>
    <row r="18" spans="1:17">
      <c r="B18" s="1838" t="s">
        <v>579</v>
      </c>
      <c r="C18" s="1863"/>
      <c r="D18" s="2029" t="s">
        <v>580</v>
      </c>
      <c r="E18" s="2022"/>
      <c r="F18" s="2022"/>
      <c r="G18" s="2022"/>
      <c r="H18" s="2022"/>
      <c r="I18" s="2022"/>
      <c r="J18" s="2022" t="s">
        <v>581</v>
      </c>
      <c r="K18" s="2022"/>
      <c r="L18" s="2022"/>
      <c r="M18" s="2022" t="s">
        <v>582</v>
      </c>
      <c r="N18" s="2022"/>
      <c r="O18" s="2022"/>
      <c r="P18" s="2022"/>
    </row>
    <row r="19" spans="1:17" ht="6" customHeight="1" thickBot="1">
      <c r="B19" s="1840"/>
      <c r="C19" s="1864"/>
      <c r="D19" s="2030"/>
      <c r="E19" s="2023"/>
      <c r="F19" s="2023"/>
      <c r="G19" s="2023"/>
      <c r="H19" s="2023"/>
      <c r="I19" s="2023"/>
      <c r="J19" s="2023"/>
      <c r="K19" s="2023"/>
      <c r="L19" s="2023"/>
      <c r="M19" s="2023"/>
      <c r="N19" s="2023"/>
      <c r="O19" s="2023"/>
      <c r="P19" s="2023"/>
    </row>
    <row r="20" spans="1:17" ht="15">
      <c r="B20" s="502" t="s">
        <v>583</v>
      </c>
      <c r="C20" s="503"/>
      <c r="D20" s="504">
        <v>63</v>
      </c>
      <c r="E20" s="504">
        <v>75</v>
      </c>
      <c r="F20" s="504">
        <v>90</v>
      </c>
      <c r="G20" s="504">
        <v>110</v>
      </c>
      <c r="H20" s="504">
        <v>125</v>
      </c>
      <c r="I20" s="504">
        <v>140</v>
      </c>
      <c r="J20" s="504">
        <v>160</v>
      </c>
      <c r="K20" s="504">
        <v>180</v>
      </c>
      <c r="L20" s="504">
        <v>200</v>
      </c>
      <c r="M20" s="504">
        <v>225</v>
      </c>
      <c r="N20" s="504">
        <v>250</v>
      </c>
      <c r="O20" s="504">
        <v>280</v>
      </c>
      <c r="P20" s="504">
        <v>315</v>
      </c>
      <c r="Q20" s="473"/>
    </row>
    <row r="21" spans="1:17" ht="15">
      <c r="A21" s="474"/>
      <c r="B21" s="475" t="s">
        <v>584</v>
      </c>
      <c r="C21" s="476"/>
      <c r="D21" s="477"/>
      <c r="E21" s="477"/>
      <c r="F21" s="477"/>
      <c r="G21" s="477"/>
      <c r="H21" s="477"/>
      <c r="I21" s="477"/>
      <c r="J21" s="477"/>
      <c r="K21" s="477"/>
      <c r="L21" s="477"/>
      <c r="M21" s="477"/>
      <c r="N21" s="477"/>
      <c r="O21" s="477"/>
      <c r="P21" s="478"/>
    </row>
    <row r="22" spans="1:17" s="483" customFormat="1" ht="20.100000000000001" customHeight="1">
      <c r="A22" s="505">
        <v>1</v>
      </c>
      <c r="B22" s="506" t="s">
        <v>585</v>
      </c>
      <c r="C22" s="480"/>
      <c r="D22" s="481" t="e">
        <f>#REF!</f>
        <v>#REF!</v>
      </c>
      <c r="E22" s="481" t="e">
        <f>#REF!</f>
        <v>#REF!</v>
      </c>
      <c r="F22" s="481" t="e">
        <f>#REF!</f>
        <v>#REF!</v>
      </c>
      <c r="G22" s="481" t="e">
        <f>#REF!</f>
        <v>#REF!</v>
      </c>
      <c r="H22" s="481" t="e">
        <f>#REF!</f>
        <v>#REF!</v>
      </c>
      <c r="I22" s="481" t="e">
        <f>#REF!</f>
        <v>#REF!</v>
      </c>
      <c r="J22" s="481" t="e">
        <f>#REF!</f>
        <v>#REF!</v>
      </c>
      <c r="K22" s="481" t="e">
        <f>#REF!</f>
        <v>#REF!</v>
      </c>
      <c r="L22" s="481" t="e">
        <f>#REF!</f>
        <v>#REF!</v>
      </c>
      <c r="M22" s="481" t="e">
        <f>#REF!</f>
        <v>#REF!</v>
      </c>
      <c r="N22" s="481" t="e">
        <f>#REF!</f>
        <v>#REF!</v>
      </c>
      <c r="O22" s="481" t="e">
        <f>#REF!</f>
        <v>#REF!</v>
      </c>
      <c r="P22" s="481" t="e">
        <f>#REF!</f>
        <v>#REF!</v>
      </c>
    </row>
    <row r="23" spans="1:17" s="483" customFormat="1" ht="20.100000000000001" customHeight="1">
      <c r="A23" s="505">
        <v>2</v>
      </c>
      <c r="B23" s="507" t="s">
        <v>586</v>
      </c>
      <c r="C23" s="480"/>
      <c r="D23" s="481" t="e">
        <f>SUM(D22:D22)*I2/100</f>
        <v>#REF!</v>
      </c>
      <c r="E23" s="481" t="e">
        <f>SUM(E22:E22)*I2/100</f>
        <v>#REF!</v>
      </c>
      <c r="F23" s="481" t="e">
        <f>SUM(F22:F22)*I2/100</f>
        <v>#REF!</v>
      </c>
      <c r="G23" s="481" t="e">
        <f>SUM(G22:G22)*I2/100</f>
        <v>#REF!</v>
      </c>
      <c r="H23" s="481" t="e">
        <f>SUM(H22:H22)*I2/100</f>
        <v>#REF!</v>
      </c>
      <c r="I23" s="481" t="e">
        <f>SUM(I22:I22)*I2/100</f>
        <v>#REF!</v>
      </c>
      <c r="J23" s="481" t="e">
        <f>SUM(J22:J22)*I2/100</f>
        <v>#REF!</v>
      </c>
      <c r="K23" s="481" t="e">
        <f>SUM(K22:K22)*I2/100</f>
        <v>#REF!</v>
      </c>
      <c r="L23" s="481" t="e">
        <f>SUM(L22:L22)*I2/100</f>
        <v>#REF!</v>
      </c>
      <c r="M23" s="481" t="e">
        <f>SUM(M22:M22)*I2/100</f>
        <v>#REF!</v>
      </c>
      <c r="N23" s="481" t="e">
        <f>SUM(N22:N22)*I2/100</f>
        <v>#REF!</v>
      </c>
      <c r="O23" s="481" t="e">
        <f>SUM(O22:O22)*I2/100</f>
        <v>#REF!</v>
      </c>
      <c r="P23" s="481" t="e">
        <f>SUM(P22:P22)*I2/100</f>
        <v>#REF!</v>
      </c>
    </row>
    <row r="24" spans="1:17" s="491" customFormat="1" ht="20.100000000000001" customHeight="1">
      <c r="A24" s="508">
        <v>3</v>
      </c>
      <c r="B24" s="509" t="s">
        <v>587</v>
      </c>
      <c r="C24" s="488"/>
      <c r="D24" s="481" t="e">
        <f>'ew CC Portion'!D31</f>
        <v>#REF!</v>
      </c>
      <c r="E24" s="481" t="e">
        <f>'ew CC Portion'!E31</f>
        <v>#REF!</v>
      </c>
      <c r="F24" s="481" t="e">
        <f>'ew CC Portion'!F31</f>
        <v>#REF!</v>
      </c>
      <c r="G24" s="481" t="e">
        <f>'ew CC Portion'!G31</f>
        <v>#REF!</v>
      </c>
      <c r="H24" s="481" t="e">
        <f>'ew CC Portion'!H31</f>
        <v>#REF!</v>
      </c>
      <c r="I24" s="481" t="e">
        <f>'ew CC Portion'!I31</f>
        <v>#REF!</v>
      </c>
      <c r="J24" s="481" t="e">
        <f>'ew CC Portion'!J31</f>
        <v>#REF!</v>
      </c>
      <c r="K24" s="481" t="e">
        <f>'ew CC Portion'!K31</f>
        <v>#REF!</v>
      </c>
      <c r="L24" s="481" t="e">
        <f>'ew CC Portion'!L31</f>
        <v>#REF!</v>
      </c>
      <c r="M24" s="481" t="e">
        <f>'ew CC Portion'!M31</f>
        <v>#REF!</v>
      </c>
      <c r="N24" s="481" t="e">
        <f>'ew CC Portion'!N31</f>
        <v>#REF!</v>
      </c>
      <c r="O24" s="481" t="e">
        <f>'ew CC Portion'!O31</f>
        <v>#REF!</v>
      </c>
      <c r="P24" s="489" t="e">
        <f>'ew CC Portion'!P31</f>
        <v>#REF!</v>
      </c>
      <c r="Q24" s="490"/>
    </row>
    <row r="25" spans="1:17" s="491" customFormat="1" ht="20.100000000000001" customHeight="1">
      <c r="A25" s="508"/>
      <c r="B25" s="2031" t="s">
        <v>42</v>
      </c>
      <c r="C25" s="2028"/>
      <c r="D25" s="493" t="e">
        <f>SUM(D22:D24)</f>
        <v>#REF!</v>
      </c>
      <c r="E25" s="493" t="e">
        <f t="shared" ref="E25:P25" si="4">SUM(E22:E24)</f>
        <v>#REF!</v>
      </c>
      <c r="F25" s="493" t="e">
        <f t="shared" si="4"/>
        <v>#REF!</v>
      </c>
      <c r="G25" s="493" t="e">
        <f t="shared" si="4"/>
        <v>#REF!</v>
      </c>
      <c r="H25" s="493" t="e">
        <f t="shared" si="4"/>
        <v>#REF!</v>
      </c>
      <c r="I25" s="493" t="e">
        <f t="shared" si="4"/>
        <v>#REF!</v>
      </c>
      <c r="J25" s="493" t="e">
        <f t="shared" si="4"/>
        <v>#REF!</v>
      </c>
      <c r="K25" s="493" t="e">
        <f t="shared" si="4"/>
        <v>#REF!</v>
      </c>
      <c r="L25" s="493" t="e">
        <f t="shared" si="4"/>
        <v>#REF!</v>
      </c>
      <c r="M25" s="493" t="e">
        <f t="shared" si="4"/>
        <v>#REF!</v>
      </c>
      <c r="N25" s="493" t="e">
        <f t="shared" si="4"/>
        <v>#REF!</v>
      </c>
      <c r="O25" s="493" t="e">
        <f t="shared" si="4"/>
        <v>#REF!</v>
      </c>
      <c r="P25" s="493" t="e">
        <f t="shared" si="4"/>
        <v>#REF!</v>
      </c>
      <c r="Q25" s="490"/>
    </row>
    <row r="26" spans="1:17" s="491" customFormat="1" ht="20.100000000000001" customHeight="1">
      <c r="A26" s="508"/>
      <c r="B26" s="494" t="s">
        <v>588</v>
      </c>
      <c r="C26" s="495"/>
      <c r="D26" s="485" t="e">
        <f>SUM(D22:D24)*13.615%</f>
        <v>#REF!</v>
      </c>
      <c r="E26" s="485" t="e">
        <f t="shared" ref="E26:P26" si="5">SUM(E22:E24)*13.615%</f>
        <v>#REF!</v>
      </c>
      <c r="F26" s="485" t="e">
        <f t="shared" si="5"/>
        <v>#REF!</v>
      </c>
      <c r="G26" s="485" t="e">
        <f t="shared" si="5"/>
        <v>#REF!</v>
      </c>
      <c r="H26" s="485" t="e">
        <f t="shared" si="5"/>
        <v>#REF!</v>
      </c>
      <c r="I26" s="485" t="e">
        <f t="shared" si="5"/>
        <v>#REF!</v>
      </c>
      <c r="J26" s="485" t="e">
        <f t="shared" si="5"/>
        <v>#REF!</v>
      </c>
      <c r="K26" s="485" t="e">
        <f t="shared" si="5"/>
        <v>#REF!</v>
      </c>
      <c r="L26" s="485" t="e">
        <f t="shared" si="5"/>
        <v>#REF!</v>
      </c>
      <c r="M26" s="485" t="e">
        <f t="shared" si="5"/>
        <v>#REF!</v>
      </c>
      <c r="N26" s="485" t="e">
        <f t="shared" si="5"/>
        <v>#REF!</v>
      </c>
      <c r="O26" s="485" t="e">
        <f t="shared" si="5"/>
        <v>#REF!</v>
      </c>
      <c r="P26" s="485" t="e">
        <f t="shared" si="5"/>
        <v>#REF!</v>
      </c>
      <c r="Q26" s="490"/>
    </row>
    <row r="27" spans="1:17" s="466" customFormat="1" ht="12.75">
      <c r="B27" s="1955" t="s">
        <v>219</v>
      </c>
      <c r="C27" s="1956"/>
      <c r="D27" s="510" t="e">
        <f>SUM(D25:D26)</f>
        <v>#REF!</v>
      </c>
      <c r="E27" s="510" t="e">
        <f t="shared" ref="E27:P27" si="6">SUM(E25:E26)</f>
        <v>#REF!</v>
      </c>
      <c r="F27" s="510" t="e">
        <f t="shared" si="6"/>
        <v>#REF!</v>
      </c>
      <c r="G27" s="510" t="e">
        <f t="shared" si="6"/>
        <v>#REF!</v>
      </c>
      <c r="H27" s="510" t="e">
        <f t="shared" si="6"/>
        <v>#REF!</v>
      </c>
      <c r="I27" s="510" t="e">
        <f t="shared" si="6"/>
        <v>#REF!</v>
      </c>
      <c r="J27" s="510" t="e">
        <f t="shared" si="6"/>
        <v>#REF!</v>
      </c>
      <c r="K27" s="510" t="e">
        <f t="shared" si="6"/>
        <v>#REF!</v>
      </c>
      <c r="L27" s="510" t="e">
        <f t="shared" si="6"/>
        <v>#REF!</v>
      </c>
      <c r="M27" s="510" t="e">
        <f t="shared" si="6"/>
        <v>#REF!</v>
      </c>
      <c r="N27" s="510" t="e">
        <f t="shared" si="6"/>
        <v>#REF!</v>
      </c>
      <c r="O27" s="510" t="e">
        <f t="shared" si="6"/>
        <v>#REF!</v>
      </c>
      <c r="P27" s="510" t="e">
        <f t="shared" si="6"/>
        <v>#REF!</v>
      </c>
    </row>
    <row r="29" spans="1:17" ht="16.5" hidden="1" thickBot="1">
      <c r="A29" s="468">
        <v>3</v>
      </c>
      <c r="B29" s="469" t="s">
        <v>589</v>
      </c>
      <c r="C29" s="470">
        <v>10</v>
      </c>
      <c r="D29" s="466"/>
    </row>
    <row r="30" spans="1:17" hidden="1">
      <c r="B30" s="1838" t="s">
        <v>579</v>
      </c>
      <c r="C30" s="1863"/>
      <c r="D30" s="2022" t="s">
        <v>580</v>
      </c>
      <c r="E30" s="2022"/>
      <c r="F30" s="2022"/>
      <c r="G30" s="2022"/>
      <c r="H30" s="2022"/>
      <c r="I30" s="2022"/>
      <c r="J30" s="2022" t="s">
        <v>581</v>
      </c>
      <c r="K30" s="2022"/>
      <c r="L30" s="2022"/>
      <c r="M30" s="2022" t="s">
        <v>582</v>
      </c>
      <c r="N30" s="2022"/>
      <c r="O30" s="2022"/>
      <c r="P30" s="2022"/>
    </row>
    <row r="31" spans="1:17" ht="6" hidden="1" customHeight="1" thickBot="1">
      <c r="B31" s="1840"/>
      <c r="C31" s="1864"/>
      <c r="D31" s="2023"/>
      <c r="E31" s="2023"/>
      <c r="F31" s="2023"/>
      <c r="G31" s="2023"/>
      <c r="H31" s="2023"/>
      <c r="I31" s="2023"/>
      <c r="J31" s="2023"/>
      <c r="K31" s="2023"/>
      <c r="L31" s="2023"/>
      <c r="M31" s="2023"/>
      <c r="N31" s="2023"/>
      <c r="O31" s="2023"/>
      <c r="P31" s="2023"/>
    </row>
    <row r="32" spans="1:17" ht="15" hidden="1">
      <c r="B32" s="502" t="s">
        <v>583</v>
      </c>
      <c r="C32" s="503"/>
      <c r="D32" s="504">
        <v>63</v>
      </c>
      <c r="E32" s="504">
        <v>75</v>
      </c>
      <c r="F32" s="504">
        <v>90</v>
      </c>
      <c r="G32" s="504">
        <v>110</v>
      </c>
      <c r="H32" s="504">
        <v>125</v>
      </c>
      <c r="I32" s="504">
        <v>140</v>
      </c>
      <c r="J32" s="504">
        <v>160</v>
      </c>
      <c r="K32" s="504">
        <v>180</v>
      </c>
      <c r="L32" s="504">
        <v>200</v>
      </c>
      <c r="M32" s="504">
        <v>225</v>
      </c>
      <c r="N32" s="504">
        <v>250</v>
      </c>
      <c r="O32" s="504">
        <v>280</v>
      </c>
      <c r="P32" s="504">
        <v>315</v>
      </c>
    </row>
    <row r="33" spans="1:18" ht="15" hidden="1">
      <c r="A33" s="474"/>
      <c r="B33" s="475" t="s">
        <v>584</v>
      </c>
      <c r="C33" s="476"/>
      <c r="D33" s="477"/>
      <c r="E33" s="477"/>
      <c r="F33" s="477"/>
      <c r="G33" s="477"/>
      <c r="H33" s="477"/>
      <c r="I33" s="477"/>
      <c r="J33" s="477"/>
      <c r="K33" s="477"/>
      <c r="L33" s="477"/>
      <c r="M33" s="477"/>
      <c r="N33" s="477"/>
      <c r="O33" s="477"/>
      <c r="P33" s="478"/>
    </row>
    <row r="34" spans="1:18" s="483" customFormat="1" ht="20.100000000000001" hidden="1" customHeight="1">
      <c r="A34" s="505">
        <v>1</v>
      </c>
      <c r="B34" s="506" t="s">
        <v>585</v>
      </c>
      <c r="C34" s="480"/>
      <c r="D34" s="481" t="e">
        <f>'[57]Revised rates(SSR 2015-16)'!D113</f>
        <v>#REF!</v>
      </c>
      <c r="E34" s="481" t="e">
        <f>'[57]Revised rates(SSR 2015-16)'!E113</f>
        <v>#REF!</v>
      </c>
      <c r="F34" s="481" t="e">
        <f>'[57]Revised rates(SSR 2015-16)'!F113</f>
        <v>#REF!</v>
      </c>
      <c r="G34" s="481" t="e">
        <f>'[57]Revised rates(SSR 2015-16)'!G113</f>
        <v>#REF!</v>
      </c>
      <c r="H34" s="481" t="e">
        <f>'[57]Revised rates(SSR 2015-16)'!H113</f>
        <v>#REF!</v>
      </c>
      <c r="I34" s="481" t="e">
        <f>'[57]Revised rates(SSR 2015-16)'!I113</f>
        <v>#REF!</v>
      </c>
      <c r="J34" s="481" t="e">
        <f>'[57]Revised rates(SSR 2015-16)'!J113</f>
        <v>#REF!</v>
      </c>
      <c r="K34" s="481" t="e">
        <f>'[57]Revised rates(SSR 2015-16)'!K113</f>
        <v>#REF!</v>
      </c>
      <c r="L34" s="481" t="e">
        <f>'[57]Revised rates(SSR 2015-16)'!L113</f>
        <v>#REF!</v>
      </c>
      <c r="M34" s="481" t="e">
        <f>'[57]Revised rates(SSR 2015-16)'!M113</f>
        <v>#REF!</v>
      </c>
      <c r="N34" s="481" t="e">
        <f>'[57]Revised rates(SSR 2015-16)'!N113</f>
        <v>#REF!</v>
      </c>
      <c r="O34" s="481" t="e">
        <f>'[57]Revised rates(SSR 2015-16)'!O113</f>
        <v>#REF!</v>
      </c>
      <c r="P34" s="481" t="e">
        <f>'[57]Revised rates(SSR 2015-16)'!P113</f>
        <v>#REF!</v>
      </c>
      <c r="R34" s="483" t="s">
        <v>543</v>
      </c>
    </row>
    <row r="35" spans="1:18" s="483" customFormat="1" ht="20.100000000000001" hidden="1" customHeight="1">
      <c r="A35" s="505">
        <v>2</v>
      </c>
      <c r="B35" s="507" t="s">
        <v>586</v>
      </c>
      <c r="C35" s="480"/>
      <c r="D35" s="481" t="e">
        <f>SUM(D34:D34)*I2/100</f>
        <v>#REF!</v>
      </c>
      <c r="E35" s="481" t="e">
        <f>SUM(E34:E34)*I2/100</f>
        <v>#REF!</v>
      </c>
      <c r="F35" s="481" t="e">
        <f>SUM(F34:F34)*I2/100</f>
        <v>#REF!</v>
      </c>
      <c r="G35" s="481" t="e">
        <f>SUM(G34:G34)*I2/100</f>
        <v>#REF!</v>
      </c>
      <c r="H35" s="481" t="e">
        <f>SUM(H34:H34)*I2/100</f>
        <v>#REF!</v>
      </c>
      <c r="I35" s="481" t="e">
        <f>SUM(I34:I34)*I2/100</f>
        <v>#REF!</v>
      </c>
      <c r="J35" s="481" t="e">
        <f>SUM(J34:J34)*I2/100</f>
        <v>#REF!</v>
      </c>
      <c r="K35" s="481" t="e">
        <f>SUM(K34:K34)*I2/100</f>
        <v>#REF!</v>
      </c>
      <c r="L35" s="481" t="e">
        <f>SUM(L34:L34)*I2/100</f>
        <v>#REF!</v>
      </c>
      <c r="M35" s="481" t="e">
        <f>SUM(M34:M34)*I2/100</f>
        <v>#REF!</v>
      </c>
      <c r="N35" s="481" t="e">
        <f>SUM(N34:N34)*I2/100</f>
        <v>#REF!</v>
      </c>
      <c r="O35" s="481" t="e">
        <f>SUM(O34:O34)*I2/100</f>
        <v>#REF!</v>
      </c>
      <c r="P35" s="481" t="e">
        <f>SUM(P34:P34)*I2/100</f>
        <v>#REF!</v>
      </c>
    </row>
    <row r="36" spans="1:18" s="491" customFormat="1" ht="20.100000000000001" hidden="1" customHeight="1">
      <c r="A36" s="508">
        <v>3</v>
      </c>
      <c r="B36" s="509" t="s">
        <v>590</v>
      </c>
      <c r="C36" s="488"/>
      <c r="D36" s="481" t="e">
        <f>D24</f>
        <v>#REF!</v>
      </c>
      <c r="E36" s="481" t="e">
        <f t="shared" ref="E36:P36" si="7">E24</f>
        <v>#REF!</v>
      </c>
      <c r="F36" s="481" t="e">
        <f t="shared" si="7"/>
        <v>#REF!</v>
      </c>
      <c r="G36" s="481" t="e">
        <f t="shared" si="7"/>
        <v>#REF!</v>
      </c>
      <c r="H36" s="481" t="e">
        <f t="shared" si="7"/>
        <v>#REF!</v>
      </c>
      <c r="I36" s="481" t="e">
        <f t="shared" si="7"/>
        <v>#REF!</v>
      </c>
      <c r="J36" s="481" t="e">
        <f t="shared" si="7"/>
        <v>#REF!</v>
      </c>
      <c r="K36" s="481" t="e">
        <f t="shared" si="7"/>
        <v>#REF!</v>
      </c>
      <c r="L36" s="481" t="e">
        <f t="shared" si="7"/>
        <v>#REF!</v>
      </c>
      <c r="M36" s="481" t="e">
        <f t="shared" si="7"/>
        <v>#REF!</v>
      </c>
      <c r="N36" s="481" t="e">
        <f t="shared" si="7"/>
        <v>#REF!</v>
      </c>
      <c r="O36" s="481" t="e">
        <f t="shared" si="7"/>
        <v>#REF!</v>
      </c>
      <c r="P36" s="481" t="e">
        <f t="shared" si="7"/>
        <v>#REF!</v>
      </c>
      <c r="Q36" s="490"/>
    </row>
    <row r="37" spans="1:18" s="491" customFormat="1" ht="20.100000000000001" hidden="1" customHeight="1">
      <c r="A37" s="508"/>
      <c r="B37" s="2031" t="s">
        <v>591</v>
      </c>
      <c r="C37" s="2028"/>
      <c r="D37" s="493" t="e">
        <f>SUM(D34:D36)</f>
        <v>#REF!</v>
      </c>
      <c r="E37" s="493" t="e">
        <f t="shared" ref="E37:P37" si="8">SUM(E34:E36)</f>
        <v>#REF!</v>
      </c>
      <c r="F37" s="493" t="e">
        <f t="shared" si="8"/>
        <v>#REF!</v>
      </c>
      <c r="G37" s="493" t="e">
        <f t="shared" si="8"/>
        <v>#REF!</v>
      </c>
      <c r="H37" s="493" t="e">
        <f t="shared" si="8"/>
        <v>#REF!</v>
      </c>
      <c r="I37" s="493" t="e">
        <f t="shared" si="8"/>
        <v>#REF!</v>
      </c>
      <c r="J37" s="493" t="e">
        <f t="shared" si="8"/>
        <v>#REF!</v>
      </c>
      <c r="K37" s="493" t="e">
        <f t="shared" si="8"/>
        <v>#REF!</v>
      </c>
      <c r="L37" s="493" t="e">
        <f t="shared" si="8"/>
        <v>#REF!</v>
      </c>
      <c r="M37" s="493" t="e">
        <f t="shared" si="8"/>
        <v>#REF!</v>
      </c>
      <c r="N37" s="493" t="e">
        <f t="shared" si="8"/>
        <v>#REF!</v>
      </c>
      <c r="O37" s="493" t="e">
        <f t="shared" si="8"/>
        <v>#REF!</v>
      </c>
      <c r="P37" s="493" t="e">
        <f t="shared" si="8"/>
        <v>#REF!</v>
      </c>
      <c r="Q37" s="490"/>
    </row>
    <row r="38" spans="1:18" s="491" customFormat="1" ht="20.100000000000001" hidden="1" customHeight="1">
      <c r="A38" s="508"/>
      <c r="B38" s="494" t="s">
        <v>588</v>
      </c>
      <c r="C38" s="495"/>
      <c r="D38" s="485" t="e">
        <f>SUM(D34:D36)*13.615%</f>
        <v>#REF!</v>
      </c>
      <c r="E38" s="485" t="e">
        <f t="shared" ref="E38:P38" si="9">SUM(E34:E36)*13.615%</f>
        <v>#REF!</v>
      </c>
      <c r="F38" s="485" t="e">
        <f t="shared" si="9"/>
        <v>#REF!</v>
      </c>
      <c r="G38" s="485" t="e">
        <f t="shared" si="9"/>
        <v>#REF!</v>
      </c>
      <c r="H38" s="485" t="e">
        <f t="shared" si="9"/>
        <v>#REF!</v>
      </c>
      <c r="I38" s="485" t="e">
        <f t="shared" si="9"/>
        <v>#REF!</v>
      </c>
      <c r="J38" s="485" t="e">
        <f t="shared" si="9"/>
        <v>#REF!</v>
      </c>
      <c r="K38" s="485" t="e">
        <f t="shared" si="9"/>
        <v>#REF!</v>
      </c>
      <c r="L38" s="485" t="e">
        <f t="shared" si="9"/>
        <v>#REF!</v>
      </c>
      <c r="M38" s="485" t="e">
        <f t="shared" si="9"/>
        <v>#REF!</v>
      </c>
      <c r="N38" s="485" t="e">
        <f t="shared" si="9"/>
        <v>#REF!</v>
      </c>
      <c r="O38" s="485" t="e">
        <f t="shared" si="9"/>
        <v>#REF!</v>
      </c>
      <c r="P38" s="485" t="e">
        <f t="shared" si="9"/>
        <v>#REF!</v>
      </c>
      <c r="Q38" s="490"/>
    </row>
    <row r="39" spans="1:18" s="466" customFormat="1" ht="12.75" hidden="1">
      <c r="A39" s="511"/>
      <c r="B39" s="512"/>
      <c r="C39" s="513" t="s">
        <v>42</v>
      </c>
      <c r="D39" s="510" t="e">
        <f>SUM(D37:D38)</f>
        <v>#REF!</v>
      </c>
      <c r="E39" s="510" t="e">
        <f t="shared" ref="E39:P39" si="10">SUM(E37:E38)</f>
        <v>#REF!</v>
      </c>
      <c r="F39" s="510" t="e">
        <f t="shared" si="10"/>
        <v>#REF!</v>
      </c>
      <c r="G39" s="510" t="e">
        <f t="shared" si="10"/>
        <v>#REF!</v>
      </c>
      <c r="H39" s="510" t="e">
        <f t="shared" si="10"/>
        <v>#REF!</v>
      </c>
      <c r="I39" s="510" t="e">
        <f t="shared" si="10"/>
        <v>#REF!</v>
      </c>
      <c r="J39" s="510" t="e">
        <f t="shared" si="10"/>
        <v>#REF!</v>
      </c>
      <c r="K39" s="510" t="e">
        <f t="shared" si="10"/>
        <v>#REF!</v>
      </c>
      <c r="L39" s="510" t="e">
        <f t="shared" si="10"/>
        <v>#REF!</v>
      </c>
      <c r="M39" s="510" t="e">
        <f t="shared" si="10"/>
        <v>#REF!</v>
      </c>
      <c r="N39" s="510" t="e">
        <f t="shared" si="10"/>
        <v>#REF!</v>
      </c>
      <c r="O39" s="510" t="e">
        <f t="shared" si="10"/>
        <v>#REF!</v>
      </c>
      <c r="P39" s="510" t="e">
        <f t="shared" si="10"/>
        <v>#REF!</v>
      </c>
    </row>
    <row r="41" spans="1:18">
      <c r="B41" s="514"/>
    </row>
  </sheetData>
  <mergeCells count="21">
    <mergeCell ref="B37:C37"/>
    <mergeCell ref="B25:C25"/>
    <mergeCell ref="B27:C27"/>
    <mergeCell ref="B30:C31"/>
    <mergeCell ref="D30:I31"/>
    <mergeCell ref="J30:L31"/>
    <mergeCell ref="M30:P31"/>
    <mergeCell ref="Q5:Q6"/>
    <mergeCell ref="R5:R6"/>
    <mergeCell ref="B12:C12"/>
    <mergeCell ref="B15:C15"/>
    <mergeCell ref="B18:C19"/>
    <mergeCell ref="D18:I19"/>
    <mergeCell ref="J18:L19"/>
    <mergeCell ref="M18:P19"/>
    <mergeCell ref="B1:O1"/>
    <mergeCell ref="C2:D2"/>
    <mergeCell ref="B5:C6"/>
    <mergeCell ref="D5:I6"/>
    <mergeCell ref="J5:L6"/>
    <mergeCell ref="M5:P6"/>
  </mergeCells>
  <printOptions horizontalCentered="1" gridLines="1"/>
  <pageMargins left="0.23622047244094491" right="0.23622047244094491" top="0.70866141732283472" bottom="0.39370078740157483" header="0" footer="0"/>
  <pageSetup paperSize="9" scale="71" orientation="landscape" verticalDpi="300"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O44"/>
  <sheetViews>
    <sheetView view="pageBreakPreview" zoomScaleSheetLayoutView="100" workbookViewId="0">
      <selection activeCell="O13" sqref="O13"/>
    </sheetView>
  </sheetViews>
  <sheetFormatPr defaultColWidth="9.140625" defaultRowHeight="12.75"/>
  <cols>
    <col min="1" max="1" width="5.140625" style="19" customWidth="1"/>
    <col min="2" max="2" width="25.5703125" style="19" customWidth="1"/>
    <col min="3" max="3" width="4" style="19" customWidth="1"/>
    <col min="4" max="4" width="3.140625" style="19" customWidth="1"/>
    <col min="5" max="5" width="3.28515625" style="19" customWidth="1"/>
    <col min="6" max="6" width="3.85546875" style="19" customWidth="1"/>
    <col min="7" max="7" width="5.28515625" style="19" customWidth="1"/>
    <col min="8" max="8" width="4.42578125" style="19" customWidth="1"/>
    <col min="9" max="9" width="4.5703125" style="19" customWidth="1"/>
    <col min="10" max="10" width="5.5703125" style="19" customWidth="1"/>
    <col min="11" max="11" width="9.28515625" style="19" bestFit="1" customWidth="1"/>
    <col min="12" max="12" width="5.7109375" style="19" customWidth="1"/>
    <col min="13" max="13" width="14" style="19" bestFit="1" customWidth="1"/>
    <col min="14" max="16384" width="9.140625" style="19"/>
  </cols>
  <sheetData>
    <row r="1" spans="1:15" ht="4.5" customHeight="1"/>
    <row r="2" spans="1:15" ht="18">
      <c r="A2" s="2032" t="s">
        <v>231</v>
      </c>
      <c r="B2" s="2032"/>
      <c r="C2" s="2032"/>
      <c r="D2" s="2032"/>
      <c r="E2" s="2032"/>
      <c r="F2" s="2032"/>
      <c r="G2" s="2032"/>
      <c r="H2" s="2032"/>
      <c r="I2" s="2032"/>
      <c r="J2" s="2032"/>
      <c r="K2" s="2032"/>
      <c r="L2" s="2032"/>
      <c r="M2" s="2032"/>
    </row>
    <row r="3" spans="1:15" ht="4.5" customHeight="1">
      <c r="B3" s="139"/>
    </row>
    <row r="4" spans="1:15" ht="33" customHeight="1">
      <c r="A4" s="2034" t="str">
        <f>Spec!A2</f>
        <v xml:space="preserve"> INTRA VILLAGE SYSTEM FOR PROVIDING DRINKING WATER  TO THATIPAMULA H/O THATIPAMULA(V) OF THIRUMALAGIRI(M)</v>
      </c>
      <c r="B4" s="2034"/>
      <c r="C4" s="2034"/>
      <c r="D4" s="2034"/>
      <c r="E4" s="2034"/>
      <c r="F4" s="2034"/>
      <c r="G4" s="2034"/>
      <c r="H4" s="2034"/>
      <c r="I4" s="2034"/>
      <c r="J4" s="2034"/>
      <c r="K4" s="2034"/>
      <c r="L4" s="2034"/>
      <c r="M4" s="2034"/>
    </row>
    <row r="5" spans="1:15" ht="5.25" customHeight="1"/>
    <row r="6" spans="1:15">
      <c r="A6" s="136" t="s">
        <v>230</v>
      </c>
      <c r="B6" s="135" t="s">
        <v>229</v>
      </c>
      <c r="C6" s="2033" t="s">
        <v>221</v>
      </c>
      <c r="D6" s="2033"/>
      <c r="E6" s="2033"/>
      <c r="F6" s="135" t="s">
        <v>161</v>
      </c>
      <c r="G6" s="135" t="s">
        <v>28</v>
      </c>
      <c r="H6" s="135" t="s">
        <v>31</v>
      </c>
      <c r="I6" s="2033" t="s">
        <v>228</v>
      </c>
      <c r="J6" s="2033"/>
      <c r="K6" s="135" t="s">
        <v>159</v>
      </c>
      <c r="L6" s="135" t="s">
        <v>158</v>
      </c>
      <c r="M6" s="138" t="s">
        <v>157</v>
      </c>
    </row>
    <row r="7" spans="1:15" ht="18" customHeight="1">
      <c r="A7" s="136">
        <v>1</v>
      </c>
      <c r="B7" s="125" t="s">
        <v>195</v>
      </c>
      <c r="C7" s="135">
        <v>1</v>
      </c>
      <c r="D7" s="135" t="s">
        <v>223</v>
      </c>
      <c r="E7" s="135">
        <v>6</v>
      </c>
      <c r="F7" s="134" t="s">
        <v>222</v>
      </c>
      <c r="G7" s="134" t="s">
        <v>222</v>
      </c>
      <c r="H7" s="134" t="s">
        <v>222</v>
      </c>
      <c r="I7" s="133">
        <f t="shared" ref="I7:I13" si="0">+C7*E7</f>
        <v>6</v>
      </c>
      <c r="J7" s="125" t="s">
        <v>221</v>
      </c>
      <c r="K7" s="132">
        <v>35</v>
      </c>
      <c r="L7" s="131" t="s">
        <v>220</v>
      </c>
      <c r="M7" s="130">
        <f t="shared" ref="M7:M13" si="1">+K7*I7</f>
        <v>210</v>
      </c>
    </row>
    <row r="8" spans="1:15" ht="18" customHeight="1">
      <c r="A8" s="136">
        <v>2</v>
      </c>
      <c r="B8" s="125" t="s">
        <v>196</v>
      </c>
      <c r="C8" s="135">
        <v>1</v>
      </c>
      <c r="D8" s="135" t="s">
        <v>223</v>
      </c>
      <c r="E8" s="135">
        <v>6</v>
      </c>
      <c r="F8" s="134" t="s">
        <v>222</v>
      </c>
      <c r="G8" s="134" t="s">
        <v>222</v>
      </c>
      <c r="H8" s="134" t="s">
        <v>222</v>
      </c>
      <c r="I8" s="133">
        <f t="shared" si="0"/>
        <v>6</v>
      </c>
      <c r="J8" s="125" t="s">
        <v>221</v>
      </c>
      <c r="K8" s="132">
        <v>20</v>
      </c>
      <c r="L8" s="131" t="s">
        <v>220</v>
      </c>
      <c r="M8" s="130">
        <f t="shared" si="1"/>
        <v>120</v>
      </c>
    </row>
    <row r="9" spans="1:15" ht="18" customHeight="1">
      <c r="A9" s="136">
        <v>3</v>
      </c>
      <c r="B9" s="125" t="s">
        <v>197</v>
      </c>
      <c r="C9" s="135">
        <v>1</v>
      </c>
      <c r="D9" s="135" t="s">
        <v>223</v>
      </c>
      <c r="E9" s="135">
        <v>6</v>
      </c>
      <c r="F9" s="134" t="s">
        <v>222</v>
      </c>
      <c r="G9" s="134" t="s">
        <v>222</v>
      </c>
      <c r="H9" s="134" t="s">
        <v>222</v>
      </c>
      <c r="I9" s="133">
        <f t="shared" si="0"/>
        <v>6</v>
      </c>
      <c r="J9" s="125" t="s">
        <v>221</v>
      </c>
      <c r="K9" s="132">
        <v>20</v>
      </c>
      <c r="L9" s="131" t="s">
        <v>220</v>
      </c>
      <c r="M9" s="130">
        <f t="shared" si="1"/>
        <v>120</v>
      </c>
    </row>
    <row r="10" spans="1:15" ht="18" customHeight="1">
      <c r="A10" s="136">
        <v>4</v>
      </c>
      <c r="B10" s="125" t="s">
        <v>198</v>
      </c>
      <c r="C10" s="135">
        <v>1</v>
      </c>
      <c r="D10" s="135" t="s">
        <v>223</v>
      </c>
      <c r="E10" s="135">
        <v>6</v>
      </c>
      <c r="F10" s="134" t="s">
        <v>222</v>
      </c>
      <c r="G10" s="134" t="s">
        <v>222</v>
      </c>
      <c r="H10" s="134" t="s">
        <v>222</v>
      </c>
      <c r="I10" s="133">
        <f t="shared" si="0"/>
        <v>6</v>
      </c>
      <c r="J10" s="125" t="s">
        <v>221</v>
      </c>
      <c r="K10" s="132">
        <v>40</v>
      </c>
      <c r="L10" s="131" t="s">
        <v>220</v>
      </c>
      <c r="M10" s="130">
        <f t="shared" si="1"/>
        <v>240</v>
      </c>
    </row>
    <row r="11" spans="1:15" ht="18" customHeight="1">
      <c r="A11" s="136">
        <v>5</v>
      </c>
      <c r="B11" s="125" t="s">
        <v>199</v>
      </c>
      <c r="C11" s="135">
        <v>1</v>
      </c>
      <c r="D11" s="135" t="s">
        <v>223</v>
      </c>
      <c r="E11" s="135">
        <v>6</v>
      </c>
      <c r="F11" s="134" t="s">
        <v>222</v>
      </c>
      <c r="G11" s="134" t="s">
        <v>222</v>
      </c>
      <c r="H11" s="134" t="s">
        <v>222</v>
      </c>
      <c r="I11" s="133">
        <f t="shared" si="0"/>
        <v>6</v>
      </c>
      <c r="J11" s="125" t="s">
        <v>221</v>
      </c>
      <c r="K11" s="132">
        <v>30</v>
      </c>
      <c r="L11" s="131" t="s">
        <v>220</v>
      </c>
      <c r="M11" s="130">
        <f t="shared" si="1"/>
        <v>180</v>
      </c>
    </row>
    <row r="12" spans="1:15" ht="18" customHeight="1">
      <c r="A12" s="136">
        <v>6</v>
      </c>
      <c r="B12" s="125" t="s">
        <v>200</v>
      </c>
      <c r="C12" s="135">
        <v>1</v>
      </c>
      <c r="D12" s="135" t="s">
        <v>223</v>
      </c>
      <c r="E12" s="135">
        <v>6</v>
      </c>
      <c r="F12" s="134" t="s">
        <v>222</v>
      </c>
      <c r="G12" s="134" t="s">
        <v>222</v>
      </c>
      <c r="H12" s="134" t="s">
        <v>222</v>
      </c>
      <c r="I12" s="133">
        <f t="shared" si="0"/>
        <v>6</v>
      </c>
      <c r="J12" s="125" t="s">
        <v>221</v>
      </c>
      <c r="K12" s="132">
        <v>25</v>
      </c>
      <c r="L12" s="131" t="s">
        <v>220</v>
      </c>
      <c r="M12" s="130">
        <f t="shared" si="1"/>
        <v>150</v>
      </c>
    </row>
    <row r="13" spans="1:15" ht="18" customHeight="1">
      <c r="A13" s="136">
        <v>7</v>
      </c>
      <c r="B13" s="125" t="s">
        <v>201</v>
      </c>
      <c r="C13" s="135">
        <v>1</v>
      </c>
      <c r="D13" s="135" t="s">
        <v>223</v>
      </c>
      <c r="E13" s="135">
        <v>6</v>
      </c>
      <c r="F13" s="134" t="s">
        <v>222</v>
      </c>
      <c r="G13" s="134" t="s">
        <v>222</v>
      </c>
      <c r="H13" s="134" t="s">
        <v>222</v>
      </c>
      <c r="I13" s="133">
        <f t="shared" si="0"/>
        <v>6</v>
      </c>
      <c r="J13" s="125" t="s">
        <v>221</v>
      </c>
      <c r="K13" s="132">
        <v>50</v>
      </c>
      <c r="L13" s="131" t="s">
        <v>220</v>
      </c>
      <c r="M13" s="130">
        <f t="shared" si="1"/>
        <v>300</v>
      </c>
      <c r="O13" s="868" t="s">
        <v>837</v>
      </c>
    </row>
    <row r="14" spans="1:15" ht="18" customHeight="1">
      <c r="A14" s="136"/>
      <c r="B14" s="125"/>
      <c r="C14" s="135"/>
      <c r="D14" s="135"/>
      <c r="E14" s="135"/>
      <c r="F14" s="135"/>
      <c r="G14" s="134"/>
      <c r="H14" s="134"/>
      <c r="I14" s="133"/>
      <c r="J14" s="128" t="s">
        <v>227</v>
      </c>
      <c r="K14" s="132"/>
      <c r="L14" s="131"/>
      <c r="M14" s="137">
        <f>SUM(M7:M13)</f>
        <v>1320</v>
      </c>
    </row>
    <row r="15" spans="1:15" ht="18" customHeight="1">
      <c r="A15" s="136">
        <v>8</v>
      </c>
      <c r="B15" s="125" t="s">
        <v>202</v>
      </c>
      <c r="C15" s="135">
        <v>1</v>
      </c>
      <c r="D15" s="135" t="s">
        <v>223</v>
      </c>
      <c r="E15" s="135">
        <v>6</v>
      </c>
      <c r="F15" s="134" t="s">
        <v>222</v>
      </c>
      <c r="G15" s="134" t="s">
        <v>222</v>
      </c>
      <c r="H15" s="134" t="s">
        <v>222</v>
      </c>
      <c r="I15" s="133">
        <f t="shared" ref="I15:I21" si="2">+C15*E15</f>
        <v>6</v>
      </c>
      <c r="J15" s="125" t="s">
        <v>221</v>
      </c>
      <c r="K15" s="132">
        <v>40</v>
      </c>
      <c r="L15" s="131" t="s">
        <v>220</v>
      </c>
      <c r="M15" s="130">
        <f t="shared" ref="M15:M21" si="3">+K15*I15</f>
        <v>240</v>
      </c>
    </row>
    <row r="16" spans="1:15" ht="18" customHeight="1">
      <c r="A16" s="136">
        <v>9</v>
      </c>
      <c r="B16" s="125" t="s">
        <v>203</v>
      </c>
      <c r="C16" s="135">
        <v>1</v>
      </c>
      <c r="D16" s="135" t="s">
        <v>223</v>
      </c>
      <c r="E16" s="135">
        <v>6</v>
      </c>
      <c r="F16" s="134" t="s">
        <v>222</v>
      </c>
      <c r="G16" s="134" t="s">
        <v>222</v>
      </c>
      <c r="H16" s="134" t="s">
        <v>222</v>
      </c>
      <c r="I16" s="133">
        <f t="shared" si="2"/>
        <v>6</v>
      </c>
      <c r="J16" s="125" t="s">
        <v>221</v>
      </c>
      <c r="K16" s="132">
        <v>25</v>
      </c>
      <c r="L16" s="131" t="s">
        <v>220</v>
      </c>
      <c r="M16" s="130">
        <f t="shared" si="3"/>
        <v>150</v>
      </c>
    </row>
    <row r="17" spans="1:13" ht="18" customHeight="1">
      <c r="A17" s="136">
        <v>10</v>
      </c>
      <c r="B17" s="125" t="s">
        <v>204</v>
      </c>
      <c r="C17" s="135">
        <v>1</v>
      </c>
      <c r="D17" s="135" t="s">
        <v>223</v>
      </c>
      <c r="E17" s="135">
        <v>6</v>
      </c>
      <c r="F17" s="134" t="s">
        <v>222</v>
      </c>
      <c r="G17" s="134" t="s">
        <v>222</v>
      </c>
      <c r="H17" s="134" t="s">
        <v>222</v>
      </c>
      <c r="I17" s="133">
        <f t="shared" si="2"/>
        <v>6</v>
      </c>
      <c r="J17" s="125" t="s">
        <v>221</v>
      </c>
      <c r="K17" s="132">
        <v>25</v>
      </c>
      <c r="L17" s="131" t="s">
        <v>220</v>
      </c>
      <c r="M17" s="130">
        <f t="shared" si="3"/>
        <v>150</v>
      </c>
    </row>
    <row r="18" spans="1:13" ht="18" customHeight="1">
      <c r="A18" s="136">
        <v>11</v>
      </c>
      <c r="B18" s="125" t="s">
        <v>205</v>
      </c>
      <c r="C18" s="135">
        <v>1</v>
      </c>
      <c r="D18" s="135" t="s">
        <v>223</v>
      </c>
      <c r="E18" s="135">
        <v>6</v>
      </c>
      <c r="F18" s="134" t="s">
        <v>222</v>
      </c>
      <c r="G18" s="134" t="s">
        <v>222</v>
      </c>
      <c r="H18" s="134" t="s">
        <v>222</v>
      </c>
      <c r="I18" s="133">
        <f t="shared" si="2"/>
        <v>6</v>
      </c>
      <c r="J18" s="125" t="s">
        <v>221</v>
      </c>
      <c r="K18" s="132">
        <v>55</v>
      </c>
      <c r="L18" s="131" t="s">
        <v>220</v>
      </c>
      <c r="M18" s="130">
        <f t="shared" si="3"/>
        <v>330</v>
      </c>
    </row>
    <row r="19" spans="1:13" ht="18" customHeight="1">
      <c r="A19" s="136">
        <v>12</v>
      </c>
      <c r="B19" s="125" t="s">
        <v>206</v>
      </c>
      <c r="C19" s="135">
        <v>1</v>
      </c>
      <c r="D19" s="135" t="s">
        <v>223</v>
      </c>
      <c r="E19" s="135">
        <v>6</v>
      </c>
      <c r="F19" s="134" t="s">
        <v>222</v>
      </c>
      <c r="G19" s="134" t="s">
        <v>222</v>
      </c>
      <c r="H19" s="134" t="s">
        <v>222</v>
      </c>
      <c r="I19" s="133">
        <f t="shared" si="2"/>
        <v>6</v>
      </c>
      <c r="J19" s="125" t="s">
        <v>221</v>
      </c>
      <c r="K19" s="132">
        <v>40</v>
      </c>
      <c r="L19" s="131" t="s">
        <v>220</v>
      </c>
      <c r="M19" s="130">
        <f t="shared" si="3"/>
        <v>240</v>
      </c>
    </row>
    <row r="20" spans="1:13" ht="18" customHeight="1">
      <c r="A20" s="136">
        <v>13</v>
      </c>
      <c r="B20" s="125" t="s">
        <v>207</v>
      </c>
      <c r="C20" s="135">
        <v>1</v>
      </c>
      <c r="D20" s="135" t="s">
        <v>223</v>
      </c>
      <c r="E20" s="135">
        <v>6</v>
      </c>
      <c r="F20" s="134" t="s">
        <v>222</v>
      </c>
      <c r="G20" s="134" t="s">
        <v>222</v>
      </c>
      <c r="H20" s="134" t="s">
        <v>222</v>
      </c>
      <c r="I20" s="133">
        <f t="shared" si="2"/>
        <v>6</v>
      </c>
      <c r="J20" s="125" t="s">
        <v>221</v>
      </c>
      <c r="K20" s="132">
        <v>35</v>
      </c>
      <c r="L20" s="131" t="s">
        <v>220</v>
      </c>
      <c r="M20" s="130">
        <f t="shared" si="3"/>
        <v>210</v>
      </c>
    </row>
    <row r="21" spans="1:13" ht="18" customHeight="1">
      <c r="A21" s="136">
        <v>14</v>
      </c>
      <c r="B21" s="125" t="s">
        <v>208</v>
      </c>
      <c r="C21" s="135">
        <v>1</v>
      </c>
      <c r="D21" s="135" t="s">
        <v>223</v>
      </c>
      <c r="E21" s="135">
        <v>6</v>
      </c>
      <c r="F21" s="134" t="s">
        <v>222</v>
      </c>
      <c r="G21" s="134" t="s">
        <v>222</v>
      </c>
      <c r="H21" s="134" t="s">
        <v>222</v>
      </c>
      <c r="I21" s="133">
        <f t="shared" si="2"/>
        <v>6</v>
      </c>
      <c r="J21" s="125" t="s">
        <v>221</v>
      </c>
      <c r="K21" s="132">
        <v>55</v>
      </c>
      <c r="L21" s="131" t="s">
        <v>220</v>
      </c>
      <c r="M21" s="130">
        <f t="shared" si="3"/>
        <v>330</v>
      </c>
    </row>
    <row r="22" spans="1:13" ht="18" customHeight="1">
      <c r="A22" s="136"/>
      <c r="B22" s="125"/>
      <c r="C22" s="135"/>
      <c r="D22" s="135"/>
      <c r="E22" s="135"/>
      <c r="F22" s="135"/>
      <c r="G22" s="134"/>
      <c r="H22" s="134"/>
      <c r="I22" s="133"/>
      <c r="J22" s="128" t="s">
        <v>227</v>
      </c>
      <c r="K22" s="132"/>
      <c r="L22" s="131"/>
      <c r="M22" s="137">
        <f>SUM(M15:M21)</f>
        <v>1650</v>
      </c>
    </row>
    <row r="23" spans="1:13" ht="18" customHeight="1">
      <c r="A23" s="136">
        <v>15</v>
      </c>
      <c r="B23" s="125" t="s">
        <v>209</v>
      </c>
      <c r="C23" s="135">
        <v>1</v>
      </c>
      <c r="D23" s="135" t="s">
        <v>223</v>
      </c>
      <c r="E23" s="135">
        <v>6</v>
      </c>
      <c r="F23" s="134" t="s">
        <v>222</v>
      </c>
      <c r="G23" s="134" t="s">
        <v>222</v>
      </c>
      <c r="H23" s="134" t="s">
        <v>222</v>
      </c>
      <c r="I23" s="133">
        <f t="shared" ref="I23:I29" si="4">+C23*E23</f>
        <v>6</v>
      </c>
      <c r="J23" s="125" t="s">
        <v>221</v>
      </c>
      <c r="K23" s="132">
        <v>50</v>
      </c>
      <c r="L23" s="131" t="s">
        <v>220</v>
      </c>
      <c r="M23" s="130">
        <f t="shared" ref="M23:M29" si="5">+K23*I23</f>
        <v>300</v>
      </c>
    </row>
    <row r="24" spans="1:13" ht="18" customHeight="1">
      <c r="A24" s="136">
        <v>16</v>
      </c>
      <c r="B24" s="125" t="s">
        <v>210</v>
      </c>
      <c r="C24" s="135">
        <v>1</v>
      </c>
      <c r="D24" s="135" t="s">
        <v>223</v>
      </c>
      <c r="E24" s="135">
        <v>6</v>
      </c>
      <c r="F24" s="134" t="s">
        <v>222</v>
      </c>
      <c r="G24" s="134" t="s">
        <v>222</v>
      </c>
      <c r="H24" s="134" t="s">
        <v>222</v>
      </c>
      <c r="I24" s="133">
        <f t="shared" si="4"/>
        <v>6</v>
      </c>
      <c r="J24" s="125" t="s">
        <v>221</v>
      </c>
      <c r="K24" s="132">
        <v>40</v>
      </c>
      <c r="L24" s="131" t="s">
        <v>220</v>
      </c>
      <c r="M24" s="130">
        <f t="shared" si="5"/>
        <v>240</v>
      </c>
    </row>
    <row r="25" spans="1:13" ht="18" customHeight="1">
      <c r="A25" s="136">
        <v>17</v>
      </c>
      <c r="B25" s="125" t="s">
        <v>211</v>
      </c>
      <c r="C25" s="135">
        <v>1</v>
      </c>
      <c r="D25" s="135" t="s">
        <v>223</v>
      </c>
      <c r="E25" s="135">
        <v>6</v>
      </c>
      <c r="F25" s="134" t="s">
        <v>222</v>
      </c>
      <c r="G25" s="134" t="s">
        <v>222</v>
      </c>
      <c r="H25" s="134" t="s">
        <v>222</v>
      </c>
      <c r="I25" s="133">
        <f t="shared" si="4"/>
        <v>6</v>
      </c>
      <c r="J25" s="125" t="s">
        <v>221</v>
      </c>
      <c r="K25" s="132">
        <v>30</v>
      </c>
      <c r="L25" s="131" t="s">
        <v>220</v>
      </c>
      <c r="M25" s="130">
        <f t="shared" si="5"/>
        <v>180</v>
      </c>
    </row>
    <row r="26" spans="1:13" ht="18" customHeight="1">
      <c r="A26" s="136">
        <v>18</v>
      </c>
      <c r="B26" s="125" t="s">
        <v>212</v>
      </c>
      <c r="C26" s="135">
        <v>1</v>
      </c>
      <c r="D26" s="135" t="s">
        <v>223</v>
      </c>
      <c r="E26" s="135">
        <v>6</v>
      </c>
      <c r="F26" s="134" t="s">
        <v>222</v>
      </c>
      <c r="G26" s="134" t="s">
        <v>222</v>
      </c>
      <c r="H26" s="134" t="s">
        <v>222</v>
      </c>
      <c r="I26" s="133">
        <f t="shared" si="4"/>
        <v>6</v>
      </c>
      <c r="J26" s="125" t="s">
        <v>221</v>
      </c>
      <c r="K26" s="132">
        <v>55</v>
      </c>
      <c r="L26" s="131" t="s">
        <v>220</v>
      </c>
      <c r="M26" s="130">
        <f t="shared" si="5"/>
        <v>330</v>
      </c>
    </row>
    <row r="27" spans="1:13" ht="18" customHeight="1">
      <c r="A27" s="136">
        <v>19</v>
      </c>
      <c r="B27" s="125" t="s">
        <v>213</v>
      </c>
      <c r="C27" s="135">
        <v>1</v>
      </c>
      <c r="D27" s="135" t="s">
        <v>223</v>
      </c>
      <c r="E27" s="135">
        <v>6</v>
      </c>
      <c r="F27" s="134" t="s">
        <v>222</v>
      </c>
      <c r="G27" s="134" t="s">
        <v>222</v>
      </c>
      <c r="H27" s="134" t="s">
        <v>222</v>
      </c>
      <c r="I27" s="133">
        <f t="shared" si="4"/>
        <v>6</v>
      </c>
      <c r="J27" s="125" t="s">
        <v>221</v>
      </c>
      <c r="K27" s="132">
        <v>55</v>
      </c>
      <c r="L27" s="131" t="s">
        <v>220</v>
      </c>
      <c r="M27" s="130">
        <f t="shared" si="5"/>
        <v>330</v>
      </c>
    </row>
    <row r="28" spans="1:13" ht="18" customHeight="1">
      <c r="A28" s="136">
        <v>20</v>
      </c>
      <c r="B28" s="125" t="s">
        <v>214</v>
      </c>
      <c r="C28" s="135">
        <v>1</v>
      </c>
      <c r="D28" s="135" t="s">
        <v>223</v>
      </c>
      <c r="E28" s="135">
        <v>6</v>
      </c>
      <c r="F28" s="134" t="s">
        <v>222</v>
      </c>
      <c r="G28" s="134" t="s">
        <v>222</v>
      </c>
      <c r="H28" s="134" t="s">
        <v>222</v>
      </c>
      <c r="I28" s="133">
        <f t="shared" si="4"/>
        <v>6</v>
      </c>
      <c r="J28" s="125" t="s">
        <v>221</v>
      </c>
      <c r="K28" s="132">
        <v>45</v>
      </c>
      <c r="L28" s="131" t="s">
        <v>220</v>
      </c>
      <c r="M28" s="130">
        <f t="shared" si="5"/>
        <v>270</v>
      </c>
    </row>
    <row r="29" spans="1:13" ht="18" customHeight="1">
      <c r="A29" s="136">
        <v>21</v>
      </c>
      <c r="B29" s="125" t="s">
        <v>215</v>
      </c>
      <c r="C29" s="135">
        <v>1</v>
      </c>
      <c r="D29" s="135" t="s">
        <v>223</v>
      </c>
      <c r="E29" s="135">
        <v>6</v>
      </c>
      <c r="F29" s="134" t="s">
        <v>222</v>
      </c>
      <c r="G29" s="134" t="s">
        <v>222</v>
      </c>
      <c r="H29" s="134" t="s">
        <v>222</v>
      </c>
      <c r="I29" s="133">
        <f t="shared" si="4"/>
        <v>6</v>
      </c>
      <c r="J29" s="125" t="s">
        <v>221</v>
      </c>
      <c r="K29" s="132">
        <v>80</v>
      </c>
      <c r="L29" s="131" t="s">
        <v>220</v>
      </c>
      <c r="M29" s="130">
        <f t="shared" si="5"/>
        <v>480</v>
      </c>
    </row>
    <row r="30" spans="1:13" ht="18" customHeight="1">
      <c r="A30" s="136"/>
      <c r="B30" s="125"/>
      <c r="C30" s="135"/>
      <c r="D30" s="135"/>
      <c r="E30" s="135"/>
      <c r="F30" s="135"/>
      <c r="G30" s="134"/>
      <c r="H30" s="134"/>
      <c r="I30" s="133"/>
      <c r="J30" s="128" t="s">
        <v>227</v>
      </c>
      <c r="K30" s="132"/>
      <c r="L30" s="131"/>
      <c r="M30" s="137">
        <f>SUM(M23:M29)</f>
        <v>2130</v>
      </c>
    </row>
    <row r="31" spans="1:13" ht="18" customHeight="1">
      <c r="A31" s="136">
        <v>22</v>
      </c>
      <c r="B31" s="125" t="s">
        <v>216</v>
      </c>
      <c r="C31" s="135">
        <v>1</v>
      </c>
      <c r="D31" s="135" t="s">
        <v>223</v>
      </c>
      <c r="E31" s="135">
        <v>6</v>
      </c>
      <c r="F31" s="134" t="s">
        <v>222</v>
      </c>
      <c r="G31" s="134" t="s">
        <v>222</v>
      </c>
      <c r="H31" s="134" t="s">
        <v>222</v>
      </c>
      <c r="I31" s="133">
        <f t="shared" ref="I31:I36" si="6">+C31*E31</f>
        <v>6</v>
      </c>
      <c r="J31" s="125" t="s">
        <v>221</v>
      </c>
      <c r="K31" s="132">
        <v>25</v>
      </c>
      <c r="L31" s="131" t="s">
        <v>220</v>
      </c>
      <c r="M31" s="130">
        <f t="shared" ref="M31:M36" si="7">+K31*I31</f>
        <v>150</v>
      </c>
    </row>
    <row r="32" spans="1:13" ht="18" customHeight="1">
      <c r="A32" s="136">
        <v>23</v>
      </c>
      <c r="B32" s="125" t="s">
        <v>217</v>
      </c>
      <c r="C32" s="135">
        <v>1</v>
      </c>
      <c r="D32" s="135" t="s">
        <v>223</v>
      </c>
      <c r="E32" s="135">
        <v>6</v>
      </c>
      <c r="F32" s="134" t="s">
        <v>222</v>
      </c>
      <c r="G32" s="134" t="s">
        <v>222</v>
      </c>
      <c r="H32" s="134" t="s">
        <v>222</v>
      </c>
      <c r="I32" s="133">
        <f t="shared" si="6"/>
        <v>6</v>
      </c>
      <c r="J32" s="125" t="s">
        <v>221</v>
      </c>
      <c r="K32" s="132">
        <v>35</v>
      </c>
      <c r="L32" s="131" t="s">
        <v>220</v>
      </c>
      <c r="M32" s="130">
        <f t="shared" si="7"/>
        <v>210</v>
      </c>
    </row>
    <row r="33" spans="1:13" ht="18" customHeight="1">
      <c r="A33" s="136">
        <v>24</v>
      </c>
      <c r="B33" s="125" t="s">
        <v>218</v>
      </c>
      <c r="C33" s="135">
        <v>1</v>
      </c>
      <c r="D33" s="135" t="s">
        <v>223</v>
      </c>
      <c r="E33" s="135">
        <v>6</v>
      </c>
      <c r="F33" s="134" t="s">
        <v>222</v>
      </c>
      <c r="G33" s="134" t="s">
        <v>222</v>
      </c>
      <c r="H33" s="134" t="s">
        <v>222</v>
      </c>
      <c r="I33" s="133">
        <f t="shared" si="6"/>
        <v>6</v>
      </c>
      <c r="J33" s="125" t="s">
        <v>221</v>
      </c>
      <c r="K33" s="132">
        <v>40</v>
      </c>
      <c r="L33" s="131" t="s">
        <v>220</v>
      </c>
      <c r="M33" s="130">
        <f t="shared" si="7"/>
        <v>240</v>
      </c>
    </row>
    <row r="34" spans="1:13" ht="18" customHeight="1">
      <c r="A34" s="136">
        <v>25</v>
      </c>
      <c r="B34" s="125" t="s">
        <v>226</v>
      </c>
      <c r="C34" s="135">
        <v>1</v>
      </c>
      <c r="D34" s="135" t="s">
        <v>223</v>
      </c>
      <c r="E34" s="135">
        <v>3</v>
      </c>
      <c r="F34" s="134" t="s">
        <v>222</v>
      </c>
      <c r="G34" s="134" t="s">
        <v>222</v>
      </c>
      <c r="H34" s="134" t="s">
        <v>222</v>
      </c>
      <c r="I34" s="133">
        <f t="shared" si="6"/>
        <v>3</v>
      </c>
      <c r="J34" s="125" t="s">
        <v>221</v>
      </c>
      <c r="K34" s="132">
        <v>450</v>
      </c>
      <c r="L34" s="131" t="s">
        <v>220</v>
      </c>
      <c r="M34" s="130">
        <f t="shared" si="7"/>
        <v>1350</v>
      </c>
    </row>
    <row r="35" spans="1:13" ht="18" customHeight="1">
      <c r="A35" s="136">
        <v>26</v>
      </c>
      <c r="B35" s="125" t="s">
        <v>225</v>
      </c>
      <c r="C35" s="135">
        <v>1</v>
      </c>
      <c r="D35" s="135" t="s">
        <v>223</v>
      </c>
      <c r="E35" s="135">
        <v>3</v>
      </c>
      <c r="F35" s="134" t="s">
        <v>222</v>
      </c>
      <c r="G35" s="134" t="s">
        <v>222</v>
      </c>
      <c r="H35" s="134" t="s">
        <v>222</v>
      </c>
      <c r="I35" s="133">
        <f t="shared" si="6"/>
        <v>3</v>
      </c>
      <c r="J35" s="125" t="s">
        <v>221</v>
      </c>
      <c r="K35" s="132">
        <v>350</v>
      </c>
      <c r="L35" s="131" t="s">
        <v>220</v>
      </c>
      <c r="M35" s="130">
        <f t="shared" si="7"/>
        <v>1050</v>
      </c>
    </row>
    <row r="36" spans="1:13" ht="18" customHeight="1">
      <c r="A36" s="136">
        <v>27</v>
      </c>
      <c r="B36" s="125" t="s">
        <v>224</v>
      </c>
      <c r="C36" s="135">
        <v>1</v>
      </c>
      <c r="D36" s="135" t="s">
        <v>223</v>
      </c>
      <c r="E36" s="135">
        <v>3</v>
      </c>
      <c r="F36" s="134" t="s">
        <v>222</v>
      </c>
      <c r="G36" s="134" t="s">
        <v>222</v>
      </c>
      <c r="H36" s="134" t="s">
        <v>222</v>
      </c>
      <c r="I36" s="133">
        <f t="shared" si="6"/>
        <v>3</v>
      </c>
      <c r="J36" s="125" t="s">
        <v>221</v>
      </c>
      <c r="K36" s="132">
        <v>300</v>
      </c>
      <c r="L36" s="131" t="s">
        <v>220</v>
      </c>
      <c r="M36" s="130">
        <f t="shared" si="7"/>
        <v>900</v>
      </c>
    </row>
    <row r="37" spans="1:13" ht="18" customHeight="1">
      <c r="A37" s="136"/>
      <c r="B37" s="125"/>
      <c r="C37" s="135"/>
      <c r="D37" s="135"/>
      <c r="E37" s="135"/>
      <c r="F37" s="134"/>
      <c r="G37" s="134"/>
      <c r="H37" s="134"/>
      <c r="I37" s="133"/>
      <c r="J37" s="128" t="s">
        <v>227</v>
      </c>
      <c r="K37" s="132"/>
      <c r="L37" s="131"/>
      <c r="M37" s="130">
        <f>SUM(M31:M36)</f>
        <v>3900</v>
      </c>
    </row>
    <row r="38" spans="1:13" ht="18" customHeight="1">
      <c r="A38" s="129"/>
      <c r="B38" s="125"/>
      <c r="C38" s="125"/>
      <c r="D38" s="125"/>
      <c r="E38" s="125"/>
      <c r="F38" s="125"/>
      <c r="G38" s="125"/>
      <c r="H38" s="125"/>
      <c r="I38" s="125"/>
      <c r="J38" s="128" t="s">
        <v>219</v>
      </c>
      <c r="K38" s="125"/>
      <c r="L38" s="125"/>
      <c r="M38" s="127">
        <f>M37+M30+M22+M14</f>
        <v>9000</v>
      </c>
    </row>
    <row r="42" spans="1:13">
      <c r="B42" s="22" t="s">
        <v>554</v>
      </c>
      <c r="C42" s="22"/>
      <c r="D42" s="126"/>
      <c r="I42" s="20"/>
      <c r="L42" s="83" t="s">
        <v>326</v>
      </c>
    </row>
    <row r="43" spans="1:13">
      <c r="B43" s="22" t="s">
        <v>232</v>
      </c>
      <c r="C43" s="22"/>
      <c r="D43" s="126"/>
      <c r="I43" s="20"/>
      <c r="L43" s="83" t="s">
        <v>1149</v>
      </c>
    </row>
    <row r="44" spans="1:13">
      <c r="L44" s="83" t="s">
        <v>1150</v>
      </c>
    </row>
  </sheetData>
  <mergeCells count="4">
    <mergeCell ref="A2:M2"/>
    <mergeCell ref="C6:E6"/>
    <mergeCell ref="I6:J6"/>
    <mergeCell ref="A4:M4"/>
  </mergeCells>
  <hyperlinks>
    <hyperlink ref="O13" r:id="rId1" xr:uid="{00000000-0004-0000-1D00-000000000000}"/>
  </hyperlinks>
  <printOptions gridLines="1"/>
  <pageMargins left="0.55118110236220474" right="0.55118110236220474" top="0.47244094488188981" bottom="0.47244094488188981" header="0.43307086614173229" footer="0.51181102362204722"/>
  <pageSetup orientation="portrait" horizontalDpi="300" verticalDpi="300" r:id="rId2"/>
  <headerFooter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U335"/>
  <sheetViews>
    <sheetView showZeros="0" view="pageBreakPreview" zoomScale="85" zoomScaleSheetLayoutView="85" workbookViewId="0">
      <selection activeCell="H12" sqref="H12"/>
    </sheetView>
  </sheetViews>
  <sheetFormatPr defaultColWidth="9.140625" defaultRowHeight="12.75"/>
  <cols>
    <col min="1" max="1" width="8.5703125" style="21" customWidth="1"/>
    <col min="2" max="2" width="12.85546875" style="21" customWidth="1"/>
    <col min="3" max="3" width="11" style="21" customWidth="1"/>
    <col min="4" max="4" width="11.85546875" style="21" customWidth="1"/>
    <col min="5" max="5" width="11" style="21" customWidth="1"/>
    <col min="6" max="6" width="9.5703125" style="21" bestFit="1" customWidth="1"/>
    <col min="7" max="8" width="8.5703125" style="21" customWidth="1"/>
    <col min="9" max="9" width="8.85546875" style="21" bestFit="1" customWidth="1"/>
    <col min="10" max="10" width="4.28515625" style="21" bestFit="1" customWidth="1"/>
    <col min="11" max="15" width="9.140625" style="21"/>
    <col min="16" max="21" width="9.140625" style="23"/>
    <col min="22" max="16384" width="9.140625" style="21"/>
  </cols>
  <sheetData>
    <row r="1" spans="1:21">
      <c r="A1" s="1828" t="s">
        <v>245</v>
      </c>
      <c r="B1" s="1828"/>
      <c r="C1" s="1828"/>
      <c r="D1" s="1828"/>
      <c r="E1" s="1828"/>
      <c r="F1" s="1828"/>
      <c r="G1" s="1828"/>
      <c r="H1" s="1828"/>
    </row>
    <row r="2" spans="1:21" ht="15.75" customHeight="1">
      <c r="A2" s="23" t="e">
        <f>[60]Entry!C31</f>
        <v>#REF!</v>
      </c>
      <c r="B2" s="23" t="e">
        <f>[60]Entry!B33</f>
        <v>#REF!</v>
      </c>
      <c r="D2" s="24" t="s">
        <v>57</v>
      </c>
      <c r="E2" s="25" t="s">
        <v>137</v>
      </c>
      <c r="F2" s="26"/>
    </row>
    <row r="3" spans="1:21" s="96" customFormat="1" ht="33.75" customHeight="1">
      <c r="A3" s="95" t="e">
        <f>UPPER([60]Entry!C32)</f>
        <v>#REF!</v>
      </c>
      <c r="B3" s="96" t="s">
        <v>58</v>
      </c>
      <c r="D3" s="1829" t="str">
        <f>Spec!A2</f>
        <v xml:space="preserve"> INTRA VILLAGE SYSTEM FOR PROVIDING DRINKING WATER  TO THATIPAMULA H/O THATIPAMULA(V) OF THIRUMALAGIRI(M)</v>
      </c>
      <c r="E3" s="1829"/>
      <c r="F3" s="1829"/>
      <c r="G3" s="1829"/>
      <c r="H3" s="1829"/>
      <c r="P3" s="95"/>
      <c r="Q3" s="95"/>
      <c r="R3" s="95"/>
      <c r="S3" s="95"/>
      <c r="T3" s="95"/>
      <c r="U3" s="95"/>
    </row>
    <row r="4" spans="1:21" ht="49.5" customHeight="1">
      <c r="A4" s="1830" t="s">
        <v>59</v>
      </c>
      <c r="B4" s="1830"/>
      <c r="C4" s="1830"/>
      <c r="D4" s="1830"/>
      <c r="E4" s="1830"/>
      <c r="F4" s="1830"/>
      <c r="G4" s="1830"/>
      <c r="H4" s="1830"/>
      <c r="I4" s="1830"/>
    </row>
    <row r="5" spans="1:21" ht="15.75" customHeight="1">
      <c r="A5" s="23" t="e">
        <f>[60]Entry!C33</f>
        <v>#REF!</v>
      </c>
      <c r="B5" s="27" t="s">
        <v>60</v>
      </c>
      <c r="D5" s="1831" t="e">
        <f>[60]Entry!D4</f>
        <v>#REF!</v>
      </c>
      <c r="E5" s="1831"/>
      <c r="F5" s="1831"/>
      <c r="G5" s="1831"/>
    </row>
    <row r="6" spans="1:21" ht="30.75" customHeight="1">
      <c r="B6" s="1827" t="s">
        <v>61</v>
      </c>
      <c r="C6" s="1827"/>
      <c r="D6" s="1827"/>
      <c r="E6" s="1827"/>
      <c r="F6" s="28">
        <v>112.84</v>
      </c>
      <c r="G6" s="29" t="s">
        <v>62</v>
      </c>
      <c r="H6" s="28">
        <f>TRUNC(F6/2,2)</f>
        <v>56.42</v>
      </c>
    </row>
    <row r="7" spans="1:21" ht="33.75" customHeight="1">
      <c r="B7" s="1827" t="s">
        <v>63</v>
      </c>
      <c r="C7" s="1827"/>
      <c r="D7" s="1827"/>
      <c r="E7" s="1827"/>
      <c r="F7" s="28">
        <v>81.28</v>
      </c>
      <c r="G7" s="29" t="s">
        <v>62</v>
      </c>
      <c r="H7" s="28">
        <f>TRUNC(F7/2,2)</f>
        <v>40.64</v>
      </c>
    </row>
    <row r="8" spans="1:21" ht="15" customHeight="1">
      <c r="E8" s="21" t="s">
        <v>64</v>
      </c>
      <c r="F8" s="28"/>
      <c r="G8" s="29"/>
      <c r="H8" s="30">
        <f>SUM(H6:H7)</f>
        <v>97.06</v>
      </c>
      <c r="I8" s="29" t="s">
        <v>62</v>
      </c>
    </row>
    <row r="9" spans="1:21">
      <c r="D9" s="31"/>
      <c r="F9" s="28"/>
    </row>
    <row r="10" spans="1:21" ht="11.25" hidden="1" customHeight="1">
      <c r="D10" s="22"/>
    </row>
    <row r="11" spans="1:21" ht="11.25" hidden="1" customHeight="1">
      <c r="D11" s="22"/>
    </row>
    <row r="12" spans="1:21" ht="11.25" customHeight="1">
      <c r="B12" s="21" t="s">
        <v>238</v>
      </c>
      <c r="D12" s="22"/>
      <c r="H12" s="21">
        <v>1739</v>
      </c>
      <c r="I12" s="29" t="s">
        <v>62</v>
      </c>
    </row>
    <row r="13" spans="1:21" ht="11.25" customHeight="1">
      <c r="D13" s="22"/>
    </row>
    <row r="14" spans="1:21">
      <c r="B14" s="27" t="s">
        <v>65</v>
      </c>
    </row>
    <row r="15" spans="1:21">
      <c r="A15" s="32"/>
      <c r="B15" s="27" t="s">
        <v>66</v>
      </c>
    </row>
    <row r="16" spans="1:21" ht="15" customHeight="1">
      <c r="B16" s="21" t="s">
        <v>67</v>
      </c>
      <c r="F16" s="28">
        <f>H8</f>
        <v>97.06</v>
      </c>
    </row>
    <row r="17" spans="1:10" ht="15" customHeight="1">
      <c r="B17" s="21" t="s">
        <v>68</v>
      </c>
      <c r="F17" s="33">
        <f>TRUNC(1.2*F16,2)</f>
        <v>116.47</v>
      </c>
    </row>
    <row r="18" spans="1:10" ht="15" customHeight="1">
      <c r="F18" s="28">
        <f>SUM(F16:F17)</f>
        <v>213.53</v>
      </c>
      <c r="G18" s="29" t="s">
        <v>62</v>
      </c>
      <c r="H18" s="22"/>
      <c r="I18" s="28"/>
      <c r="J18" s="29"/>
    </row>
    <row r="19" spans="1:10" ht="15" customHeight="1">
      <c r="B19" s="27" t="s">
        <v>69</v>
      </c>
      <c r="F19" s="28"/>
      <c r="G19" s="29"/>
      <c r="H19" s="22"/>
      <c r="I19" s="28"/>
      <c r="J19" s="29"/>
    </row>
    <row r="20" spans="1:10" ht="16.5" customHeight="1">
      <c r="B20" s="21" t="s">
        <v>238</v>
      </c>
      <c r="E20" s="34" t="s">
        <v>239</v>
      </c>
      <c r="F20" s="35">
        <f>H12</f>
        <v>1739</v>
      </c>
      <c r="G20" s="36" t="s">
        <v>71</v>
      </c>
      <c r="H20" s="28">
        <f>TRUNC(F20*0.5*0.15,2)</f>
        <v>130.41999999999999</v>
      </c>
      <c r="I20" s="29" t="s">
        <v>72</v>
      </c>
    </row>
    <row r="21" spans="1:10" ht="16.5" customHeight="1">
      <c r="B21" s="21" t="s">
        <v>67</v>
      </c>
      <c r="E21" s="34" t="s">
        <v>240</v>
      </c>
      <c r="F21" s="35">
        <f>F18</f>
        <v>213.53</v>
      </c>
      <c r="G21" s="36"/>
      <c r="H21" s="28">
        <f>TRUNC(F21*0.5*0.6,2)</f>
        <v>64.05</v>
      </c>
      <c r="I21" s="29" t="s">
        <v>72</v>
      </c>
    </row>
    <row r="22" spans="1:10" ht="16.5" customHeight="1">
      <c r="E22" s="34"/>
      <c r="F22" s="35"/>
      <c r="G22" s="36"/>
      <c r="H22" s="140">
        <f>H21+H20</f>
        <v>194.46999999999997</v>
      </c>
      <c r="I22" s="29" t="s">
        <v>72</v>
      </c>
    </row>
    <row r="23" spans="1:10" ht="16.5" customHeight="1">
      <c r="B23" s="27"/>
      <c r="E23" s="34"/>
      <c r="F23" s="35"/>
      <c r="G23" s="36"/>
      <c r="H23" s="28"/>
      <c r="I23" s="29"/>
    </row>
    <row r="24" spans="1:10" ht="25.5">
      <c r="A24" s="37"/>
      <c r="B24" s="37" t="s">
        <v>73</v>
      </c>
      <c r="C24" s="38" t="s">
        <v>74</v>
      </c>
      <c r="D24" s="39" t="s">
        <v>75</v>
      </c>
      <c r="E24" s="38" t="e">
        <f>"VAT @ "&amp;A5&amp;"%"</f>
        <v>#REF!</v>
      </c>
      <c r="F24" s="38" t="e">
        <f>IF($A$2&gt;0,"Contrctor's profit 14%",)</f>
        <v>#REF!</v>
      </c>
      <c r="G24" s="38"/>
      <c r="H24" s="37" t="e">
        <f>IF($A$3="Y","Sundries","")</f>
        <v>#REF!</v>
      </c>
      <c r="I24" s="39" t="s">
        <v>42</v>
      </c>
      <c r="J24" s="37"/>
    </row>
    <row r="25" spans="1:10">
      <c r="A25" s="40" t="s">
        <v>26</v>
      </c>
      <c r="B25" s="41" t="s">
        <v>76</v>
      </c>
      <c r="C25" s="42">
        <f>H22</f>
        <v>194.46999999999997</v>
      </c>
      <c r="D25" s="42">
        <v>6.24</v>
      </c>
      <c r="E25" s="41" t="e">
        <f>TRUNC((C25+D25)*$A$5/100,2)</f>
        <v>#REF!</v>
      </c>
      <c r="F25" s="42" t="e">
        <f>TRUNC(SUM(C25,D25)*$A$2/100,2)</f>
        <v>#REF!</v>
      </c>
      <c r="G25" s="41"/>
      <c r="H25" s="43" t="e">
        <f>IF($A$3="Y",IF(MOD((SUM(C25:F25)*100),5)&gt;0,0.05-MOD((SUM(C25:F25)*100),5)/100,0),0)</f>
        <v>#REF!</v>
      </c>
      <c r="I25" s="44" t="e">
        <f>SUM(C25:H25)</f>
        <v>#REF!</v>
      </c>
      <c r="J25" s="45" t="s">
        <v>72</v>
      </c>
    </row>
    <row r="26" spans="1:10">
      <c r="A26" s="46" t="s">
        <v>26</v>
      </c>
      <c r="B26" s="47" t="s">
        <v>77</v>
      </c>
      <c r="C26" s="48">
        <f>C25</f>
        <v>194.46999999999997</v>
      </c>
      <c r="D26" s="48">
        <v>7.43</v>
      </c>
      <c r="E26" s="47" t="e">
        <f>TRUNC((C26+D26)*$A$5/100,2)</f>
        <v>#REF!</v>
      </c>
      <c r="F26" s="48" t="e">
        <f>TRUNC(SUM(C26,D26)*$A$2/100,2)</f>
        <v>#REF!</v>
      </c>
      <c r="G26" s="47"/>
      <c r="H26" s="49" t="e">
        <f>IF($A$3="Y",IF(MOD((SUM(C26:F26)*100),5)&gt;0,0.05-MOD((SUM(C26:F26)*100),5)/100,0),0)</f>
        <v>#REF!</v>
      </c>
      <c r="I26" s="50" t="e">
        <f>SUM(C26:H26)</f>
        <v>#REF!</v>
      </c>
      <c r="J26" s="51" t="s">
        <v>72</v>
      </c>
    </row>
    <row r="27" spans="1:10">
      <c r="A27" s="46" t="s">
        <v>78</v>
      </c>
      <c r="B27" s="47" t="s">
        <v>76</v>
      </c>
      <c r="C27" s="48">
        <f>C26</f>
        <v>194.46999999999997</v>
      </c>
      <c r="D27" s="48">
        <v>37</v>
      </c>
      <c r="E27" s="47" t="e">
        <f>TRUNC((C27+D27)*$A$5/100,2)</f>
        <v>#REF!</v>
      </c>
      <c r="F27" s="48" t="e">
        <f>TRUNC(SUM(C27,D27)*$A$2/100,2)</f>
        <v>#REF!</v>
      </c>
      <c r="G27" s="47"/>
      <c r="H27" s="49" t="e">
        <f>IF($A$3="Y",IF(MOD((SUM(C27:F27)*100),5)&gt;0,0.05-MOD((SUM(C27:F27)*100),5)/100,0),0)</f>
        <v>#REF!</v>
      </c>
      <c r="I27" s="50" t="e">
        <f>SUM(C27:H27)</f>
        <v>#REF!</v>
      </c>
      <c r="J27" s="51" t="s">
        <v>72</v>
      </c>
    </row>
    <row r="28" spans="1:10">
      <c r="A28" s="52" t="s">
        <v>78</v>
      </c>
      <c r="B28" s="53" t="s">
        <v>77</v>
      </c>
      <c r="C28" s="54">
        <f>C27</f>
        <v>194.46999999999997</v>
      </c>
      <c r="D28" s="54">
        <v>41</v>
      </c>
      <c r="E28" s="55" t="e">
        <f>TRUNC((C28+D28)*$A$5/100,2)</f>
        <v>#REF!</v>
      </c>
      <c r="F28" s="54" t="e">
        <f>TRUNC(SUM(C28,D28)*$A$2/100,2)</f>
        <v>#REF!</v>
      </c>
      <c r="G28" s="54"/>
      <c r="H28" s="56" t="e">
        <f>IF($A$3="Y",IF(MOD((SUM(C28:F28)*100),5)&gt;0,0.05-MOD((SUM(C28:F28)*100),5)/100,0),0)</f>
        <v>#REF!</v>
      </c>
      <c r="I28" s="57" t="e">
        <f>SUM(C28:H28)</f>
        <v>#REF!</v>
      </c>
      <c r="J28" s="58" t="s">
        <v>72</v>
      </c>
    </row>
    <row r="29" spans="1:10">
      <c r="B29" s="27"/>
    </row>
    <row r="30" spans="1:10">
      <c r="A30" s="32"/>
      <c r="B30" s="27" t="s">
        <v>79</v>
      </c>
    </row>
    <row r="31" spans="1:10" ht="15" customHeight="1">
      <c r="B31" s="21" t="s">
        <v>67</v>
      </c>
      <c r="F31" s="28">
        <f>F16</f>
        <v>97.06</v>
      </c>
    </row>
    <row r="32" spans="1:10" ht="15" customHeight="1">
      <c r="B32" s="21" t="s">
        <v>80</v>
      </c>
      <c r="F32" s="33">
        <f>TRUNC(0.75*F31,2)</f>
        <v>72.790000000000006</v>
      </c>
    </row>
    <row r="33" spans="1:10" ht="15" customHeight="1">
      <c r="F33" s="28">
        <f>SUM(F31:F32)</f>
        <v>169.85000000000002</v>
      </c>
      <c r="G33" s="29" t="s">
        <v>62</v>
      </c>
      <c r="H33" s="22"/>
      <c r="I33" s="28"/>
      <c r="J33" s="29"/>
    </row>
    <row r="34" spans="1:10">
      <c r="B34" s="27" t="s">
        <v>81</v>
      </c>
      <c r="E34" s="34"/>
      <c r="F34" s="35"/>
      <c r="G34" s="36" t="s">
        <v>71</v>
      </c>
      <c r="H34" s="28"/>
      <c r="I34" s="29"/>
    </row>
    <row r="35" spans="1:10" ht="16.5" customHeight="1">
      <c r="B35" s="21" t="s">
        <v>238</v>
      </c>
      <c r="E35" s="34" t="s">
        <v>241</v>
      </c>
      <c r="F35" s="35">
        <f>$H$12</f>
        <v>1739</v>
      </c>
      <c r="G35" s="36" t="s">
        <v>71</v>
      </c>
      <c r="H35" s="28">
        <f>TRUNC(F35*0.7*0.15,2)</f>
        <v>182.59</v>
      </c>
      <c r="I35" s="29" t="s">
        <v>72</v>
      </c>
    </row>
    <row r="36" spans="1:10" ht="16.5" customHeight="1">
      <c r="B36" s="21" t="s">
        <v>67</v>
      </c>
      <c r="E36" s="34" t="s">
        <v>242</v>
      </c>
      <c r="F36" s="35">
        <f>F33</f>
        <v>169.85000000000002</v>
      </c>
      <c r="G36" s="36"/>
      <c r="H36" s="28">
        <f>TRUNC(F36*0.7*0.85,2)</f>
        <v>101.06</v>
      </c>
      <c r="I36" s="29" t="s">
        <v>72</v>
      </c>
    </row>
    <row r="37" spans="1:10" ht="16.5" customHeight="1">
      <c r="E37" s="34"/>
      <c r="F37" s="35"/>
      <c r="G37" s="36"/>
      <c r="H37" s="140">
        <f>H36+H35</f>
        <v>283.64999999999998</v>
      </c>
      <c r="I37" s="29" t="s">
        <v>72</v>
      </c>
    </row>
    <row r="38" spans="1:10" ht="16.5" customHeight="1">
      <c r="B38" s="27"/>
      <c r="E38" s="34"/>
      <c r="F38" s="35"/>
      <c r="G38" s="36"/>
      <c r="H38" s="28"/>
      <c r="I38" s="29"/>
    </row>
    <row r="39" spans="1:10" ht="25.5">
      <c r="A39" s="37"/>
      <c r="B39" s="37" t="s">
        <v>73</v>
      </c>
      <c r="C39" s="38" t="s">
        <v>74</v>
      </c>
      <c r="D39" s="39" t="s">
        <v>75</v>
      </c>
      <c r="E39" s="38" t="str">
        <f>"VAT @ "&amp;A16&amp;"%"</f>
        <v>VAT @ %</v>
      </c>
      <c r="F39" s="59" t="e">
        <f>IF($A$2&gt;0,"Contractor's profit 14%",)</f>
        <v>#REF!</v>
      </c>
      <c r="G39" s="59"/>
      <c r="H39" s="37" t="e">
        <f>IF($A$3="Y","Sundries","")</f>
        <v>#REF!</v>
      </c>
      <c r="I39" s="39" t="s">
        <v>42</v>
      </c>
      <c r="J39" s="37"/>
    </row>
    <row r="40" spans="1:10">
      <c r="A40" s="40" t="s">
        <v>26</v>
      </c>
      <c r="B40" s="41" t="s">
        <v>83</v>
      </c>
      <c r="C40" s="42">
        <f>H37</f>
        <v>283.64999999999998</v>
      </c>
      <c r="D40" s="42">
        <v>8.91</v>
      </c>
      <c r="E40" s="41" t="e">
        <f t="shared" ref="E40:E47" si="0">TRUNC((C40+D40)*$A$5/100,2)</f>
        <v>#REF!</v>
      </c>
      <c r="F40" s="42" t="e">
        <f t="shared" ref="F40:F47" si="1">TRUNC(SUM(C40,D40)*$A$2/100,2)</f>
        <v>#REF!</v>
      </c>
      <c r="G40" s="41"/>
      <c r="H40" s="43" t="e">
        <f t="shared" ref="H40:H47" si="2">IF($A$3="Y",IF(MOD((SUM(C40:F40)*100),5)&gt;0,0.05-MOD((SUM(C40:F40)*100),5)/100,0),0)</f>
        <v>#REF!</v>
      </c>
      <c r="I40" s="44" t="e">
        <f t="shared" ref="I40:I47" si="3">SUM(C40:H40)</f>
        <v>#REF!</v>
      </c>
      <c r="J40" s="45" t="s">
        <v>72</v>
      </c>
    </row>
    <row r="41" spans="1:10">
      <c r="A41" s="46" t="s">
        <v>26</v>
      </c>
      <c r="B41" s="47" t="s">
        <v>84</v>
      </c>
      <c r="C41" s="48">
        <f t="shared" ref="C41:C47" si="4">C40</f>
        <v>283.64999999999998</v>
      </c>
      <c r="D41" s="48">
        <v>10.89</v>
      </c>
      <c r="E41" s="47" t="e">
        <f t="shared" si="0"/>
        <v>#REF!</v>
      </c>
      <c r="F41" s="48" t="e">
        <f t="shared" si="1"/>
        <v>#REF!</v>
      </c>
      <c r="G41" s="47"/>
      <c r="H41" s="49" t="e">
        <f t="shared" si="2"/>
        <v>#REF!</v>
      </c>
      <c r="I41" s="50" t="e">
        <f t="shared" si="3"/>
        <v>#REF!</v>
      </c>
      <c r="J41" s="51" t="s">
        <v>72</v>
      </c>
    </row>
    <row r="42" spans="1:10">
      <c r="A42" s="46" t="s">
        <v>26</v>
      </c>
      <c r="B42" s="47" t="s">
        <v>139</v>
      </c>
      <c r="C42" s="48">
        <f t="shared" si="4"/>
        <v>283.64999999999998</v>
      </c>
      <c r="D42" s="48">
        <v>12.38</v>
      </c>
      <c r="E42" s="47" t="e">
        <f t="shared" si="0"/>
        <v>#REF!</v>
      </c>
      <c r="F42" s="48" t="e">
        <f t="shared" si="1"/>
        <v>#REF!</v>
      </c>
      <c r="G42" s="47"/>
      <c r="H42" s="49" t="e">
        <f t="shared" si="2"/>
        <v>#REF!</v>
      </c>
      <c r="I42" s="50" t="e">
        <f t="shared" si="3"/>
        <v>#REF!</v>
      </c>
      <c r="J42" s="51" t="s">
        <v>72</v>
      </c>
    </row>
    <row r="43" spans="1:10">
      <c r="A43" s="46" t="s">
        <v>26</v>
      </c>
      <c r="B43" s="47" t="s">
        <v>85</v>
      </c>
      <c r="C43" s="48">
        <f t="shared" si="4"/>
        <v>283.64999999999998</v>
      </c>
      <c r="D43" s="48">
        <v>13.86</v>
      </c>
      <c r="E43" s="47" t="e">
        <f t="shared" si="0"/>
        <v>#REF!</v>
      </c>
      <c r="F43" s="48" t="e">
        <f t="shared" si="1"/>
        <v>#REF!</v>
      </c>
      <c r="G43" s="47"/>
      <c r="H43" s="49" t="e">
        <f t="shared" si="2"/>
        <v>#REF!</v>
      </c>
      <c r="I43" s="50" t="e">
        <f t="shared" si="3"/>
        <v>#REF!</v>
      </c>
      <c r="J43" s="51" t="s">
        <v>72</v>
      </c>
    </row>
    <row r="44" spans="1:10">
      <c r="A44" s="46" t="s">
        <v>78</v>
      </c>
      <c r="B44" s="47" t="s">
        <v>83</v>
      </c>
      <c r="C44" s="48">
        <f t="shared" si="4"/>
        <v>283.64999999999998</v>
      </c>
      <c r="D44" s="48">
        <v>46</v>
      </c>
      <c r="E44" s="47" t="e">
        <f t="shared" si="0"/>
        <v>#REF!</v>
      </c>
      <c r="F44" s="48" t="e">
        <f t="shared" si="1"/>
        <v>#REF!</v>
      </c>
      <c r="G44" s="47"/>
      <c r="H44" s="49" t="e">
        <f t="shared" si="2"/>
        <v>#REF!</v>
      </c>
      <c r="I44" s="50" t="e">
        <f t="shared" si="3"/>
        <v>#REF!</v>
      </c>
      <c r="J44" s="51" t="s">
        <v>72</v>
      </c>
    </row>
    <row r="45" spans="1:10">
      <c r="A45" s="46" t="s">
        <v>78</v>
      </c>
      <c r="B45" s="47" t="s">
        <v>84</v>
      </c>
      <c r="C45" s="48">
        <f t="shared" si="4"/>
        <v>283.64999999999998</v>
      </c>
      <c r="D45" s="48">
        <v>53</v>
      </c>
      <c r="E45" s="47" t="e">
        <f t="shared" si="0"/>
        <v>#REF!</v>
      </c>
      <c r="F45" s="48" t="e">
        <f t="shared" si="1"/>
        <v>#REF!</v>
      </c>
      <c r="G45" s="47"/>
      <c r="H45" s="49" t="e">
        <f t="shared" si="2"/>
        <v>#REF!</v>
      </c>
      <c r="I45" s="50" t="e">
        <f t="shared" si="3"/>
        <v>#REF!</v>
      </c>
      <c r="J45" s="51" t="s">
        <v>72</v>
      </c>
    </row>
    <row r="46" spans="1:10">
      <c r="A46" s="46" t="s">
        <v>78</v>
      </c>
      <c r="B46" s="47" t="s">
        <v>139</v>
      </c>
      <c r="C46" s="48">
        <f t="shared" si="4"/>
        <v>283.64999999999998</v>
      </c>
      <c r="D46" s="94">
        <v>64</v>
      </c>
      <c r="E46" s="93"/>
      <c r="F46" s="94"/>
      <c r="G46" s="93"/>
      <c r="H46" s="49" t="e">
        <f t="shared" si="2"/>
        <v>#REF!</v>
      </c>
      <c r="I46" s="50" t="e">
        <f t="shared" si="3"/>
        <v>#REF!</v>
      </c>
      <c r="J46" s="51" t="s">
        <v>72</v>
      </c>
    </row>
    <row r="47" spans="1:10" ht="13.5" customHeight="1">
      <c r="A47" s="52" t="s">
        <v>78</v>
      </c>
      <c r="B47" s="53" t="s">
        <v>85</v>
      </c>
      <c r="C47" s="48">
        <f t="shared" si="4"/>
        <v>283.64999999999998</v>
      </c>
      <c r="D47" s="54">
        <v>67</v>
      </c>
      <c r="E47" s="53" t="e">
        <f t="shared" si="0"/>
        <v>#REF!</v>
      </c>
      <c r="F47" s="54" t="e">
        <f t="shared" si="1"/>
        <v>#REF!</v>
      </c>
      <c r="G47" s="54"/>
      <c r="H47" s="56" t="e">
        <f t="shared" si="2"/>
        <v>#REF!</v>
      </c>
      <c r="I47" s="57" t="e">
        <f t="shared" si="3"/>
        <v>#REF!</v>
      </c>
      <c r="J47" s="58" t="s">
        <v>72</v>
      </c>
    </row>
    <row r="48" spans="1:10" hidden="1"/>
    <row r="49" spans="1:11" hidden="1">
      <c r="B49" s="27" t="s">
        <v>86</v>
      </c>
      <c r="E49" s="34" t="s">
        <v>87</v>
      </c>
      <c r="F49" s="35">
        <f>F33</f>
        <v>169.85000000000002</v>
      </c>
      <c r="G49" s="36" t="s">
        <v>71</v>
      </c>
      <c r="H49" s="28">
        <f>TRUNC(F49*1.1*0.8,2)</f>
        <v>149.46</v>
      </c>
      <c r="I49" s="29" t="s">
        <v>72</v>
      </c>
    </row>
    <row r="50" spans="1:11" hidden="1">
      <c r="A50" s="60"/>
      <c r="B50" s="60" t="s">
        <v>73</v>
      </c>
      <c r="C50" s="61" t="s">
        <v>74</v>
      </c>
      <c r="D50" s="60"/>
      <c r="E50" s="62" t="s">
        <v>75</v>
      </c>
      <c r="F50" s="63" t="e">
        <f>IF($A$2&gt;0,"T.O.T./ VAT",)</f>
        <v>#REF!</v>
      </c>
      <c r="G50" s="61" t="e">
        <f>IF($A$3="Y","Sundries","")</f>
        <v>#REF!</v>
      </c>
      <c r="H50" s="61"/>
      <c r="I50" s="64" t="s">
        <v>42</v>
      </c>
      <c r="J50" s="60"/>
    </row>
    <row r="51" spans="1:11" hidden="1">
      <c r="A51" s="60" t="s">
        <v>26</v>
      </c>
      <c r="B51" s="60" t="s">
        <v>88</v>
      </c>
      <c r="C51" s="65">
        <f>H$49</f>
        <v>149.46</v>
      </c>
      <c r="D51" s="62"/>
      <c r="E51" s="66" t="e">
        <f>[60]glance!C157</f>
        <v>#REF!</v>
      </c>
      <c r="F51" s="66" t="e">
        <f>TRUNC(SUM(C51,E51)*$A$2/100,2)</f>
        <v>#REF!</v>
      </c>
      <c r="G51" s="67" t="e">
        <f>IF($A$3="Y",IF(MOD((SUM(C51:F51)*100),5)&gt;0,0.05-MOD((SUM(C51:F51)*100),5)/100,0),0)</f>
        <v>#REF!</v>
      </c>
      <c r="H51" s="36" t="s">
        <v>71</v>
      </c>
      <c r="I51" s="28" t="e">
        <f>SUM(C51:H51)</f>
        <v>#REF!</v>
      </c>
      <c r="J51" s="60" t="s">
        <v>72</v>
      </c>
    </row>
    <row r="52" spans="1:11" hidden="1">
      <c r="A52" s="21" t="s">
        <v>26</v>
      </c>
      <c r="B52" s="21" t="s">
        <v>89</v>
      </c>
      <c r="C52" s="65">
        <f>H$49</f>
        <v>149.46</v>
      </c>
      <c r="D52" s="22"/>
      <c r="E52" s="65" t="e">
        <f>[60]glance!C158</f>
        <v>#REF!</v>
      </c>
      <c r="F52" s="65" t="e">
        <f>TRUNC(SUM(C52,E52)*$A$2/100,2)</f>
        <v>#REF!</v>
      </c>
      <c r="G52" s="67" t="e">
        <f>IF($A$3="Y",IF(MOD((SUM(C52:F52)*100),5)&gt;0,0.05-MOD((SUM(C52:F52)*100),5)/100,0),0)</f>
        <v>#REF!</v>
      </c>
      <c r="H52" s="36" t="s">
        <v>71</v>
      </c>
      <c r="I52" s="28" t="e">
        <f>SUM(C52:H52)</f>
        <v>#REF!</v>
      </c>
      <c r="J52" s="21" t="s">
        <v>72</v>
      </c>
    </row>
    <row r="53" spans="1:11" hidden="1">
      <c r="A53" s="21" t="s">
        <v>78</v>
      </c>
      <c r="B53" s="21" t="s">
        <v>88</v>
      </c>
      <c r="C53" s="65">
        <f>H$49</f>
        <v>149.46</v>
      </c>
      <c r="D53" s="22"/>
      <c r="E53" s="65" t="e">
        <f>[60]glance!C164</f>
        <v>#REF!</v>
      </c>
      <c r="F53" s="65" t="e">
        <f>TRUNC(SUM(C53,E53)*$A$2/100,2)</f>
        <v>#REF!</v>
      </c>
      <c r="G53" s="67" t="e">
        <f>IF($A$3="Y",IF(MOD((SUM(C53:F53)*100),5)&gt;0,0.05-MOD((SUM(C53:F53)*100),5)/100,0),0)</f>
        <v>#REF!</v>
      </c>
      <c r="H53" s="36" t="s">
        <v>71</v>
      </c>
      <c r="I53" s="28" t="e">
        <f>SUM(C53:H53)</f>
        <v>#REF!</v>
      </c>
      <c r="J53" s="21" t="s">
        <v>72</v>
      </c>
    </row>
    <row r="54" spans="1:11" hidden="1">
      <c r="A54" s="68" t="s">
        <v>78</v>
      </c>
      <c r="B54" s="68" t="s">
        <v>89</v>
      </c>
      <c r="C54" s="69">
        <f>H$49</f>
        <v>149.46</v>
      </c>
      <c r="D54" s="70"/>
      <c r="E54" s="69" t="e">
        <f>[60]glance!C165</f>
        <v>#REF!</v>
      </c>
      <c r="F54" s="69" t="e">
        <f>TRUNC(SUM(C54,E54)*$A$2/100,2)</f>
        <v>#REF!</v>
      </c>
      <c r="G54" s="71" t="e">
        <f>IF($A$3="Y",IF(MOD((SUM(C54:F54)*100),5)&gt;0,0.05-MOD((SUM(C54:F54)*100),5)/100,0),0)</f>
        <v>#REF!</v>
      </c>
      <c r="H54" s="72" t="s">
        <v>71</v>
      </c>
      <c r="I54" s="33" t="e">
        <f>SUM(C54:H54)</f>
        <v>#REF!</v>
      </c>
      <c r="J54" s="68" t="s">
        <v>72</v>
      </c>
    </row>
    <row r="56" spans="1:11">
      <c r="A56" s="32"/>
      <c r="B56" s="27" t="s">
        <v>140</v>
      </c>
    </row>
    <row r="57" spans="1:11" ht="15" customHeight="1">
      <c r="B57" s="21" t="s">
        <v>67</v>
      </c>
      <c r="F57" s="28">
        <f>F31</f>
        <v>97.06</v>
      </c>
    </row>
    <row r="58" spans="1:11" ht="15" customHeight="1">
      <c r="B58" s="21" t="s">
        <v>80</v>
      </c>
      <c r="F58" s="33">
        <f>TRUNC(0.75*F57,2)</f>
        <v>72.790000000000006</v>
      </c>
    </row>
    <row r="59" spans="1:11" ht="15" customHeight="1">
      <c r="F59" s="28">
        <f>SUM(F57:F58)</f>
        <v>169.85000000000002</v>
      </c>
      <c r="G59" s="29" t="s">
        <v>62</v>
      </c>
      <c r="H59" s="22"/>
      <c r="I59" s="28"/>
      <c r="J59" s="29"/>
    </row>
    <row r="60" spans="1:11">
      <c r="B60" s="27" t="s">
        <v>86</v>
      </c>
      <c r="E60" s="34"/>
      <c r="F60" s="35"/>
      <c r="G60" s="36" t="s">
        <v>71</v>
      </c>
      <c r="H60" s="28"/>
      <c r="I60" s="29"/>
    </row>
    <row r="61" spans="1:11" ht="16.5" customHeight="1">
      <c r="B61" s="21" t="s">
        <v>238</v>
      </c>
      <c r="E61" s="34" t="s">
        <v>243</v>
      </c>
      <c r="F61" s="35">
        <f>$H$12</f>
        <v>1739</v>
      </c>
      <c r="G61" s="36" t="s">
        <v>71</v>
      </c>
      <c r="H61" s="28">
        <f>TRUNC(F61*0.8*0.15,2)</f>
        <v>208.68</v>
      </c>
      <c r="I61" s="29" t="s">
        <v>72</v>
      </c>
    </row>
    <row r="62" spans="1:11" ht="16.5" customHeight="1">
      <c r="B62" s="21" t="s">
        <v>67</v>
      </c>
      <c r="E62" s="34" t="s">
        <v>244</v>
      </c>
      <c r="F62" s="35">
        <f>F59</f>
        <v>169.85000000000002</v>
      </c>
      <c r="G62" s="36"/>
      <c r="H62" s="28">
        <f>TRUNC(F62*0.8*0.95,2)</f>
        <v>129.08000000000001</v>
      </c>
      <c r="I62" s="29" t="s">
        <v>72</v>
      </c>
      <c r="K62" s="21">
        <f>1.1-0.15</f>
        <v>0.95000000000000007</v>
      </c>
    </row>
    <row r="63" spans="1:11" ht="16.5" customHeight="1">
      <c r="E63" s="34"/>
      <c r="F63" s="35"/>
      <c r="G63" s="36"/>
      <c r="H63" s="140">
        <f>H62+H61</f>
        <v>337.76</v>
      </c>
      <c r="I63" s="29" t="s">
        <v>72</v>
      </c>
    </row>
    <row r="64" spans="1:11" ht="16.5" customHeight="1">
      <c r="B64" s="27"/>
      <c r="E64" s="34"/>
      <c r="F64" s="35"/>
      <c r="G64" s="36"/>
      <c r="H64" s="28"/>
      <c r="I64" s="29"/>
    </row>
    <row r="65" spans="1:10" ht="25.5">
      <c r="A65" s="37"/>
      <c r="B65" s="37" t="s">
        <v>73</v>
      </c>
      <c r="C65" s="38" t="s">
        <v>74</v>
      </c>
      <c r="D65" s="39" t="s">
        <v>75</v>
      </c>
      <c r="E65" s="38" t="str">
        <f>"VAT @ "&amp;A46&amp;"%"</f>
        <v>VAT @ HDPE%</v>
      </c>
      <c r="F65" s="59" t="e">
        <f>IF($A$2&gt;0,"Contractor's profit 14%",)</f>
        <v>#REF!</v>
      </c>
      <c r="G65" s="59"/>
      <c r="H65" s="37" t="e">
        <f>IF($A$3="Y","Sundries","")</f>
        <v>#REF!</v>
      </c>
      <c r="I65" s="39" t="s">
        <v>42</v>
      </c>
      <c r="J65" s="37"/>
    </row>
    <row r="66" spans="1:10">
      <c r="A66" s="40" t="s">
        <v>26</v>
      </c>
      <c r="B66" s="41" t="s">
        <v>141</v>
      </c>
      <c r="C66" s="42">
        <f>H63</f>
        <v>337.76</v>
      </c>
      <c r="D66" s="42">
        <v>15.84</v>
      </c>
      <c r="E66" s="41" t="e">
        <f t="shared" ref="E66:E71" si="5">TRUNC((C66+D66)*$A$5/100,2)</f>
        <v>#REF!</v>
      </c>
      <c r="F66" s="42" t="e">
        <f t="shared" ref="F66:F71" si="6">TRUNC(SUM(C66,D66)*$A$2/100,2)</f>
        <v>#REF!</v>
      </c>
      <c r="G66" s="41"/>
      <c r="H66" s="43" t="e">
        <f t="shared" ref="H66:H71" si="7">IF($A$3="Y",IF(MOD((SUM(C66:F66)*100),5)&gt;0,0.05-MOD((SUM(C66:F66)*100),5)/100,0),0)</f>
        <v>#REF!</v>
      </c>
      <c r="I66" s="44" t="e">
        <f t="shared" ref="I66:I71" si="8">SUM(C66:H66)</f>
        <v>#REF!</v>
      </c>
      <c r="J66" s="45" t="s">
        <v>72</v>
      </c>
    </row>
    <row r="67" spans="1:10">
      <c r="A67" s="46" t="s">
        <v>26</v>
      </c>
      <c r="B67" s="47" t="s">
        <v>89</v>
      </c>
      <c r="C67" s="48">
        <f>C66</f>
        <v>337.76</v>
      </c>
      <c r="D67" s="48">
        <v>17.82</v>
      </c>
      <c r="E67" s="47" t="e">
        <f t="shared" si="5"/>
        <v>#REF!</v>
      </c>
      <c r="F67" s="48" t="e">
        <f t="shared" si="6"/>
        <v>#REF!</v>
      </c>
      <c r="G67" s="47"/>
      <c r="H67" s="49" t="e">
        <f t="shared" si="7"/>
        <v>#REF!</v>
      </c>
      <c r="I67" s="50" t="e">
        <f t="shared" si="8"/>
        <v>#REF!</v>
      </c>
      <c r="J67" s="51" t="s">
        <v>72</v>
      </c>
    </row>
    <row r="68" spans="1:10">
      <c r="A68" s="46" t="s">
        <v>26</v>
      </c>
      <c r="B68" s="47" t="s">
        <v>142</v>
      </c>
      <c r="C68" s="48">
        <f>C67</f>
        <v>337.76</v>
      </c>
      <c r="D68" s="48">
        <v>19.8</v>
      </c>
      <c r="E68" s="47" t="e">
        <f t="shared" si="5"/>
        <v>#REF!</v>
      </c>
      <c r="F68" s="48" t="e">
        <f t="shared" si="6"/>
        <v>#REF!</v>
      </c>
      <c r="G68" s="47"/>
      <c r="H68" s="49" t="e">
        <f t="shared" si="7"/>
        <v>#REF!</v>
      </c>
      <c r="I68" s="50" t="e">
        <f t="shared" si="8"/>
        <v>#REF!</v>
      </c>
      <c r="J68" s="51" t="s">
        <v>72</v>
      </c>
    </row>
    <row r="69" spans="1:10">
      <c r="A69" s="46" t="s">
        <v>78</v>
      </c>
      <c r="B69" s="47" t="str">
        <f>B66</f>
        <v>160mm</v>
      </c>
      <c r="C69" s="48">
        <f>C68</f>
        <v>337.76</v>
      </c>
      <c r="D69" s="48">
        <v>72</v>
      </c>
      <c r="E69" s="47" t="e">
        <f t="shared" si="5"/>
        <v>#REF!</v>
      </c>
      <c r="F69" s="48" t="e">
        <f t="shared" si="6"/>
        <v>#REF!</v>
      </c>
      <c r="G69" s="47"/>
      <c r="H69" s="49" t="e">
        <f t="shared" si="7"/>
        <v>#REF!</v>
      </c>
      <c r="I69" s="50" t="e">
        <f t="shared" si="8"/>
        <v>#REF!</v>
      </c>
      <c r="J69" s="51" t="s">
        <v>72</v>
      </c>
    </row>
    <row r="70" spans="1:10">
      <c r="A70" s="46" t="s">
        <v>78</v>
      </c>
      <c r="B70" s="47" t="str">
        <f>B67</f>
        <v>180mm</v>
      </c>
      <c r="C70" s="48">
        <f>C69</f>
        <v>337.76</v>
      </c>
      <c r="D70" s="48">
        <v>80</v>
      </c>
      <c r="E70" s="47" t="e">
        <f t="shared" si="5"/>
        <v>#REF!</v>
      </c>
      <c r="F70" s="48" t="e">
        <f t="shared" si="6"/>
        <v>#REF!</v>
      </c>
      <c r="G70" s="47"/>
      <c r="H70" s="49" t="e">
        <f t="shared" si="7"/>
        <v>#REF!</v>
      </c>
      <c r="I70" s="50" t="e">
        <f t="shared" si="8"/>
        <v>#REF!</v>
      </c>
      <c r="J70" s="51" t="s">
        <v>72</v>
      </c>
    </row>
    <row r="71" spans="1:10">
      <c r="A71" s="46" t="s">
        <v>78</v>
      </c>
      <c r="B71" s="47" t="str">
        <f>B68</f>
        <v>200mm</v>
      </c>
      <c r="C71" s="48">
        <f>C70</f>
        <v>337.76</v>
      </c>
      <c r="D71" s="94">
        <v>87</v>
      </c>
      <c r="E71" s="47" t="e">
        <f t="shared" si="5"/>
        <v>#REF!</v>
      </c>
      <c r="F71" s="48" t="e">
        <f t="shared" si="6"/>
        <v>#REF!</v>
      </c>
      <c r="G71" s="93"/>
      <c r="H71" s="49" t="e">
        <f t="shared" si="7"/>
        <v>#REF!</v>
      </c>
      <c r="I71" s="50" t="e">
        <f t="shared" si="8"/>
        <v>#REF!</v>
      </c>
      <c r="J71" s="51" t="s">
        <v>72</v>
      </c>
    </row>
    <row r="72" spans="1:10" hidden="1"/>
    <row r="73" spans="1:10" hidden="1">
      <c r="B73" s="27" t="s">
        <v>86</v>
      </c>
      <c r="E73" s="34" t="s">
        <v>87</v>
      </c>
      <c r="F73" s="35">
        <f>F59</f>
        <v>169.85000000000002</v>
      </c>
      <c r="G73" s="36" t="s">
        <v>71</v>
      </c>
      <c r="H73" s="28">
        <f>TRUNC(F73*1.1*0.8,2)</f>
        <v>149.46</v>
      </c>
      <c r="I73" s="29" t="s">
        <v>72</v>
      </c>
    </row>
    <row r="74" spans="1:10" hidden="1">
      <c r="A74" s="60"/>
      <c r="B74" s="60" t="s">
        <v>73</v>
      </c>
      <c r="C74" s="61" t="s">
        <v>74</v>
      </c>
      <c r="D74" s="60"/>
      <c r="E74" s="62" t="s">
        <v>75</v>
      </c>
      <c r="F74" s="63" t="e">
        <f>IF($A$2&gt;0,"T.O.T./ VAT",)</f>
        <v>#REF!</v>
      </c>
      <c r="G74" s="61" t="e">
        <f>IF($A$3="Y","Sundries","")</f>
        <v>#REF!</v>
      </c>
      <c r="H74" s="61"/>
      <c r="I74" s="64" t="s">
        <v>42</v>
      </c>
      <c r="J74" s="60"/>
    </row>
    <row r="75" spans="1:10" hidden="1">
      <c r="A75" s="60" t="s">
        <v>26</v>
      </c>
      <c r="B75" s="60" t="s">
        <v>88</v>
      </c>
      <c r="C75" s="65">
        <f>H$49</f>
        <v>149.46</v>
      </c>
      <c r="D75" s="62"/>
      <c r="E75" s="66" t="e">
        <f>[60]glance!C179</f>
        <v>#REF!</v>
      </c>
      <c r="F75" s="66" t="e">
        <f>TRUNC(SUM(C75,E75)*$A$2/100,2)</f>
        <v>#REF!</v>
      </c>
      <c r="G75" s="67" t="e">
        <f>IF($A$3="Y",IF(MOD((SUM(C75:F75)*100),5)&gt;0,0.05-MOD((SUM(C75:F75)*100),5)/100,0),0)</f>
        <v>#REF!</v>
      </c>
      <c r="H75" s="36" t="s">
        <v>71</v>
      </c>
      <c r="I75" s="28" t="e">
        <f>SUM(C75:H75)</f>
        <v>#REF!</v>
      </c>
      <c r="J75" s="60" t="s">
        <v>72</v>
      </c>
    </row>
    <row r="76" spans="1:10" hidden="1">
      <c r="A76" s="21" t="s">
        <v>26</v>
      </c>
      <c r="B76" s="21" t="s">
        <v>89</v>
      </c>
      <c r="C76" s="65">
        <f>H$49</f>
        <v>149.46</v>
      </c>
      <c r="D76" s="22"/>
      <c r="E76" s="65" t="e">
        <f>[60]glance!C180</f>
        <v>#REF!</v>
      </c>
      <c r="F76" s="65" t="e">
        <f>TRUNC(SUM(C76,E76)*$A$2/100,2)</f>
        <v>#REF!</v>
      </c>
      <c r="G76" s="67" t="e">
        <f>IF($A$3="Y",IF(MOD((SUM(C76:F76)*100),5)&gt;0,0.05-MOD((SUM(C76:F76)*100),5)/100,0),0)</f>
        <v>#REF!</v>
      </c>
      <c r="H76" s="36" t="s">
        <v>71</v>
      </c>
      <c r="I76" s="28" t="e">
        <f>SUM(C76:H76)</f>
        <v>#REF!</v>
      </c>
      <c r="J76" s="21" t="s">
        <v>72</v>
      </c>
    </row>
    <row r="77" spans="1:10" hidden="1">
      <c r="A77" s="21" t="s">
        <v>78</v>
      </c>
      <c r="B77" s="21" t="s">
        <v>88</v>
      </c>
      <c r="C77" s="65">
        <f>H$49</f>
        <v>149.46</v>
      </c>
      <c r="D77" s="22"/>
      <c r="E77" s="65" t="e">
        <f>[60]glance!C186</f>
        <v>#REF!</v>
      </c>
      <c r="F77" s="65" t="e">
        <f>TRUNC(SUM(C77,E77)*$A$2/100,2)</f>
        <v>#REF!</v>
      </c>
      <c r="G77" s="67" t="e">
        <f>IF($A$3="Y",IF(MOD((SUM(C77:F77)*100),5)&gt;0,0.05-MOD((SUM(C77:F77)*100),5)/100,0),0)</f>
        <v>#REF!</v>
      </c>
      <c r="H77" s="36" t="s">
        <v>71</v>
      </c>
      <c r="I77" s="28" t="e">
        <f>SUM(C77:H77)</f>
        <v>#REF!</v>
      </c>
      <c r="J77" s="21" t="s">
        <v>72</v>
      </c>
    </row>
    <row r="78" spans="1:10" hidden="1">
      <c r="A78" s="68" t="s">
        <v>78</v>
      </c>
      <c r="B78" s="68" t="s">
        <v>89</v>
      </c>
      <c r="C78" s="69">
        <f>H$49</f>
        <v>149.46</v>
      </c>
      <c r="D78" s="70"/>
      <c r="E78" s="69" t="e">
        <f>[60]glance!C187</f>
        <v>#REF!</v>
      </c>
      <c r="F78" s="69" t="e">
        <f>TRUNC(SUM(C78,E78)*$A$2/100,2)</f>
        <v>#REF!</v>
      </c>
      <c r="G78" s="71" t="e">
        <f>IF($A$3="Y",IF(MOD((SUM(C78:F78)*100),5)&gt;0,0.05-MOD((SUM(C78:F78)*100),5)/100,0),0)</f>
        <v>#REF!</v>
      </c>
      <c r="H78" s="72" t="s">
        <v>71</v>
      </c>
      <c r="I78" s="33" t="e">
        <f>SUM(C78:H78)</f>
        <v>#REF!</v>
      </c>
      <c r="J78" s="68" t="s">
        <v>72</v>
      </c>
    </row>
    <row r="80" spans="1:10">
      <c r="A80" s="32"/>
      <c r="B80" s="27" t="s">
        <v>143</v>
      </c>
    </row>
    <row r="81" spans="1:11" ht="15" customHeight="1">
      <c r="B81" s="21" t="s">
        <v>67</v>
      </c>
      <c r="F81" s="28">
        <f>F57</f>
        <v>97.06</v>
      </c>
    </row>
    <row r="82" spans="1:11" ht="15" customHeight="1">
      <c r="B82" s="21" t="s">
        <v>80</v>
      </c>
      <c r="F82" s="33">
        <f>TRUNC(0.75*F81,2)</f>
        <v>72.790000000000006</v>
      </c>
    </row>
    <row r="83" spans="1:11" ht="15" customHeight="1">
      <c r="F83" s="28">
        <f>SUM(F81:F82)</f>
        <v>169.85000000000002</v>
      </c>
      <c r="G83" s="29" t="s">
        <v>62</v>
      </c>
      <c r="H83" s="22"/>
      <c r="I83" s="28"/>
      <c r="J83" s="29"/>
    </row>
    <row r="84" spans="1:11">
      <c r="B84" s="27" t="s">
        <v>144</v>
      </c>
      <c r="E84" s="34"/>
      <c r="F84" s="35"/>
      <c r="G84" s="36" t="s">
        <v>71</v>
      </c>
      <c r="H84" s="28">
        <f>TRUNC(F84*0.9*1.2,2)</f>
        <v>0</v>
      </c>
      <c r="I84" s="29"/>
    </row>
    <row r="85" spans="1:11" ht="16.5" customHeight="1">
      <c r="B85" s="21" t="s">
        <v>238</v>
      </c>
      <c r="E85" s="34" t="s">
        <v>246</v>
      </c>
      <c r="F85" s="35">
        <f>$H$12</f>
        <v>1739</v>
      </c>
      <c r="G85" s="36" t="s">
        <v>71</v>
      </c>
      <c r="H85" s="28">
        <f>TRUNC(F85*0.9*0.15,2)</f>
        <v>234.76</v>
      </c>
      <c r="I85" s="29" t="s">
        <v>72</v>
      </c>
    </row>
    <row r="86" spans="1:11" ht="16.5" customHeight="1">
      <c r="B86" s="21" t="s">
        <v>67</v>
      </c>
      <c r="E86" s="34" t="s">
        <v>247</v>
      </c>
      <c r="F86" s="35">
        <f>F83</f>
        <v>169.85000000000002</v>
      </c>
      <c r="G86" s="36"/>
      <c r="H86" s="28">
        <f>TRUNC(F86*0.9*1.05,2)</f>
        <v>160.5</v>
      </c>
      <c r="I86" s="29" t="s">
        <v>72</v>
      </c>
      <c r="K86" s="21">
        <f>1.2-0.15</f>
        <v>1.05</v>
      </c>
    </row>
    <row r="87" spans="1:11" ht="16.5" customHeight="1">
      <c r="E87" s="34"/>
      <c r="F87" s="35"/>
      <c r="G87" s="36"/>
      <c r="H87" s="140">
        <f>H86+H85</f>
        <v>395.26</v>
      </c>
      <c r="I87" s="29" t="s">
        <v>72</v>
      </c>
    </row>
    <row r="88" spans="1:11" ht="25.5">
      <c r="A88" s="37"/>
      <c r="B88" s="37" t="s">
        <v>73</v>
      </c>
      <c r="C88" s="38" t="s">
        <v>74</v>
      </c>
      <c r="D88" s="39" t="s">
        <v>75</v>
      </c>
      <c r="E88" s="38" t="str">
        <f>"VAT @ "&amp;A70&amp;"%"</f>
        <v>VAT @ HDPE%</v>
      </c>
      <c r="F88" s="59" t="e">
        <f>IF($A$2&gt;0,"Contractor's profit 14%",)</f>
        <v>#REF!</v>
      </c>
      <c r="G88" s="59"/>
      <c r="H88" s="37" t="e">
        <f>IF($A$3="Y","Sundries","")</f>
        <v>#REF!</v>
      </c>
      <c r="I88" s="39" t="s">
        <v>42</v>
      </c>
      <c r="J88" s="37"/>
    </row>
    <row r="89" spans="1:11">
      <c r="A89" s="40" t="s">
        <v>26</v>
      </c>
      <c r="B89" s="41" t="s">
        <v>146</v>
      </c>
      <c r="C89" s="42">
        <f>H87</f>
        <v>395.26</v>
      </c>
      <c r="D89" s="42">
        <v>22.28</v>
      </c>
      <c r="E89" s="41" t="e">
        <f t="shared" ref="E89:E96" si="9">TRUNC((C89+D89)*$A$5/100,2)</f>
        <v>#REF!</v>
      </c>
      <c r="F89" s="42" t="e">
        <f t="shared" ref="F89:F96" si="10">TRUNC(SUM(C89,D89)*$A$2/100,2)</f>
        <v>#REF!</v>
      </c>
      <c r="G89" s="41"/>
      <c r="H89" s="43" t="e">
        <f t="shared" ref="H89:H96" si="11">IF($A$3="Y",IF(MOD((SUM(C89:F89)*100),5)&gt;0,0.05-MOD((SUM(C89:F89)*100),5)/100,0),0)</f>
        <v>#REF!</v>
      </c>
      <c r="I89" s="44" t="e">
        <f t="shared" ref="I89:I96" si="12">SUM(C89:H89)</f>
        <v>#REF!</v>
      </c>
      <c r="J89" s="45" t="s">
        <v>72</v>
      </c>
    </row>
    <row r="90" spans="1:11">
      <c r="A90" s="46" t="s">
        <v>26</v>
      </c>
      <c r="B90" s="47" t="s">
        <v>147</v>
      </c>
      <c r="C90" s="48">
        <f>C89</f>
        <v>395.26</v>
      </c>
      <c r="D90" s="48">
        <v>24.75</v>
      </c>
      <c r="E90" s="47" t="e">
        <f t="shared" si="9"/>
        <v>#REF!</v>
      </c>
      <c r="F90" s="48" t="e">
        <f t="shared" si="10"/>
        <v>#REF!</v>
      </c>
      <c r="G90" s="47"/>
      <c r="H90" s="49" t="e">
        <f t="shared" si="11"/>
        <v>#REF!</v>
      </c>
      <c r="I90" s="50" t="e">
        <f t="shared" si="12"/>
        <v>#REF!</v>
      </c>
      <c r="J90" s="51" t="s">
        <v>72</v>
      </c>
    </row>
    <row r="91" spans="1:11">
      <c r="A91" s="46" t="s">
        <v>26</v>
      </c>
      <c r="B91" s="47" t="s">
        <v>148</v>
      </c>
      <c r="C91" s="48">
        <f>C90</f>
        <v>395.26</v>
      </c>
      <c r="D91" s="48">
        <v>27.72</v>
      </c>
      <c r="E91" s="47" t="e">
        <f t="shared" si="9"/>
        <v>#REF!</v>
      </c>
      <c r="F91" s="48" t="e">
        <f t="shared" si="10"/>
        <v>#REF!</v>
      </c>
      <c r="G91" s="47"/>
      <c r="H91" s="49" t="e">
        <f t="shared" si="11"/>
        <v>#REF!</v>
      </c>
      <c r="I91" s="50" t="e">
        <f t="shared" si="12"/>
        <v>#REF!</v>
      </c>
      <c r="J91" s="51" t="s">
        <v>72</v>
      </c>
    </row>
    <row r="92" spans="1:11">
      <c r="A92" s="46" t="s">
        <v>26</v>
      </c>
      <c r="B92" s="47" t="s">
        <v>149</v>
      </c>
      <c r="C92" s="48">
        <f>C91</f>
        <v>395.26</v>
      </c>
      <c r="D92" s="48">
        <v>31.19</v>
      </c>
      <c r="E92" s="47" t="e">
        <f t="shared" si="9"/>
        <v>#REF!</v>
      </c>
      <c r="F92" s="48" t="e">
        <f t="shared" si="10"/>
        <v>#REF!</v>
      </c>
      <c r="G92" s="47"/>
      <c r="H92" s="49" t="e">
        <f t="shared" si="11"/>
        <v>#REF!</v>
      </c>
      <c r="I92" s="50" t="e">
        <f t="shared" si="12"/>
        <v>#REF!</v>
      </c>
      <c r="J92" s="51" t="s">
        <v>72</v>
      </c>
    </row>
    <row r="93" spans="1:11">
      <c r="A93" s="46" t="s">
        <v>78</v>
      </c>
      <c r="B93" s="47" t="str">
        <f>B89</f>
        <v>225mm</v>
      </c>
      <c r="C93" s="48">
        <f>C91</f>
        <v>395.26</v>
      </c>
      <c r="D93" s="48">
        <v>96</v>
      </c>
      <c r="E93" s="47" t="e">
        <f t="shared" si="9"/>
        <v>#REF!</v>
      </c>
      <c r="F93" s="48" t="e">
        <f t="shared" si="10"/>
        <v>#REF!</v>
      </c>
      <c r="G93" s="47"/>
      <c r="H93" s="49" t="e">
        <f t="shared" si="11"/>
        <v>#REF!</v>
      </c>
      <c r="I93" s="50" t="e">
        <f t="shared" si="12"/>
        <v>#REF!</v>
      </c>
      <c r="J93" s="51" t="s">
        <v>72</v>
      </c>
    </row>
    <row r="94" spans="1:11">
      <c r="A94" s="46" t="s">
        <v>78</v>
      </c>
      <c r="B94" s="47" t="str">
        <f>B90</f>
        <v>250mm</v>
      </c>
      <c r="C94" s="48">
        <f>C93</f>
        <v>395.26</v>
      </c>
      <c r="D94" s="48">
        <v>102</v>
      </c>
      <c r="E94" s="47" t="e">
        <f t="shared" si="9"/>
        <v>#REF!</v>
      </c>
      <c r="F94" s="48" t="e">
        <f t="shared" si="10"/>
        <v>#REF!</v>
      </c>
      <c r="G94" s="47"/>
      <c r="H94" s="49" t="e">
        <f t="shared" si="11"/>
        <v>#REF!</v>
      </c>
      <c r="I94" s="50" t="e">
        <f t="shared" si="12"/>
        <v>#REF!</v>
      </c>
      <c r="J94" s="51" t="s">
        <v>72</v>
      </c>
    </row>
    <row r="95" spans="1:11">
      <c r="A95" s="46" t="s">
        <v>78</v>
      </c>
      <c r="B95" s="47" t="str">
        <f>B91</f>
        <v>280mm</v>
      </c>
      <c r="C95" s="48">
        <f>C94</f>
        <v>395.26</v>
      </c>
      <c r="D95" s="94">
        <v>112</v>
      </c>
      <c r="E95" s="47" t="e">
        <f t="shared" si="9"/>
        <v>#REF!</v>
      </c>
      <c r="F95" s="48" t="e">
        <f t="shared" si="10"/>
        <v>#REF!</v>
      </c>
      <c r="G95" s="93"/>
      <c r="H95" s="49" t="e">
        <f t="shared" si="11"/>
        <v>#REF!</v>
      </c>
      <c r="I95" s="50" t="e">
        <f t="shared" si="12"/>
        <v>#REF!</v>
      </c>
      <c r="J95" s="51" t="s">
        <v>72</v>
      </c>
    </row>
    <row r="96" spans="1:11">
      <c r="A96" s="46" t="s">
        <v>78</v>
      </c>
      <c r="B96" s="47" t="str">
        <f>B92</f>
        <v>315mm</v>
      </c>
      <c r="C96" s="48">
        <f>C95</f>
        <v>395.26</v>
      </c>
      <c r="D96" s="94">
        <v>183</v>
      </c>
      <c r="E96" s="47" t="e">
        <f t="shared" si="9"/>
        <v>#REF!</v>
      </c>
      <c r="F96" s="48" t="e">
        <f t="shared" si="10"/>
        <v>#REF!</v>
      </c>
      <c r="G96" s="93"/>
      <c r="H96" s="49" t="e">
        <f t="shared" si="11"/>
        <v>#REF!</v>
      </c>
      <c r="I96" s="50" t="e">
        <f t="shared" si="12"/>
        <v>#REF!</v>
      </c>
      <c r="J96" s="51" t="s">
        <v>72</v>
      </c>
    </row>
    <row r="100" spans="2:5">
      <c r="B100" s="32" t="str">
        <f>'Pipe line  '!B55</f>
        <v>Asst. Engineer</v>
      </c>
      <c r="E100" s="19" t="e">
        <f>IF(LEN([60]Entry!$C$22)&gt;1,[60]Entry!$C$22,"")</f>
        <v>#REF!</v>
      </c>
    </row>
    <row r="101" spans="2:5">
      <c r="B101" s="21" t="s">
        <v>138</v>
      </c>
      <c r="C101" s="22"/>
      <c r="E101" s="19" t="s">
        <v>130</v>
      </c>
    </row>
    <row r="103" spans="2:5" ht="30.75" customHeight="1"/>
    <row r="121" ht="30" customHeight="1"/>
    <row r="140" ht="30.75" customHeight="1"/>
    <row r="154" ht="30.75" customHeight="1"/>
    <row r="172" ht="29.25" customHeight="1"/>
    <row r="191" ht="45.75" customHeight="1"/>
    <row r="197" ht="43.5" customHeight="1"/>
    <row r="198" ht="18.75" customHeight="1"/>
    <row r="205" ht="31.5" customHeight="1"/>
    <row r="219" ht="29.25" customHeight="1"/>
    <row r="233" ht="30" customHeight="1"/>
    <row r="247" ht="30" customHeight="1"/>
    <row r="263" ht="27.75" customHeight="1"/>
    <row r="273" ht="27.75" customHeight="1"/>
    <row r="283" ht="28.5" customHeight="1"/>
    <row r="296" ht="27.75" customHeight="1"/>
    <row r="303" ht="28.5" customHeight="1"/>
    <row r="308" ht="27.75" customHeight="1"/>
    <row r="313" ht="28.5" customHeight="1"/>
    <row r="319" ht="30" customHeight="1"/>
    <row r="324" ht="43.5" customHeight="1"/>
    <row r="330" ht="45.75" customHeight="1"/>
    <row r="335" ht="41.25" customHeight="1"/>
  </sheetData>
  <mergeCells count="6">
    <mergeCell ref="B7:E7"/>
    <mergeCell ref="A1:H1"/>
    <mergeCell ref="D3:H3"/>
    <mergeCell ref="A4:I4"/>
    <mergeCell ref="D5:G5"/>
    <mergeCell ref="B6:E6"/>
  </mergeCells>
  <printOptions gridLines="1"/>
  <pageMargins left="0.55118110236220474" right="0.39370078740157483" top="0.11811023622047245" bottom="0.11811023622047245" header="0.15748031496062992" footer="0.19685039370078741"/>
  <pageSetup paperSize="9" scale="80" orientation="portrait" horizontalDpi="180" verticalDpi="180" r:id="rId1"/>
  <headerFooter alignWithMargins="0"/>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P89"/>
  <sheetViews>
    <sheetView view="pageBreakPreview" topLeftCell="A40" zoomScale="70" zoomScaleSheetLayoutView="70" workbookViewId="0">
      <selection activeCell="L52" sqref="L52"/>
    </sheetView>
  </sheetViews>
  <sheetFormatPr defaultColWidth="9.140625" defaultRowHeight="16.5"/>
  <cols>
    <col min="1" max="1" width="4.7109375" style="97" customWidth="1"/>
    <col min="2" max="2" width="43.42578125" style="97" customWidth="1"/>
    <col min="3" max="3" width="6" style="97" customWidth="1"/>
    <col min="4" max="4" width="8" style="97" customWidth="1"/>
    <col min="5" max="6" width="3" style="97" customWidth="1"/>
    <col min="7" max="7" width="9" style="99" customWidth="1"/>
    <col min="8" max="8" width="8.85546875" style="97" customWidth="1"/>
    <col min="9" max="9" width="11.7109375" style="99" customWidth="1"/>
    <col min="10" max="10" width="7" style="98" customWidth="1"/>
    <col min="11" max="11" width="16.85546875" style="97" customWidth="1"/>
    <col min="12" max="12" width="11" style="97" bestFit="1" customWidth="1"/>
    <col min="13" max="13" width="14.5703125" style="97" bestFit="1" customWidth="1"/>
    <col min="14" max="16384" width="9.140625" style="97"/>
  </cols>
  <sheetData>
    <row r="1" spans="1:11" s="123" customFormat="1">
      <c r="A1" s="1905" t="s">
        <v>165</v>
      </c>
      <c r="B1" s="1905"/>
      <c r="C1" s="1905"/>
      <c r="D1" s="1905"/>
      <c r="E1" s="1905"/>
      <c r="F1" s="1905"/>
      <c r="G1" s="1905"/>
      <c r="H1" s="1905"/>
      <c r="I1" s="1905"/>
      <c r="J1" s="1905"/>
      <c r="K1" s="1905"/>
    </row>
    <row r="2" spans="1:11" ht="49.5" customHeight="1">
      <c r="A2" s="1906" t="str">
        <f>Spec!A2</f>
        <v xml:space="preserve"> INTRA VILLAGE SYSTEM FOR PROVIDING DRINKING WATER  TO THATIPAMULA H/O THATIPAMULA(V) OF THIRUMALAGIRI(M)</v>
      </c>
      <c r="B2" s="1906"/>
      <c r="C2" s="1906"/>
      <c r="D2" s="1906"/>
      <c r="E2" s="1906"/>
      <c r="F2" s="1906"/>
      <c r="G2" s="1906"/>
      <c r="H2" s="1906"/>
      <c r="I2" s="1906"/>
      <c r="J2" s="1906"/>
      <c r="K2" s="1906"/>
    </row>
    <row r="3" spans="1:11">
      <c r="A3" s="122"/>
      <c r="B3" s="122"/>
      <c r="C3" s="122"/>
      <c r="D3" s="122"/>
      <c r="E3" s="122"/>
      <c r="F3" s="122"/>
      <c r="G3" s="121"/>
      <c r="I3" s="120"/>
      <c r="J3" s="119"/>
      <c r="K3" s="118"/>
    </row>
    <row r="4" spans="1:11" s="115" customFormat="1">
      <c r="A4" s="116" t="s">
        <v>164</v>
      </c>
      <c r="B4" s="116" t="s">
        <v>163</v>
      </c>
      <c r="C4" s="116" t="s">
        <v>162</v>
      </c>
      <c r="D4" s="116" t="s">
        <v>161</v>
      </c>
      <c r="E4" s="116" t="s">
        <v>28</v>
      </c>
      <c r="F4" s="116" t="s">
        <v>31</v>
      </c>
      <c r="G4" s="117" t="s">
        <v>160</v>
      </c>
      <c r="H4" s="116" t="s">
        <v>131</v>
      </c>
      <c r="I4" s="117" t="s">
        <v>159</v>
      </c>
      <c r="J4" s="116" t="s">
        <v>158</v>
      </c>
      <c r="K4" s="116" t="s">
        <v>157</v>
      </c>
    </row>
    <row r="5" spans="1:11" ht="61.5" customHeight="1">
      <c r="A5" s="144">
        <v>1</v>
      </c>
      <c r="B5" s="145" t="s">
        <v>167</v>
      </c>
      <c r="C5" s="112"/>
      <c r="D5" s="112"/>
      <c r="E5" s="112"/>
      <c r="F5" s="112"/>
      <c r="G5" s="112"/>
      <c r="H5" s="112"/>
      <c r="I5" s="142"/>
      <c r="J5" s="108"/>
      <c r="K5" s="113"/>
    </row>
    <row r="6" spans="1:11">
      <c r="A6" s="110"/>
      <c r="B6" s="109" t="s">
        <v>168</v>
      </c>
      <c r="C6" s="112" t="s">
        <v>156</v>
      </c>
      <c r="D6" s="112">
        <v>100</v>
      </c>
      <c r="E6" s="112"/>
      <c r="F6" s="112"/>
      <c r="G6" s="112">
        <f>+D6</f>
        <v>100</v>
      </c>
      <c r="H6" s="112" t="s">
        <v>155</v>
      </c>
      <c r="I6" s="142">
        <v>74.34</v>
      </c>
      <c r="J6" s="108" t="str">
        <f>+H6</f>
        <v>Rmt</v>
      </c>
      <c r="K6" s="113">
        <f>ROUND(G6*I6,0)</f>
        <v>7434</v>
      </c>
    </row>
    <row r="7" spans="1:11">
      <c r="A7" s="110"/>
      <c r="B7" s="109" t="s">
        <v>169</v>
      </c>
      <c r="C7" s="112" t="s">
        <v>156</v>
      </c>
      <c r="D7" s="112">
        <v>700</v>
      </c>
      <c r="E7" s="112"/>
      <c r="F7" s="112"/>
      <c r="G7" s="112">
        <f t="shared" ref="G7:G18" si="0">+D7</f>
        <v>700</v>
      </c>
      <c r="H7" s="112" t="s">
        <v>155</v>
      </c>
      <c r="I7" s="142">
        <v>101.31</v>
      </c>
      <c r="J7" s="108" t="str">
        <f t="shared" ref="J7:J18" si="1">+H7</f>
        <v>Rmt</v>
      </c>
      <c r="K7" s="113">
        <f t="shared" ref="K7:K18" si="2">ROUND(G7*I7,0)</f>
        <v>70917</v>
      </c>
    </row>
    <row r="8" spans="1:11">
      <c r="A8" s="110"/>
      <c r="B8" s="109" t="s">
        <v>170</v>
      </c>
      <c r="C8" s="112" t="s">
        <v>156</v>
      </c>
      <c r="D8" s="112">
        <v>200</v>
      </c>
      <c r="E8" s="112"/>
      <c r="F8" s="112"/>
      <c r="G8" s="112">
        <f t="shared" si="0"/>
        <v>200</v>
      </c>
      <c r="H8" s="112" t="s">
        <v>155</v>
      </c>
      <c r="I8" s="142">
        <v>146.72</v>
      </c>
      <c r="J8" s="108" t="str">
        <f t="shared" si="1"/>
        <v>Rmt</v>
      </c>
      <c r="K8" s="113">
        <f t="shared" si="2"/>
        <v>29344</v>
      </c>
    </row>
    <row r="9" spans="1:11">
      <c r="A9" s="110"/>
      <c r="B9" s="109" t="s">
        <v>171</v>
      </c>
      <c r="C9" s="112" t="s">
        <v>156</v>
      </c>
      <c r="D9" s="112"/>
      <c r="E9" s="112"/>
      <c r="F9" s="112"/>
      <c r="G9" s="112">
        <f t="shared" si="0"/>
        <v>0</v>
      </c>
      <c r="H9" s="112" t="s">
        <v>155</v>
      </c>
      <c r="I9" s="142">
        <v>212.39</v>
      </c>
      <c r="J9" s="108" t="str">
        <f t="shared" si="1"/>
        <v>Rmt</v>
      </c>
      <c r="K9" s="113">
        <f t="shared" si="2"/>
        <v>0</v>
      </c>
    </row>
    <row r="10" spans="1:11">
      <c r="A10" s="110"/>
      <c r="B10" s="109" t="s">
        <v>172</v>
      </c>
      <c r="C10" s="112" t="s">
        <v>156</v>
      </c>
      <c r="D10" s="112"/>
      <c r="E10" s="112"/>
      <c r="F10" s="112"/>
      <c r="G10" s="112">
        <f t="shared" si="0"/>
        <v>0</v>
      </c>
      <c r="H10" s="112" t="s">
        <v>155</v>
      </c>
      <c r="I10" s="142">
        <v>270.95999999999998</v>
      </c>
      <c r="J10" s="108" t="str">
        <f t="shared" si="1"/>
        <v>Rmt</v>
      </c>
      <c r="K10" s="113">
        <f t="shared" si="2"/>
        <v>0</v>
      </c>
    </row>
    <row r="11" spans="1:11">
      <c r="A11" s="110"/>
      <c r="B11" s="109" t="s">
        <v>173</v>
      </c>
      <c r="C11" s="112" t="s">
        <v>156</v>
      </c>
      <c r="D11" s="112"/>
      <c r="E11" s="112"/>
      <c r="F11" s="112"/>
      <c r="G11" s="112">
        <f t="shared" si="0"/>
        <v>0</v>
      </c>
      <c r="H11" s="112" t="s">
        <v>155</v>
      </c>
      <c r="I11" s="142">
        <v>349.54</v>
      </c>
      <c r="J11" s="108" t="str">
        <f t="shared" si="1"/>
        <v>Rmt</v>
      </c>
      <c r="K11" s="113">
        <f t="shared" si="2"/>
        <v>0</v>
      </c>
    </row>
    <row r="12" spans="1:11">
      <c r="A12" s="110"/>
      <c r="B12" s="109" t="s">
        <v>174</v>
      </c>
      <c r="C12" s="112" t="s">
        <v>156</v>
      </c>
      <c r="D12" s="112"/>
      <c r="E12" s="112"/>
      <c r="F12" s="112"/>
      <c r="G12" s="112">
        <f t="shared" si="0"/>
        <v>0</v>
      </c>
      <c r="H12" s="112" t="s">
        <v>155</v>
      </c>
      <c r="I12" s="142">
        <v>452.96</v>
      </c>
      <c r="J12" s="108" t="str">
        <f t="shared" si="1"/>
        <v>Rmt</v>
      </c>
      <c r="K12" s="113">
        <f t="shared" si="2"/>
        <v>0</v>
      </c>
    </row>
    <row r="13" spans="1:11">
      <c r="A13" s="110"/>
      <c r="B13" s="109" t="s">
        <v>175</v>
      </c>
      <c r="C13" s="112" t="s">
        <v>156</v>
      </c>
      <c r="D13" s="112"/>
      <c r="E13" s="112"/>
      <c r="F13" s="112"/>
      <c r="G13" s="112">
        <f t="shared" si="0"/>
        <v>0</v>
      </c>
      <c r="H13" s="112" t="s">
        <v>155</v>
      </c>
      <c r="I13" s="142">
        <v>583.47</v>
      </c>
      <c r="J13" s="108" t="str">
        <f t="shared" si="1"/>
        <v>Rmt</v>
      </c>
      <c r="K13" s="113">
        <f t="shared" si="2"/>
        <v>0</v>
      </c>
    </row>
    <row r="14" spans="1:11">
      <c r="A14" s="110"/>
      <c r="B14" s="109" t="s">
        <v>176</v>
      </c>
      <c r="C14" s="112" t="s">
        <v>156</v>
      </c>
      <c r="D14" s="112"/>
      <c r="E14" s="112"/>
      <c r="F14" s="112"/>
      <c r="G14" s="112">
        <f t="shared" si="0"/>
        <v>0</v>
      </c>
      <c r="H14" s="112" t="s">
        <v>155</v>
      </c>
      <c r="I14" s="142">
        <v>709.61</v>
      </c>
      <c r="J14" s="108" t="str">
        <f t="shared" si="1"/>
        <v>Rmt</v>
      </c>
      <c r="K14" s="113">
        <f t="shared" si="2"/>
        <v>0</v>
      </c>
    </row>
    <row r="15" spans="1:11">
      <c r="A15" s="110"/>
      <c r="B15" s="109" t="s">
        <v>177</v>
      </c>
      <c r="C15" s="112" t="s">
        <v>156</v>
      </c>
      <c r="D15" s="112"/>
      <c r="E15" s="112"/>
      <c r="F15" s="112"/>
      <c r="G15" s="112">
        <f t="shared" si="0"/>
        <v>0</v>
      </c>
      <c r="H15" s="112" t="s">
        <v>155</v>
      </c>
      <c r="I15" s="142">
        <v>953.11</v>
      </c>
      <c r="J15" s="108" t="str">
        <f t="shared" si="1"/>
        <v>Rmt</v>
      </c>
      <c r="K15" s="113">
        <f t="shared" si="2"/>
        <v>0</v>
      </c>
    </row>
    <row r="16" spans="1:11">
      <c r="A16" s="110"/>
      <c r="B16" s="109" t="s">
        <v>178</v>
      </c>
      <c r="C16" s="112" t="s">
        <v>156</v>
      </c>
      <c r="D16" s="112"/>
      <c r="E16" s="112"/>
      <c r="F16" s="112"/>
      <c r="G16" s="112">
        <f t="shared" si="0"/>
        <v>0</v>
      </c>
      <c r="H16" s="112" t="s">
        <v>155</v>
      </c>
      <c r="I16" s="142">
        <v>1169.47</v>
      </c>
      <c r="J16" s="108" t="str">
        <f t="shared" si="1"/>
        <v>Rmt</v>
      </c>
      <c r="K16" s="113">
        <f t="shared" si="2"/>
        <v>0</v>
      </c>
    </row>
    <row r="17" spans="1:11">
      <c r="A17" s="110"/>
      <c r="B17" s="109" t="s">
        <v>179</v>
      </c>
      <c r="C17" s="112" t="s">
        <v>156</v>
      </c>
      <c r="D17" s="112"/>
      <c r="E17" s="112"/>
      <c r="F17" s="112"/>
      <c r="G17" s="112">
        <f t="shared" si="0"/>
        <v>0</v>
      </c>
      <c r="H17" s="112" t="s">
        <v>155</v>
      </c>
      <c r="I17" s="141">
        <v>1477.4</v>
      </c>
      <c r="J17" s="108" t="str">
        <f t="shared" si="1"/>
        <v>Rmt</v>
      </c>
      <c r="K17" s="113">
        <f t="shared" si="2"/>
        <v>0</v>
      </c>
    </row>
    <row r="18" spans="1:11">
      <c r="A18" s="110"/>
      <c r="B18" s="109" t="s">
        <v>180</v>
      </c>
      <c r="C18" s="112" t="s">
        <v>156</v>
      </c>
      <c r="D18" s="112"/>
      <c r="E18" s="112"/>
      <c r="F18" s="112"/>
      <c r="G18" s="112">
        <f t="shared" si="0"/>
        <v>0</v>
      </c>
      <c r="H18" s="112" t="s">
        <v>155</v>
      </c>
      <c r="I18" s="142">
        <v>1856.13</v>
      </c>
      <c r="J18" s="108" t="str">
        <f t="shared" si="1"/>
        <v>Rmt</v>
      </c>
      <c r="K18" s="113">
        <f t="shared" si="2"/>
        <v>0</v>
      </c>
    </row>
    <row r="19" spans="1:11">
      <c r="A19" s="110"/>
      <c r="B19" s="109"/>
      <c r="C19" s="112"/>
      <c r="D19" s="112"/>
      <c r="E19" s="112"/>
      <c r="F19" s="112"/>
      <c r="G19" s="112"/>
      <c r="H19" s="112"/>
      <c r="I19" s="142"/>
      <c r="J19" s="108"/>
      <c r="K19" s="113"/>
    </row>
    <row r="20" spans="1:11" ht="115.5">
      <c r="A20" s="144">
        <v>2</v>
      </c>
      <c r="B20" s="145" t="s">
        <v>166</v>
      </c>
      <c r="C20" s="112"/>
      <c r="D20" s="112"/>
      <c r="E20" s="112"/>
      <c r="F20" s="112"/>
      <c r="G20" s="112"/>
      <c r="H20" s="112"/>
      <c r="I20" s="111"/>
      <c r="J20" s="108"/>
      <c r="K20" s="113"/>
    </row>
    <row r="21" spans="1:11">
      <c r="A21" s="110"/>
      <c r="B21" s="109" t="s">
        <v>168</v>
      </c>
      <c r="C21" s="112" t="s">
        <v>156</v>
      </c>
      <c r="D21" s="112">
        <f>D6-D61</f>
        <v>70</v>
      </c>
      <c r="E21" s="112"/>
      <c r="F21" s="112"/>
      <c r="G21" s="112">
        <f>+D21</f>
        <v>70</v>
      </c>
      <c r="H21" s="112" t="s">
        <v>155</v>
      </c>
      <c r="I21" s="111" t="e">
        <f>'Pipe Line Data'!I19</f>
        <v>#REF!</v>
      </c>
      <c r="J21" s="108" t="str">
        <f>+H21</f>
        <v>Rmt</v>
      </c>
      <c r="K21" s="113" t="e">
        <f>ROUND(G21*I21,0)</f>
        <v>#REF!</v>
      </c>
    </row>
    <row r="22" spans="1:11">
      <c r="A22" s="110"/>
      <c r="B22" s="109" t="s">
        <v>169</v>
      </c>
      <c r="C22" s="112" t="s">
        <v>156</v>
      </c>
      <c r="D22" s="112">
        <f>D7-D62</f>
        <v>650</v>
      </c>
      <c r="E22" s="112"/>
      <c r="F22" s="112"/>
      <c r="G22" s="112">
        <f>+D22</f>
        <v>650</v>
      </c>
      <c r="H22" s="112" t="s">
        <v>155</v>
      </c>
      <c r="I22" s="111" t="e">
        <f>'Pipe Line Data'!I20</f>
        <v>#REF!</v>
      </c>
      <c r="J22" s="108" t="str">
        <f>+H22</f>
        <v>Rmt</v>
      </c>
      <c r="K22" s="113" t="e">
        <f>ROUND(G22*I22,0)</f>
        <v>#REF!</v>
      </c>
    </row>
    <row r="23" spans="1:11">
      <c r="A23" s="110"/>
      <c r="B23" s="109"/>
      <c r="C23" s="112"/>
      <c r="D23" s="112"/>
      <c r="E23" s="112"/>
      <c r="F23" s="112"/>
      <c r="G23" s="112"/>
      <c r="H23" s="112"/>
      <c r="I23" s="111"/>
      <c r="J23" s="108"/>
      <c r="K23" s="113"/>
    </row>
    <row r="24" spans="1:11" ht="115.5">
      <c r="A24" s="144">
        <v>3</v>
      </c>
      <c r="B24" s="145" t="s">
        <v>181</v>
      </c>
      <c r="C24" s="112"/>
      <c r="D24" s="112"/>
      <c r="E24" s="112"/>
      <c r="F24" s="112"/>
      <c r="G24" s="112"/>
      <c r="H24" s="112"/>
      <c r="I24" s="141"/>
      <c r="J24" s="108"/>
      <c r="K24" s="113"/>
    </row>
    <row r="25" spans="1:11">
      <c r="A25" s="110"/>
      <c r="B25" s="109" t="s">
        <v>170</v>
      </c>
      <c r="C25" s="112" t="s">
        <v>156</v>
      </c>
      <c r="D25" s="112">
        <f>D8-D63</f>
        <v>100</v>
      </c>
      <c r="E25" s="112"/>
      <c r="F25" s="112"/>
      <c r="G25" s="112">
        <f>+D25</f>
        <v>100</v>
      </c>
      <c r="H25" s="112" t="s">
        <v>155</v>
      </c>
      <c r="I25" s="141" t="e">
        <f>'Pipe Line Data'!I30</f>
        <v>#REF!</v>
      </c>
      <c r="J25" s="108" t="str">
        <f>+H25</f>
        <v>Rmt</v>
      </c>
      <c r="K25" s="113" t="e">
        <f>ROUND(G25*I25,0)</f>
        <v>#REF!</v>
      </c>
    </row>
    <row r="26" spans="1:11">
      <c r="A26" s="110"/>
      <c r="B26" s="109" t="s">
        <v>171</v>
      </c>
      <c r="C26" s="112" t="s">
        <v>156</v>
      </c>
      <c r="D26" s="112">
        <f>D9-D64</f>
        <v>0</v>
      </c>
      <c r="E26" s="112"/>
      <c r="F26" s="112"/>
      <c r="G26" s="112">
        <f>+D26</f>
        <v>0</v>
      </c>
      <c r="H26" s="112" t="s">
        <v>155</v>
      </c>
      <c r="I26" s="141" t="e">
        <f>'Pipe Line Data'!I31</f>
        <v>#REF!</v>
      </c>
      <c r="J26" s="108" t="str">
        <f>+H26</f>
        <v>Rmt</v>
      </c>
      <c r="K26" s="113" t="e">
        <f>ROUND(G26*I26,0)</f>
        <v>#REF!</v>
      </c>
    </row>
    <row r="27" spans="1:11">
      <c r="A27" s="110"/>
      <c r="B27" s="109" t="s">
        <v>172</v>
      </c>
      <c r="C27" s="112" t="s">
        <v>156</v>
      </c>
      <c r="D27" s="112">
        <f>D10-D65</f>
        <v>0</v>
      </c>
      <c r="E27" s="112"/>
      <c r="F27" s="112"/>
      <c r="G27" s="112">
        <f>+D27</f>
        <v>0</v>
      </c>
      <c r="H27" s="112" t="s">
        <v>155</v>
      </c>
      <c r="I27" s="141" t="e">
        <f>'Pipe Line Data'!I32</f>
        <v>#REF!</v>
      </c>
      <c r="J27" s="108" t="str">
        <f>+H27</f>
        <v>Rmt</v>
      </c>
      <c r="K27" s="113" t="e">
        <f>ROUND(G27*I27,0)</f>
        <v>#REF!</v>
      </c>
    </row>
    <row r="28" spans="1:11">
      <c r="A28" s="110"/>
      <c r="B28" s="109" t="s">
        <v>173</v>
      </c>
      <c r="C28" s="112" t="s">
        <v>156</v>
      </c>
      <c r="D28" s="112">
        <f>D11-D66</f>
        <v>0</v>
      </c>
      <c r="E28" s="112"/>
      <c r="F28" s="112"/>
      <c r="G28" s="112">
        <f>+D28</f>
        <v>0</v>
      </c>
      <c r="H28" s="112" t="s">
        <v>155</v>
      </c>
      <c r="I28" s="141" t="e">
        <f>'Pipe Line Data'!I33</f>
        <v>#REF!</v>
      </c>
      <c r="J28" s="108" t="str">
        <f>+H28</f>
        <v>Rmt</v>
      </c>
      <c r="K28" s="113" t="e">
        <f>ROUND(G28*I28,0)</f>
        <v>#REF!</v>
      </c>
    </row>
    <row r="29" spans="1:11">
      <c r="A29" s="110"/>
      <c r="B29" s="109"/>
      <c r="C29" s="112"/>
      <c r="D29" s="112"/>
      <c r="E29" s="112"/>
      <c r="F29" s="112"/>
      <c r="G29" s="112"/>
      <c r="H29" s="112"/>
      <c r="I29" s="142"/>
      <c r="J29" s="108"/>
      <c r="K29" s="113"/>
    </row>
    <row r="30" spans="1:11" ht="115.5">
      <c r="A30" s="144">
        <v>4</v>
      </c>
      <c r="B30" s="145" t="s">
        <v>182</v>
      </c>
      <c r="C30" s="112"/>
      <c r="D30" s="112"/>
      <c r="E30" s="112"/>
      <c r="F30" s="112"/>
      <c r="G30" s="112"/>
      <c r="H30" s="112"/>
      <c r="I30" s="141"/>
      <c r="J30" s="108"/>
      <c r="K30" s="113"/>
    </row>
    <row r="31" spans="1:11">
      <c r="A31" s="110"/>
      <c r="B31" s="109" t="s">
        <v>174</v>
      </c>
      <c r="C31" s="112" t="s">
        <v>156</v>
      </c>
      <c r="D31" s="112">
        <f>D12-D67</f>
        <v>0</v>
      </c>
      <c r="E31" s="112"/>
      <c r="F31" s="112"/>
      <c r="G31" s="112">
        <f>+D31</f>
        <v>0</v>
      </c>
      <c r="H31" s="112" t="s">
        <v>155</v>
      </c>
      <c r="I31" s="141" t="e">
        <f>'Pipe Line Data'!I52</f>
        <v>#REF!</v>
      </c>
      <c r="J31" s="108" t="str">
        <f>+H31</f>
        <v>Rmt</v>
      </c>
      <c r="K31" s="113" t="e">
        <f>ROUND(G31*I31,0)</f>
        <v>#REF!</v>
      </c>
    </row>
    <row r="32" spans="1:11">
      <c r="A32" s="110"/>
      <c r="B32" s="109" t="s">
        <v>175</v>
      </c>
      <c r="C32" s="112" t="s">
        <v>156</v>
      </c>
      <c r="D32" s="112">
        <f>D13-D68</f>
        <v>0</v>
      </c>
      <c r="E32" s="112"/>
      <c r="F32" s="112"/>
      <c r="G32" s="112">
        <f>+D32</f>
        <v>0</v>
      </c>
      <c r="H32" s="112" t="s">
        <v>155</v>
      </c>
      <c r="I32" s="141" t="e">
        <f>'Pipe Line Data'!I53</f>
        <v>#REF!</v>
      </c>
      <c r="J32" s="108" t="str">
        <f>+H32</f>
        <v>Rmt</v>
      </c>
      <c r="K32" s="113" t="e">
        <f>ROUND(G32*I32,0)</f>
        <v>#REF!</v>
      </c>
    </row>
    <row r="33" spans="1:11">
      <c r="A33" s="110"/>
      <c r="B33" s="109" t="s">
        <v>176</v>
      </c>
      <c r="C33" s="112" t="s">
        <v>156</v>
      </c>
      <c r="D33" s="112">
        <f>D14-D69</f>
        <v>0</v>
      </c>
      <c r="E33" s="112"/>
      <c r="F33" s="112"/>
      <c r="G33" s="112">
        <f>+D33</f>
        <v>0</v>
      </c>
      <c r="H33" s="112" t="s">
        <v>155</v>
      </c>
      <c r="I33" s="141" t="e">
        <f>'Pipe Line Data'!I54</f>
        <v>#REF!</v>
      </c>
      <c r="J33" s="108" t="str">
        <f>+H33</f>
        <v>Rmt</v>
      </c>
      <c r="K33" s="113" t="e">
        <f>ROUND(G33*I33,0)</f>
        <v>#REF!</v>
      </c>
    </row>
    <row r="34" spans="1:11">
      <c r="A34" s="110"/>
      <c r="B34" s="109"/>
      <c r="C34" s="112"/>
      <c r="D34" s="112"/>
      <c r="E34" s="112"/>
      <c r="F34" s="112"/>
      <c r="G34" s="112"/>
      <c r="H34" s="112"/>
      <c r="I34" s="141"/>
      <c r="J34" s="108"/>
      <c r="K34" s="113"/>
    </row>
    <row r="35" spans="1:11">
      <c r="A35" s="110"/>
      <c r="B35" s="109"/>
      <c r="C35" s="112"/>
      <c r="D35" s="112"/>
      <c r="E35" s="112"/>
      <c r="F35" s="112"/>
      <c r="G35" s="112"/>
      <c r="H35" s="112"/>
      <c r="I35" s="141"/>
      <c r="J35" s="108"/>
      <c r="K35" s="113"/>
    </row>
    <row r="36" spans="1:11" ht="115.5">
      <c r="A36" s="144">
        <v>5</v>
      </c>
      <c r="B36" s="145" t="s">
        <v>574</v>
      </c>
      <c r="C36" s="112"/>
      <c r="D36" s="112"/>
      <c r="E36" s="112"/>
      <c r="F36" s="112"/>
      <c r="G36" s="112"/>
      <c r="H36" s="112"/>
      <c r="I36" s="141"/>
      <c r="J36" s="108"/>
      <c r="K36" s="113"/>
    </row>
    <row r="37" spans="1:11">
      <c r="A37" s="110"/>
      <c r="B37" s="109" t="s">
        <v>177</v>
      </c>
      <c r="C37" s="112" t="s">
        <v>156</v>
      </c>
      <c r="D37" s="112">
        <f>D15-D70</f>
        <v>0</v>
      </c>
      <c r="E37" s="112"/>
      <c r="F37" s="112"/>
      <c r="G37" s="112">
        <f>+D37</f>
        <v>0</v>
      </c>
      <c r="H37" s="112" t="s">
        <v>155</v>
      </c>
      <c r="I37" s="141" t="e">
        <f>'Pipe Line Data'!I72</f>
        <v>#REF!</v>
      </c>
      <c r="J37" s="108" t="str">
        <f>+H37</f>
        <v>Rmt</v>
      </c>
      <c r="K37" s="113" t="e">
        <f>ROUND(G37*I37,0)</f>
        <v>#REF!</v>
      </c>
    </row>
    <row r="38" spans="1:11">
      <c r="A38" s="110"/>
      <c r="B38" s="109" t="s">
        <v>178</v>
      </c>
      <c r="C38" s="112" t="s">
        <v>156</v>
      </c>
      <c r="D38" s="112">
        <f>D16-D71</f>
        <v>0</v>
      </c>
      <c r="E38" s="112"/>
      <c r="F38" s="112"/>
      <c r="G38" s="112">
        <f>+D38</f>
        <v>0</v>
      </c>
      <c r="H38" s="112" t="s">
        <v>155</v>
      </c>
      <c r="I38" s="141" t="e">
        <f>'Pipe Line Data'!I73</f>
        <v>#REF!</v>
      </c>
      <c r="J38" s="108" t="str">
        <f>+H38</f>
        <v>Rmt</v>
      </c>
      <c r="K38" s="113" t="e">
        <f>ROUND(G38*I38,0)</f>
        <v>#REF!</v>
      </c>
    </row>
    <row r="39" spans="1:11">
      <c r="A39" s="110"/>
      <c r="B39" s="109" t="s">
        <v>179</v>
      </c>
      <c r="C39" s="112" t="s">
        <v>156</v>
      </c>
      <c r="D39" s="112">
        <f>D17-D72</f>
        <v>0</v>
      </c>
      <c r="E39" s="112"/>
      <c r="F39" s="112"/>
      <c r="G39" s="112">
        <f>+D39</f>
        <v>0</v>
      </c>
      <c r="H39" s="112" t="s">
        <v>155</v>
      </c>
      <c r="I39" s="141" t="e">
        <f>'Pipe Line Data'!I74</f>
        <v>#REF!</v>
      </c>
      <c r="J39" s="108" t="str">
        <f>+H39</f>
        <v>Rmt</v>
      </c>
      <c r="K39" s="113" t="e">
        <f>ROUND(G39*I39,0)</f>
        <v>#REF!</v>
      </c>
    </row>
    <row r="40" spans="1:11">
      <c r="A40" s="110"/>
      <c r="B40" s="109" t="s">
        <v>180</v>
      </c>
      <c r="C40" s="112" t="s">
        <v>156</v>
      </c>
      <c r="D40" s="112">
        <f>D18-D73</f>
        <v>0</v>
      </c>
      <c r="E40" s="112"/>
      <c r="F40" s="112"/>
      <c r="G40" s="112">
        <f>+D40</f>
        <v>0</v>
      </c>
      <c r="H40" s="112" t="s">
        <v>155</v>
      </c>
      <c r="I40" s="141" t="e">
        <f>'Pipe Line Data'!I75</f>
        <v>#REF!</v>
      </c>
      <c r="J40" s="108" t="str">
        <f>+H40</f>
        <v>Rmt</v>
      </c>
      <c r="K40" s="113" t="e">
        <f>ROUND(G40*I40,0)</f>
        <v>#REF!</v>
      </c>
    </row>
    <row r="41" spans="1:11">
      <c r="A41" s="110"/>
      <c r="B41" s="109"/>
      <c r="C41" s="112"/>
      <c r="D41" s="112"/>
      <c r="E41" s="112"/>
      <c r="F41" s="112"/>
      <c r="G41" s="112"/>
      <c r="H41" s="112"/>
      <c r="I41" s="141"/>
      <c r="J41" s="108"/>
      <c r="K41" s="113"/>
    </row>
    <row r="42" spans="1:11" ht="37.5" customHeight="1">
      <c r="A42" s="144">
        <v>6</v>
      </c>
      <c r="B42" s="145" t="s">
        <v>183</v>
      </c>
      <c r="C42" s="112"/>
      <c r="D42" s="112"/>
      <c r="E42" s="112"/>
      <c r="F42" s="112"/>
      <c r="G42" s="112"/>
      <c r="H42" s="112"/>
      <c r="I42" s="111"/>
      <c r="J42" s="108"/>
      <c r="K42" s="113"/>
    </row>
    <row r="43" spans="1:11">
      <c r="A43" s="110"/>
      <c r="B43" s="114" t="s">
        <v>184</v>
      </c>
      <c r="C43" s="112" t="s">
        <v>546</v>
      </c>
      <c r="D43" s="112"/>
      <c r="E43" s="112"/>
      <c r="F43" s="112"/>
      <c r="G43" s="112">
        <v>4</v>
      </c>
      <c r="H43" s="112" t="s">
        <v>154</v>
      </c>
      <c r="I43" s="141">
        <v>6626</v>
      </c>
      <c r="J43" s="108" t="str">
        <f>+H43</f>
        <v>No</v>
      </c>
      <c r="K43" s="113">
        <f>ROUND(G43*I43,0)</f>
        <v>26504</v>
      </c>
    </row>
    <row r="44" spans="1:11">
      <c r="A44" s="110"/>
      <c r="B44" s="114" t="s">
        <v>185</v>
      </c>
      <c r="C44" s="112" t="s">
        <v>547</v>
      </c>
      <c r="D44" s="112"/>
      <c r="E44" s="112"/>
      <c r="F44" s="112"/>
      <c r="G44" s="112">
        <v>5</v>
      </c>
      <c r="H44" s="112" t="s">
        <v>154</v>
      </c>
      <c r="I44" s="141">
        <v>6626</v>
      </c>
      <c r="J44" s="108" t="str">
        <f>+H44</f>
        <v>No</v>
      </c>
      <c r="K44" s="113">
        <f>ROUND(G44*I44,0)</f>
        <v>33130</v>
      </c>
    </row>
    <row r="45" spans="1:11">
      <c r="A45" s="110"/>
      <c r="B45" s="114" t="s">
        <v>186</v>
      </c>
      <c r="C45" s="112" t="s">
        <v>548</v>
      </c>
      <c r="D45" s="112"/>
      <c r="E45" s="112"/>
      <c r="F45" s="112"/>
      <c r="G45" s="112">
        <v>2</v>
      </c>
      <c r="H45" s="112" t="s">
        <v>154</v>
      </c>
      <c r="I45" s="141">
        <v>6626</v>
      </c>
      <c r="J45" s="108" t="str">
        <f t="shared" ref="J45:J53" si="3">+H45</f>
        <v>No</v>
      </c>
      <c r="K45" s="113">
        <f t="shared" ref="K45:K53" si="4">ROUND(G45*I45,0)</f>
        <v>13252</v>
      </c>
    </row>
    <row r="46" spans="1:11">
      <c r="A46" s="110"/>
      <c r="B46" s="114" t="s">
        <v>187</v>
      </c>
      <c r="C46" s="112" t="s">
        <v>156</v>
      </c>
      <c r="D46" s="112"/>
      <c r="E46" s="112"/>
      <c r="F46" s="112"/>
      <c r="G46" s="112">
        <v>0</v>
      </c>
      <c r="H46" s="112" t="s">
        <v>154</v>
      </c>
      <c r="I46" s="141">
        <v>8754</v>
      </c>
      <c r="J46" s="108" t="str">
        <f t="shared" si="3"/>
        <v>No</v>
      </c>
      <c r="K46" s="113">
        <f t="shared" si="4"/>
        <v>0</v>
      </c>
    </row>
    <row r="47" spans="1:11">
      <c r="A47" s="110"/>
      <c r="B47" s="114" t="s">
        <v>188</v>
      </c>
      <c r="C47" s="112" t="s">
        <v>156</v>
      </c>
      <c r="D47" s="112"/>
      <c r="E47" s="112"/>
      <c r="F47" s="112"/>
      <c r="G47" s="112">
        <v>0</v>
      </c>
      <c r="H47" s="112" t="s">
        <v>154</v>
      </c>
      <c r="I47" s="124">
        <v>8754</v>
      </c>
      <c r="J47" s="108" t="str">
        <f t="shared" si="3"/>
        <v>No</v>
      </c>
      <c r="K47" s="113">
        <f t="shared" si="4"/>
        <v>0</v>
      </c>
    </row>
    <row r="48" spans="1:11">
      <c r="A48" s="110"/>
      <c r="B48" s="114" t="s">
        <v>189</v>
      </c>
      <c r="C48" s="112" t="s">
        <v>156</v>
      </c>
      <c r="D48" s="112"/>
      <c r="E48" s="112"/>
      <c r="F48" s="112"/>
      <c r="G48" s="112">
        <v>0</v>
      </c>
      <c r="H48" s="112" t="s">
        <v>154</v>
      </c>
      <c r="I48" s="124">
        <v>14316</v>
      </c>
      <c r="J48" s="108" t="str">
        <f t="shared" si="3"/>
        <v>No</v>
      </c>
      <c r="K48" s="113">
        <f t="shared" si="4"/>
        <v>0</v>
      </c>
    </row>
    <row r="49" spans="1:11">
      <c r="A49" s="110"/>
      <c r="B49" s="114" t="s">
        <v>190</v>
      </c>
      <c r="C49" s="112" t="s">
        <v>156</v>
      </c>
      <c r="D49" s="112"/>
      <c r="E49" s="112"/>
      <c r="F49" s="112"/>
      <c r="G49" s="112">
        <v>0</v>
      </c>
      <c r="H49" s="112" t="s">
        <v>154</v>
      </c>
      <c r="I49" s="124">
        <v>14316</v>
      </c>
      <c r="J49" s="108" t="str">
        <f t="shared" si="3"/>
        <v>No</v>
      </c>
      <c r="K49" s="113">
        <f t="shared" si="4"/>
        <v>0</v>
      </c>
    </row>
    <row r="50" spans="1:11">
      <c r="A50" s="110"/>
      <c r="B50" s="114" t="s">
        <v>191</v>
      </c>
      <c r="C50" s="112" t="s">
        <v>156</v>
      </c>
      <c r="D50" s="112"/>
      <c r="E50" s="112"/>
      <c r="F50" s="112"/>
      <c r="G50" s="112">
        <v>0</v>
      </c>
      <c r="H50" s="112" t="s">
        <v>154</v>
      </c>
      <c r="I50" s="124">
        <v>14316</v>
      </c>
      <c r="J50" s="108" t="str">
        <f t="shared" si="3"/>
        <v>No</v>
      </c>
      <c r="K50" s="113">
        <f t="shared" si="4"/>
        <v>0</v>
      </c>
    </row>
    <row r="51" spans="1:11">
      <c r="A51" s="110"/>
      <c r="B51" s="114" t="s">
        <v>192</v>
      </c>
      <c r="C51" s="112" t="s">
        <v>156</v>
      </c>
      <c r="D51" s="112"/>
      <c r="E51" s="112"/>
      <c r="F51" s="112"/>
      <c r="G51" s="112">
        <v>0</v>
      </c>
      <c r="H51" s="112" t="s">
        <v>154</v>
      </c>
      <c r="I51" s="124">
        <v>23072</v>
      </c>
      <c r="J51" s="108" t="str">
        <f t="shared" si="3"/>
        <v>No</v>
      </c>
      <c r="K51" s="113">
        <f t="shared" si="4"/>
        <v>0</v>
      </c>
    </row>
    <row r="52" spans="1:11">
      <c r="A52" s="110"/>
      <c r="B52" s="114" t="s">
        <v>193</v>
      </c>
      <c r="C52" s="112" t="s">
        <v>156</v>
      </c>
      <c r="D52" s="112"/>
      <c r="E52" s="112"/>
      <c r="F52" s="112"/>
      <c r="G52" s="112">
        <v>0</v>
      </c>
      <c r="H52" s="112" t="s">
        <v>154</v>
      </c>
      <c r="I52" s="124">
        <v>31682</v>
      </c>
      <c r="J52" s="108" t="str">
        <f t="shared" si="3"/>
        <v>No</v>
      </c>
      <c r="K52" s="113">
        <f t="shared" si="4"/>
        <v>0</v>
      </c>
    </row>
    <row r="53" spans="1:11">
      <c r="A53" s="110"/>
      <c r="B53" s="114" t="s">
        <v>194</v>
      </c>
      <c r="C53" s="112" t="s">
        <v>156</v>
      </c>
      <c r="D53" s="112"/>
      <c r="E53" s="112"/>
      <c r="F53" s="112"/>
      <c r="G53" s="112">
        <v>0</v>
      </c>
      <c r="H53" s="112" t="s">
        <v>154</v>
      </c>
      <c r="I53" s="124">
        <v>53591</v>
      </c>
      <c r="J53" s="108" t="str">
        <f t="shared" si="3"/>
        <v>No</v>
      </c>
      <c r="K53" s="113">
        <f t="shared" si="4"/>
        <v>0</v>
      </c>
    </row>
    <row r="54" spans="1:11">
      <c r="A54" s="110"/>
      <c r="B54" s="114"/>
      <c r="C54" s="112"/>
      <c r="D54" s="112"/>
      <c r="E54" s="112"/>
      <c r="F54" s="112"/>
      <c r="G54" s="112"/>
      <c r="H54" s="112"/>
      <c r="I54" s="111"/>
      <c r="J54" s="108"/>
      <c r="K54" s="113"/>
    </row>
    <row r="55" spans="1:11" ht="37.5" customHeight="1">
      <c r="A55" s="146">
        <v>7</v>
      </c>
      <c r="B55" s="147" t="s">
        <v>234</v>
      </c>
      <c r="C55" s="112" t="s">
        <v>549</v>
      </c>
      <c r="D55" s="112"/>
      <c r="E55" s="112"/>
      <c r="F55" s="112"/>
      <c r="G55" s="112">
        <f>SUM(G43:G53)</f>
        <v>11</v>
      </c>
      <c r="H55" s="112" t="s">
        <v>154</v>
      </c>
      <c r="I55" s="124">
        <v>3000</v>
      </c>
      <c r="J55" s="108" t="str">
        <f>+H55</f>
        <v>No</v>
      </c>
      <c r="K55" s="113">
        <f>ROUND(G55*I55,0)</f>
        <v>33000</v>
      </c>
    </row>
    <row r="56" spans="1:11">
      <c r="A56" s="110"/>
      <c r="B56" s="114"/>
      <c r="C56" s="112"/>
      <c r="D56" s="112"/>
      <c r="E56" s="112"/>
      <c r="F56" s="112"/>
      <c r="G56" s="112"/>
      <c r="H56" s="112"/>
      <c r="I56" s="111"/>
      <c r="J56" s="108"/>
      <c r="K56" s="113"/>
    </row>
    <row r="57" spans="1:11" ht="37.5" customHeight="1">
      <c r="A57" s="146">
        <v>8</v>
      </c>
      <c r="B57" s="147" t="s">
        <v>235</v>
      </c>
      <c r="C57" s="2035" t="s">
        <v>236</v>
      </c>
      <c r="D57" s="2035"/>
      <c r="E57" s="2035"/>
      <c r="F57" s="2035"/>
      <c r="G57" s="2035"/>
      <c r="H57" s="2035"/>
      <c r="I57" s="2035"/>
      <c r="J57" s="108"/>
      <c r="K57" s="143">
        <f>'PVC Specials'!M38</f>
        <v>9000</v>
      </c>
    </row>
    <row r="58" spans="1:11">
      <c r="A58" s="110"/>
      <c r="B58" s="114"/>
      <c r="C58" s="112"/>
      <c r="D58" s="112"/>
      <c r="E58" s="112"/>
      <c r="F58" s="112"/>
      <c r="G58" s="112"/>
      <c r="H58" s="112"/>
      <c r="I58" s="111"/>
      <c r="J58" s="108"/>
      <c r="K58" s="113"/>
    </row>
    <row r="59" spans="1:11" ht="84.75" customHeight="1">
      <c r="A59" s="146">
        <v>9</v>
      </c>
      <c r="B59" s="147" t="s">
        <v>237</v>
      </c>
      <c r="C59" s="112"/>
      <c r="D59" s="112"/>
      <c r="E59" s="112"/>
      <c r="F59" s="112"/>
      <c r="G59" s="112"/>
      <c r="H59" s="112"/>
      <c r="I59" s="111"/>
      <c r="J59" s="108"/>
      <c r="K59" s="113"/>
    </row>
    <row r="60" spans="1:11" ht="37.5" customHeight="1">
      <c r="A60" s="110"/>
      <c r="B60" s="114" t="s">
        <v>238</v>
      </c>
      <c r="C60" s="112"/>
      <c r="D60" s="112"/>
      <c r="E60" s="112"/>
      <c r="F60" s="112"/>
      <c r="G60" s="112"/>
      <c r="H60" s="112"/>
      <c r="I60" s="111"/>
      <c r="J60" s="108"/>
      <c r="K60" s="113"/>
    </row>
    <row r="61" spans="1:11" ht="22.5" customHeight="1">
      <c r="A61" s="110"/>
      <c r="B61" s="109" t="s">
        <v>168</v>
      </c>
      <c r="C61" s="112" t="s">
        <v>156</v>
      </c>
      <c r="D61" s="112">
        <v>30</v>
      </c>
      <c r="E61" s="112"/>
      <c r="F61" s="112"/>
      <c r="G61" s="112">
        <f>+D61</f>
        <v>30</v>
      </c>
      <c r="H61" s="112" t="s">
        <v>155</v>
      </c>
      <c r="I61" s="141" t="e">
        <f>'CC Data'!I25</f>
        <v>#REF!</v>
      </c>
      <c r="J61" s="108" t="str">
        <f>+H61</f>
        <v>Rmt</v>
      </c>
      <c r="K61" s="113" t="e">
        <f>ROUND(G61*I61,0)</f>
        <v>#REF!</v>
      </c>
    </row>
    <row r="62" spans="1:11" ht="22.5" customHeight="1">
      <c r="A62" s="110"/>
      <c r="B62" s="109" t="s">
        <v>169</v>
      </c>
      <c r="C62" s="112" t="s">
        <v>156</v>
      </c>
      <c r="D62" s="112">
        <v>50</v>
      </c>
      <c r="E62" s="112"/>
      <c r="F62" s="112"/>
      <c r="G62" s="112">
        <f t="shared" ref="G62:G73" si="5">+D62</f>
        <v>50</v>
      </c>
      <c r="H62" s="112" t="s">
        <v>155</v>
      </c>
      <c r="I62" s="141" t="e">
        <f>'CC Data'!I26</f>
        <v>#REF!</v>
      </c>
      <c r="J62" s="108" t="str">
        <f t="shared" ref="J62:J73" si="6">+H62</f>
        <v>Rmt</v>
      </c>
      <c r="K62" s="113" t="e">
        <f t="shared" ref="K62:K73" si="7">ROUND(G62*I62,0)</f>
        <v>#REF!</v>
      </c>
    </row>
    <row r="63" spans="1:11" ht="22.5" customHeight="1">
      <c r="A63" s="110"/>
      <c r="B63" s="109" t="s">
        <v>170</v>
      </c>
      <c r="C63" s="112" t="s">
        <v>156</v>
      </c>
      <c r="D63" s="112">
        <v>100</v>
      </c>
      <c r="E63" s="112"/>
      <c r="F63" s="112"/>
      <c r="G63" s="112">
        <f t="shared" si="5"/>
        <v>100</v>
      </c>
      <c r="H63" s="112" t="s">
        <v>155</v>
      </c>
      <c r="I63" s="141" t="e">
        <f>'CC Data'!I40</f>
        <v>#REF!</v>
      </c>
      <c r="J63" s="108" t="str">
        <f t="shared" si="6"/>
        <v>Rmt</v>
      </c>
      <c r="K63" s="113" t="e">
        <f t="shared" si="7"/>
        <v>#REF!</v>
      </c>
    </row>
    <row r="64" spans="1:11" ht="22.5" customHeight="1">
      <c r="A64" s="110"/>
      <c r="B64" s="109" t="s">
        <v>171</v>
      </c>
      <c r="C64" s="112" t="s">
        <v>156</v>
      </c>
      <c r="D64" s="112"/>
      <c r="E64" s="112"/>
      <c r="F64" s="112"/>
      <c r="G64" s="112">
        <f t="shared" si="5"/>
        <v>0</v>
      </c>
      <c r="H64" s="112" t="s">
        <v>155</v>
      </c>
      <c r="I64" s="141" t="e">
        <f>'CC Data'!I41</f>
        <v>#REF!</v>
      </c>
      <c r="J64" s="108" t="str">
        <f t="shared" si="6"/>
        <v>Rmt</v>
      </c>
      <c r="K64" s="113" t="e">
        <f t="shared" si="7"/>
        <v>#REF!</v>
      </c>
    </row>
    <row r="65" spans="1:13" ht="22.5" customHeight="1">
      <c r="A65" s="110"/>
      <c r="B65" s="109" t="s">
        <v>172</v>
      </c>
      <c r="C65" s="112" t="s">
        <v>156</v>
      </c>
      <c r="D65" s="112"/>
      <c r="E65" s="112"/>
      <c r="F65" s="112"/>
      <c r="G65" s="112">
        <f t="shared" si="5"/>
        <v>0</v>
      </c>
      <c r="H65" s="112" t="s">
        <v>155</v>
      </c>
      <c r="I65" s="141" t="e">
        <f>'CC Data'!I42</f>
        <v>#REF!</v>
      </c>
      <c r="J65" s="108" t="str">
        <f t="shared" si="6"/>
        <v>Rmt</v>
      </c>
      <c r="K65" s="113" t="e">
        <f t="shared" si="7"/>
        <v>#REF!</v>
      </c>
    </row>
    <row r="66" spans="1:13" ht="22.5" customHeight="1">
      <c r="A66" s="110"/>
      <c r="B66" s="109" t="s">
        <v>173</v>
      </c>
      <c r="C66" s="112" t="s">
        <v>156</v>
      </c>
      <c r="D66" s="112"/>
      <c r="E66" s="112"/>
      <c r="F66" s="112"/>
      <c r="G66" s="112">
        <f t="shared" si="5"/>
        <v>0</v>
      </c>
      <c r="H66" s="112" t="s">
        <v>155</v>
      </c>
      <c r="I66" s="141" t="e">
        <f>'CC Data'!I43</f>
        <v>#REF!</v>
      </c>
      <c r="J66" s="108" t="str">
        <f t="shared" si="6"/>
        <v>Rmt</v>
      </c>
      <c r="K66" s="113" t="e">
        <f t="shared" si="7"/>
        <v>#REF!</v>
      </c>
    </row>
    <row r="67" spans="1:13" ht="22.5" customHeight="1">
      <c r="A67" s="110"/>
      <c r="B67" s="109" t="s">
        <v>174</v>
      </c>
      <c r="C67" s="112" t="s">
        <v>156</v>
      </c>
      <c r="D67" s="112"/>
      <c r="E67" s="112"/>
      <c r="F67" s="112"/>
      <c r="G67" s="112">
        <f t="shared" si="5"/>
        <v>0</v>
      </c>
      <c r="H67" s="112" t="s">
        <v>155</v>
      </c>
      <c r="I67" s="141" t="e">
        <f>'CC Data'!I66</f>
        <v>#REF!</v>
      </c>
      <c r="J67" s="108" t="str">
        <f t="shared" si="6"/>
        <v>Rmt</v>
      </c>
      <c r="K67" s="113" t="e">
        <f t="shared" si="7"/>
        <v>#REF!</v>
      </c>
    </row>
    <row r="68" spans="1:13" ht="22.5" customHeight="1">
      <c r="A68" s="110"/>
      <c r="B68" s="109" t="s">
        <v>175</v>
      </c>
      <c r="C68" s="112" t="s">
        <v>156</v>
      </c>
      <c r="D68" s="112"/>
      <c r="E68" s="112"/>
      <c r="F68" s="112"/>
      <c r="G68" s="112">
        <f t="shared" si="5"/>
        <v>0</v>
      </c>
      <c r="H68" s="112" t="s">
        <v>155</v>
      </c>
      <c r="I68" s="141" t="e">
        <f>'CC Data'!I67</f>
        <v>#REF!</v>
      </c>
      <c r="J68" s="108" t="str">
        <f t="shared" si="6"/>
        <v>Rmt</v>
      </c>
      <c r="K68" s="113" t="e">
        <f t="shared" si="7"/>
        <v>#REF!</v>
      </c>
    </row>
    <row r="69" spans="1:13" ht="22.5" customHeight="1">
      <c r="A69" s="110"/>
      <c r="B69" s="109" t="s">
        <v>176</v>
      </c>
      <c r="C69" s="112" t="s">
        <v>156</v>
      </c>
      <c r="D69" s="112"/>
      <c r="E69" s="112"/>
      <c r="F69" s="112"/>
      <c r="G69" s="112">
        <f t="shared" si="5"/>
        <v>0</v>
      </c>
      <c r="H69" s="112" t="s">
        <v>155</v>
      </c>
      <c r="I69" s="141" t="e">
        <f>'CC Data'!I68</f>
        <v>#REF!</v>
      </c>
      <c r="J69" s="108" t="str">
        <f t="shared" si="6"/>
        <v>Rmt</v>
      </c>
      <c r="K69" s="113" t="e">
        <f t="shared" si="7"/>
        <v>#REF!</v>
      </c>
    </row>
    <row r="70" spans="1:13" ht="22.5" customHeight="1">
      <c r="A70" s="110"/>
      <c r="B70" s="109" t="s">
        <v>177</v>
      </c>
      <c r="C70" s="112" t="s">
        <v>156</v>
      </c>
      <c r="D70" s="112"/>
      <c r="E70" s="112"/>
      <c r="F70" s="112"/>
      <c r="G70" s="112">
        <f t="shared" si="5"/>
        <v>0</v>
      </c>
      <c r="H70" s="112" t="s">
        <v>155</v>
      </c>
      <c r="I70" s="141" t="e">
        <f>'CC Data'!I89</f>
        <v>#REF!</v>
      </c>
      <c r="J70" s="108" t="str">
        <f t="shared" si="6"/>
        <v>Rmt</v>
      </c>
      <c r="K70" s="113" t="e">
        <f t="shared" si="7"/>
        <v>#REF!</v>
      </c>
    </row>
    <row r="71" spans="1:13" ht="22.5" customHeight="1">
      <c r="A71" s="110"/>
      <c r="B71" s="109" t="s">
        <v>178</v>
      </c>
      <c r="C71" s="112" t="s">
        <v>156</v>
      </c>
      <c r="D71" s="112"/>
      <c r="E71" s="112"/>
      <c r="F71" s="112"/>
      <c r="G71" s="112">
        <f t="shared" si="5"/>
        <v>0</v>
      </c>
      <c r="H71" s="112" t="s">
        <v>155</v>
      </c>
      <c r="I71" s="141" t="e">
        <f>'CC Data'!I90</f>
        <v>#REF!</v>
      </c>
      <c r="J71" s="108" t="str">
        <f t="shared" si="6"/>
        <v>Rmt</v>
      </c>
      <c r="K71" s="113" t="e">
        <f t="shared" si="7"/>
        <v>#REF!</v>
      </c>
    </row>
    <row r="72" spans="1:13" ht="22.5" customHeight="1">
      <c r="A72" s="110"/>
      <c r="B72" s="109" t="s">
        <v>179</v>
      </c>
      <c r="C72" s="112" t="s">
        <v>156</v>
      </c>
      <c r="D72" s="112"/>
      <c r="E72" s="112"/>
      <c r="F72" s="112"/>
      <c r="G72" s="112">
        <f t="shared" si="5"/>
        <v>0</v>
      </c>
      <c r="H72" s="112" t="s">
        <v>155</v>
      </c>
      <c r="I72" s="141" t="e">
        <f>'CC Data'!I91</f>
        <v>#REF!</v>
      </c>
      <c r="J72" s="108" t="str">
        <f t="shared" si="6"/>
        <v>Rmt</v>
      </c>
      <c r="K72" s="113" t="e">
        <f t="shared" si="7"/>
        <v>#REF!</v>
      </c>
    </row>
    <row r="73" spans="1:13" ht="22.5" customHeight="1">
      <c r="A73" s="110"/>
      <c r="B73" s="109" t="s">
        <v>180</v>
      </c>
      <c r="C73" s="112" t="s">
        <v>156</v>
      </c>
      <c r="D73" s="112"/>
      <c r="E73" s="112"/>
      <c r="F73" s="112"/>
      <c r="G73" s="112">
        <f t="shared" si="5"/>
        <v>0</v>
      </c>
      <c r="H73" s="112" t="s">
        <v>155</v>
      </c>
      <c r="I73" s="141" t="e">
        <f>'CC Data'!I92</f>
        <v>#REF!</v>
      </c>
      <c r="J73" s="108" t="str">
        <f t="shared" si="6"/>
        <v>Rmt</v>
      </c>
      <c r="K73" s="113" t="e">
        <f t="shared" si="7"/>
        <v>#REF!</v>
      </c>
    </row>
    <row r="74" spans="1:13" ht="37.5" customHeight="1">
      <c r="A74" s="110"/>
      <c r="B74" s="114"/>
      <c r="C74" s="112"/>
      <c r="D74" s="112"/>
      <c r="E74" s="112"/>
      <c r="F74" s="112"/>
      <c r="G74" s="112"/>
      <c r="H74" s="112"/>
      <c r="I74" s="111"/>
      <c r="J74" s="108"/>
      <c r="K74" s="113"/>
    </row>
    <row r="75" spans="1:13" ht="147" customHeight="1">
      <c r="A75" s="144">
        <v>10</v>
      </c>
      <c r="B75" s="145" t="s">
        <v>248</v>
      </c>
      <c r="C75" s="112"/>
      <c r="D75" s="112"/>
      <c r="E75" s="112"/>
      <c r="F75" s="112"/>
      <c r="G75" s="112"/>
      <c r="H75" s="112"/>
      <c r="I75" s="111"/>
      <c r="J75" s="108"/>
      <c r="K75" s="113"/>
    </row>
    <row r="76" spans="1:13">
      <c r="A76" s="110"/>
      <c r="B76" s="114"/>
      <c r="C76" s="112">
        <f>Input!B13</f>
        <v>805</v>
      </c>
      <c r="D76" s="112"/>
      <c r="E76" s="112"/>
      <c r="F76" s="112"/>
      <c r="G76" s="112">
        <f>C76</f>
        <v>805</v>
      </c>
      <c r="H76" s="112" t="s">
        <v>249</v>
      </c>
      <c r="I76" s="124">
        <v>1500</v>
      </c>
      <c r="J76" s="108" t="s">
        <v>249</v>
      </c>
      <c r="K76" s="113">
        <f>ROUND(G76*I76,0)</f>
        <v>1207500</v>
      </c>
    </row>
    <row r="77" spans="1:13">
      <c r="A77" s="110"/>
      <c r="B77" s="114"/>
      <c r="C77" s="112"/>
      <c r="D77" s="112"/>
      <c r="E77" s="112"/>
      <c r="F77" s="112"/>
      <c r="G77" s="112"/>
      <c r="H77" s="112"/>
      <c r="I77" s="111"/>
      <c r="J77" s="108"/>
      <c r="K77" s="141"/>
    </row>
    <row r="78" spans="1:13">
      <c r="A78" s="110">
        <v>12</v>
      </c>
      <c r="B78" s="147" t="s">
        <v>250</v>
      </c>
      <c r="C78" s="112"/>
      <c r="D78" s="112"/>
      <c r="E78" s="112"/>
      <c r="F78" s="112"/>
      <c r="G78" s="112"/>
      <c r="H78" s="112"/>
      <c r="I78" s="111"/>
      <c r="J78" s="108"/>
      <c r="K78" s="141">
        <f>ROUND((SUM(K6:K18)*12.5%),0)</f>
        <v>13462</v>
      </c>
    </row>
    <row r="79" spans="1:13">
      <c r="A79" s="110"/>
      <c r="B79" s="114"/>
      <c r="C79" s="112"/>
      <c r="D79" s="112"/>
      <c r="E79" s="112"/>
      <c r="F79" s="112"/>
      <c r="G79" s="112"/>
      <c r="H79" s="112"/>
      <c r="I79" s="111"/>
      <c r="J79" s="108"/>
      <c r="K79" s="141"/>
    </row>
    <row r="80" spans="1:13" ht="36.75" customHeight="1">
      <c r="A80" s="110">
        <v>11</v>
      </c>
      <c r="B80" s="145" t="s">
        <v>153</v>
      </c>
      <c r="C80" s="1907" t="s">
        <v>152</v>
      </c>
      <c r="D80" s="1907"/>
      <c r="E80" s="1907"/>
      <c r="F80" s="108"/>
      <c r="G80" s="107"/>
      <c r="H80" s="99"/>
      <c r="J80" s="107"/>
      <c r="K80" s="99"/>
      <c r="M80" s="106"/>
    </row>
    <row r="81" spans="1:16">
      <c r="A81" s="105"/>
      <c r="B81" s="104"/>
      <c r="C81" s="103"/>
      <c r="D81" s="103"/>
      <c r="E81" s="103"/>
      <c r="F81" s="103"/>
      <c r="G81" s="103"/>
      <c r="H81" s="103"/>
      <c r="I81" s="103" t="s">
        <v>151</v>
      </c>
      <c r="J81" s="103"/>
      <c r="K81" s="102" t="e">
        <f>SUM(K5:K80)</f>
        <v>#REF!</v>
      </c>
      <c r="L81" s="97">
        <v>110000</v>
      </c>
      <c r="M81" s="101">
        <v>130000</v>
      </c>
    </row>
    <row r="82" spans="1:16">
      <c r="A82" s="99"/>
      <c r="K82" s="101"/>
      <c r="P82" s="100"/>
    </row>
    <row r="83" spans="1:16">
      <c r="A83" s="99"/>
      <c r="K83" s="101"/>
      <c r="P83" s="100"/>
    </row>
    <row r="84" spans="1:16">
      <c r="A84" s="99"/>
      <c r="K84" s="101"/>
      <c r="P84" s="100"/>
    </row>
    <row r="85" spans="1:16">
      <c r="A85" s="99"/>
      <c r="K85" s="101"/>
      <c r="P85" s="100"/>
    </row>
    <row r="86" spans="1:16">
      <c r="A86" s="99"/>
      <c r="P86" s="100"/>
    </row>
    <row r="88" spans="1:16">
      <c r="A88" s="99"/>
      <c r="B88" s="97" t="str">
        <f>'PVC Specials'!B42</f>
        <v>Asst. Engineer</v>
      </c>
      <c r="H88" s="97" t="s">
        <v>150</v>
      </c>
      <c r="I88" s="97"/>
      <c r="J88" s="97"/>
    </row>
    <row r="89" spans="1:16">
      <c r="B89" s="97" t="str">
        <f>'PVC Specials'!B43</f>
        <v>RWS &amp; S Thirumalagiri</v>
      </c>
      <c r="H89" s="97" t="str">
        <f>'Pipe Line Data'!E84</f>
        <v>RWS Subdivision Thungathurthy</v>
      </c>
      <c r="I89" s="97"/>
      <c r="J89" s="97"/>
    </row>
  </sheetData>
  <mergeCells count="4">
    <mergeCell ref="A1:K1"/>
    <mergeCell ref="A2:K2"/>
    <mergeCell ref="C57:I57"/>
    <mergeCell ref="C80:E80"/>
  </mergeCells>
  <printOptions gridLines="1"/>
  <pageMargins left="0.11811023622047245" right="0.11811023622047245" top="0.98425196850393704" bottom="0.98425196850393704" header="0.51181102362204722" footer="0.51181102362204722"/>
  <pageSetup paperSize="9" scale="85"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W46"/>
  <sheetViews>
    <sheetView zoomScale="150" zoomScaleNormal="150" workbookViewId="0">
      <pane xSplit="2" ySplit="1" topLeftCell="D2" activePane="bottomRight" state="frozen"/>
      <selection pane="topRight" activeCell="C1" sqref="C1"/>
      <selection pane="bottomLeft" activeCell="A2" sqref="A2"/>
      <selection pane="bottomRight" activeCell="N5" sqref="N5"/>
    </sheetView>
  </sheetViews>
  <sheetFormatPr defaultRowHeight="12.75"/>
  <cols>
    <col min="1" max="1" width="5.28515625" customWidth="1"/>
    <col min="2" max="2" width="6.28515625" customWidth="1"/>
    <col min="3" max="3" width="10.28515625" customWidth="1"/>
    <col min="4" max="5" width="6.7109375" customWidth="1"/>
    <col min="6" max="6" width="9.140625" style="7"/>
    <col min="7" max="7" width="9.140625" style="10"/>
    <col min="8" max="8" width="9.85546875" customWidth="1"/>
    <col min="9" max="9" width="9.7109375" bestFit="1" customWidth="1"/>
    <col min="10" max="10" width="9.7109375" customWidth="1"/>
    <col min="11" max="11" width="9.5703125" bestFit="1" customWidth="1"/>
    <col min="12" max="12" width="10.140625" bestFit="1" customWidth="1"/>
    <col min="13" max="13" width="8.5703125" style="10" customWidth="1"/>
    <col min="15" max="15" width="9.140625" customWidth="1"/>
    <col min="17" max="17" width="9.140625" style="10"/>
    <col min="19" max="19" width="9.140625" style="10"/>
    <col min="21" max="21" width="8.28515625" customWidth="1"/>
    <col min="22" max="22" width="8.28515625" style="11" customWidth="1"/>
    <col min="23" max="23" width="12.42578125" customWidth="1"/>
  </cols>
  <sheetData>
    <row r="1" spans="1:23" s="6" customFormat="1" ht="54" customHeight="1">
      <c r="A1" s="1" t="s">
        <v>0</v>
      </c>
      <c r="B1" s="1" t="s">
        <v>1</v>
      </c>
      <c r="C1" s="2" t="s">
        <v>2</v>
      </c>
      <c r="D1" s="2" t="s">
        <v>3</v>
      </c>
      <c r="E1" s="2" t="s">
        <v>4</v>
      </c>
      <c r="F1" s="3" t="s">
        <v>5</v>
      </c>
      <c r="G1" s="1" t="s">
        <v>6</v>
      </c>
      <c r="H1" s="1" t="s">
        <v>7</v>
      </c>
      <c r="I1" s="1" t="s">
        <v>8</v>
      </c>
      <c r="J1" s="1" t="s">
        <v>9</v>
      </c>
      <c r="K1" s="1" t="s">
        <v>10</v>
      </c>
      <c r="L1" s="1" t="s">
        <v>11</v>
      </c>
      <c r="M1" s="4" t="s">
        <v>12</v>
      </c>
      <c r="N1" s="1" t="s">
        <v>13</v>
      </c>
      <c r="O1" s="1" t="s">
        <v>14</v>
      </c>
      <c r="P1" s="1" t="s">
        <v>15</v>
      </c>
      <c r="Q1" s="1" t="s">
        <v>16</v>
      </c>
      <c r="R1" s="1" t="s">
        <v>17</v>
      </c>
      <c r="S1" s="1" t="s">
        <v>18</v>
      </c>
      <c r="T1" s="1" t="s">
        <v>19</v>
      </c>
      <c r="U1" s="1" t="s">
        <v>20</v>
      </c>
      <c r="V1" s="5" t="s">
        <v>21</v>
      </c>
      <c r="W1" s="1" t="s">
        <v>22</v>
      </c>
    </row>
    <row r="2" spans="1:23">
      <c r="A2" s="17" t="s">
        <v>23</v>
      </c>
      <c r="B2" s="17" t="s">
        <v>35</v>
      </c>
      <c r="D2" s="6" t="s">
        <v>25</v>
      </c>
      <c r="E2" s="6" t="s">
        <v>26</v>
      </c>
      <c r="F2" s="7">
        <v>23</v>
      </c>
      <c r="G2" s="17">
        <v>4</v>
      </c>
      <c r="H2" s="8">
        <f>G2+SUMIF(A$2:A$177,B2,H$2:H$177)</f>
        <v>36</v>
      </c>
      <c r="I2" s="9">
        <v>143</v>
      </c>
      <c r="J2" s="9">
        <f>INT(I2*1.47)</f>
        <v>210</v>
      </c>
      <c r="K2">
        <f>INT(J2*100)</f>
        <v>21000</v>
      </c>
      <c r="L2" s="10">
        <f>K2/240</f>
        <v>87.5</v>
      </c>
      <c r="M2" s="10">
        <f>ROUND(0.76*POWER(L2,0.46)*10,1)</f>
        <v>59.4</v>
      </c>
      <c r="N2" s="11">
        <f>IF(E2="PVC",IF(M2&gt;125,160,IF(M2&gt;95,140,IF(M2&gt;70,110,IF(M2&gt;50,90,IF(M2&gt;35,75,63))))),IF(M2&gt;120,150,IF(M2&gt;95,125,IF(M2&gt;75,100,IF(M2&gt;60,80,IF(M2&gt;45,65,IF(M2&gt;35,50,40)))))))</f>
        <v>90</v>
      </c>
      <c r="O2" s="12">
        <f>ROUND((607980*POWER(L2,1.81)/(POWER(0.94*N2,4.81))),3)</f>
        <v>1.0669999999999999</v>
      </c>
      <c r="P2" s="12">
        <f>ROUND(F2*O2/1000,2)</f>
        <v>0.02</v>
      </c>
      <c r="Q2" s="18">
        <v>509</v>
      </c>
      <c r="R2" s="10">
        <f>Q2-P2</f>
        <v>508.98</v>
      </c>
      <c r="S2" s="18">
        <v>498</v>
      </c>
      <c r="T2" s="10">
        <f>R2-S2</f>
        <v>10.980000000000018</v>
      </c>
      <c r="U2" s="10">
        <f>$Q$2-S2+3</f>
        <v>14</v>
      </c>
      <c r="V2" s="13">
        <f>143.534*((N2*0.9)/1000/4)^0.6575*((Q2-R2)/(F2/1000)/1000)^0.5525</f>
        <v>0.22510942919355298</v>
      </c>
      <c r="W2" s="14" t="s">
        <v>27</v>
      </c>
    </row>
    <row r="3" spans="1:23">
      <c r="A3" s="17" t="str">
        <f>B2</f>
        <v>O1</v>
      </c>
      <c r="B3" s="17" t="s">
        <v>24</v>
      </c>
      <c r="D3" t="s">
        <v>29</v>
      </c>
      <c r="E3" t="s">
        <v>26</v>
      </c>
      <c r="F3" s="7">
        <v>60</v>
      </c>
      <c r="G3" s="17">
        <v>6</v>
      </c>
      <c r="H3" s="8">
        <f>G3+SUMIF(A$2:A$177,B3,H$2:H$177)</f>
        <v>6</v>
      </c>
      <c r="I3" s="9">
        <f>H3*3.5</f>
        <v>21</v>
      </c>
      <c r="J3" s="9">
        <f>INT(I3*1.47)</f>
        <v>30</v>
      </c>
      <c r="K3">
        <f>INT(J3*100)</f>
        <v>3000</v>
      </c>
      <c r="L3" s="10">
        <f>K3/240</f>
        <v>12.5</v>
      </c>
      <c r="M3" s="10">
        <f>ROUND(0.76*POWER(L3,0.46)*10,1)</f>
        <v>24.3</v>
      </c>
      <c r="N3" s="11">
        <f>IF(E3="PVC",IF(M3&gt;125,160,IF(M3&gt;95,140,IF(M3&gt;70,110,IF(M3&gt;50,90,IF(M3&gt;35,75,63))))),IF(M3&gt;120,150,IF(M3&gt;95,125,IF(M3&gt;75,100,IF(M3&gt;60,80,IF(M3&gt;45,65,IF(M3&gt;35,50,40)))))))</f>
        <v>63</v>
      </c>
      <c r="O3" s="12">
        <f>ROUND((607980*POWER(L3,1.81)/(POWER(0.94*N3,4.81))),3)</f>
        <v>0.17499999999999999</v>
      </c>
      <c r="P3" s="12">
        <f>ROUND(F3*O3/1000,2)</f>
        <v>0.01</v>
      </c>
      <c r="Q3" s="10">
        <f>VLOOKUP(A3,B$2:R$75,17,FALSE)</f>
        <v>508.98</v>
      </c>
      <c r="R3" s="10">
        <f>Q3-P3</f>
        <v>508.97</v>
      </c>
      <c r="S3" s="18">
        <v>496</v>
      </c>
      <c r="T3" s="10">
        <f>R3-S3</f>
        <v>12.970000000000027</v>
      </c>
      <c r="U3" s="10">
        <f>$Q$2-S3+3</f>
        <v>16</v>
      </c>
      <c r="V3" s="13">
        <f>143.534*((N3*0.9)/1000/4)^0.6575*((Q3-R3)/(F3/1000)/1000)^0.5525</f>
        <v>7.1474749016740322E-2</v>
      </c>
      <c r="W3" s="14" t="s">
        <v>27</v>
      </c>
    </row>
    <row r="4" spans="1:23">
      <c r="A4" s="17" t="str">
        <f>A3</f>
        <v>O1</v>
      </c>
      <c r="B4" s="17" t="s">
        <v>28</v>
      </c>
      <c r="D4" t="s">
        <v>25</v>
      </c>
      <c r="E4" s="6" t="s">
        <v>26</v>
      </c>
      <c r="F4" s="7">
        <v>52</v>
      </c>
      <c r="G4" s="17">
        <v>8</v>
      </c>
      <c r="H4" s="8">
        <f>G4+SUMIF(A$2:A$177,B4,H$2:H$177)</f>
        <v>14</v>
      </c>
      <c r="I4" s="9">
        <f>H4*3.5</f>
        <v>49</v>
      </c>
      <c r="J4" s="9">
        <f>INT(I4*1.47)</f>
        <v>72</v>
      </c>
      <c r="K4">
        <f>INT(J4*100)</f>
        <v>7200</v>
      </c>
      <c r="L4" s="10">
        <f>K4/240</f>
        <v>30</v>
      </c>
      <c r="M4" s="10">
        <f>ROUND(0.76*POWER(L4,0.46)*10,1)</f>
        <v>36.299999999999997</v>
      </c>
      <c r="N4" s="11">
        <f>IF(E4="PVC",IF(M4&gt;125,160,IF(M4&gt;95,140,IF(M4&gt;70,110,IF(M4&gt;50,90,IF(M4&gt;35,75,63))))),IF(M4&gt;120,150,IF(M4&gt;95,125,IF(M4&gt;75,100,IF(M4&gt;60,80,IF(M4&gt;45,65,IF(M4&gt;35,50,40)))))))</f>
        <v>75</v>
      </c>
      <c r="O4" s="12">
        <f>ROUND((607980*POWER(L4,1.81)/(POWER(0.94*N4,4.81))),3)</f>
        <v>0.37</v>
      </c>
      <c r="P4" s="12">
        <f>ROUND(F4*O4/1000,2)</f>
        <v>0.02</v>
      </c>
      <c r="Q4" s="10">
        <f>VLOOKUP(A4,B$2:R$75,17,FALSE)</f>
        <v>508.98</v>
      </c>
      <c r="R4" s="10">
        <f>Q4-P4</f>
        <v>508.96000000000004</v>
      </c>
      <c r="S4" s="18">
        <v>497</v>
      </c>
      <c r="T4" s="10">
        <f>R4-S4</f>
        <v>11.960000000000036</v>
      </c>
      <c r="U4" s="10">
        <f>$Q$2-S4+3</f>
        <v>15</v>
      </c>
      <c r="V4" s="13">
        <f>143.534*((N4*0.9)/1000/4)^0.6575*((Q4-R4)/(F4/1000)/1000)^0.5525</f>
        <v>0.1272315445794078</v>
      </c>
      <c r="W4" s="14" t="s">
        <v>27</v>
      </c>
    </row>
    <row r="5" spans="1:23">
      <c r="A5" s="17" t="str">
        <f>A4</f>
        <v>O1</v>
      </c>
      <c r="B5" s="17" t="s">
        <v>30</v>
      </c>
      <c r="D5" t="s">
        <v>25</v>
      </c>
      <c r="E5" t="s">
        <v>26</v>
      </c>
      <c r="F5" s="7">
        <v>76</v>
      </c>
      <c r="G5" s="17">
        <v>12</v>
      </c>
      <c r="H5" s="8">
        <f>G5+SUMIF(A$2:A$177,B5,H$2:H$177)</f>
        <v>12</v>
      </c>
      <c r="I5" s="9">
        <f>H5*3.5</f>
        <v>42</v>
      </c>
      <c r="J5" s="9">
        <f>INT(I5*1.47)</f>
        <v>61</v>
      </c>
      <c r="K5">
        <f>INT(J5*100)</f>
        <v>6100</v>
      </c>
      <c r="L5" s="10">
        <f>K5/240</f>
        <v>25.416666666666668</v>
      </c>
      <c r="M5" s="10">
        <f>ROUND(0.76*POWER(L5,0.46)*10,1)</f>
        <v>33.700000000000003</v>
      </c>
      <c r="N5" s="11">
        <f>IF(E5="PVC",IF(M5&gt;125,160,IF(M5&gt;95,140,IF(M5&gt;70,110,IF(M5&gt;50,90,IF(M5&gt;35,75,63))))),IF(M5&gt;120,150,IF(M5&gt;95,125,IF(M5&gt;75,100,IF(M5&gt;60,80,IF(M5&gt;45,65,IF(M5&gt;35,50,40)))))))</f>
        <v>63</v>
      </c>
      <c r="O5" s="12">
        <f>ROUND((607980*POWER(L5,1.81)/(POWER(0.94*N5,4.81))),3)</f>
        <v>0.63300000000000001</v>
      </c>
      <c r="P5" s="12">
        <f>ROUND(F5*O5/1000,2)</f>
        <v>0.05</v>
      </c>
      <c r="Q5" s="10">
        <f>VLOOKUP(A5,B$2:R$75,17,FALSE)</f>
        <v>508.98</v>
      </c>
      <c r="R5" s="10">
        <f>Q5-P5</f>
        <v>508.93</v>
      </c>
      <c r="S5" s="18">
        <v>500</v>
      </c>
      <c r="T5" s="10">
        <f>R5-S5</f>
        <v>8.9300000000000068</v>
      </c>
      <c r="U5" s="10">
        <f>$Q$2-S5+3</f>
        <v>12</v>
      </c>
      <c r="V5" s="13">
        <f>143.534*((N5*0.9)/1000/4)^0.6575*((Q5-R5)/(F5/1000)/1000)^0.5525</f>
        <v>0.15262041231837234</v>
      </c>
      <c r="W5" s="14" t="s">
        <v>27</v>
      </c>
    </row>
    <row r="6" spans="1:23">
      <c r="A6" s="17" t="str">
        <f>B4</f>
        <v>B</v>
      </c>
      <c r="B6" s="17" t="s">
        <v>33</v>
      </c>
      <c r="D6" t="s">
        <v>25</v>
      </c>
      <c r="E6" s="6" t="s">
        <v>26</v>
      </c>
      <c r="F6" s="7">
        <v>39</v>
      </c>
      <c r="G6" s="17">
        <v>6</v>
      </c>
      <c r="H6" s="8">
        <f>G6+SUMIF(A$2:A$177,B6,H$2:H$177)</f>
        <v>6</v>
      </c>
      <c r="I6" s="9">
        <f>H6*3.5</f>
        <v>21</v>
      </c>
      <c r="J6" s="9">
        <f>INT(I6*1.47)</f>
        <v>30</v>
      </c>
      <c r="K6">
        <f>INT(J6*100)</f>
        <v>3000</v>
      </c>
      <c r="L6" s="10">
        <f>K6/240</f>
        <v>12.5</v>
      </c>
      <c r="M6" s="10">
        <f>ROUND(0.76*POWER(L6,0.46)*10,1)</f>
        <v>24.3</v>
      </c>
      <c r="N6" s="11">
        <f>IF(E6="PVC",IF(M6&gt;125,160,IF(M6&gt;95,140,IF(M6&gt;70,110,IF(M6&gt;50,90,IF(M6&gt;35,75,63))))),IF(M6&gt;120,150,IF(M6&gt;95,125,IF(M6&gt;75,100,IF(M6&gt;60,80,IF(M6&gt;45,65,IF(M6&gt;35,50,40)))))))</f>
        <v>63</v>
      </c>
      <c r="O6" s="12">
        <f>ROUND((607980*POWER(L6,1.81)/(POWER(0.94*N6,4.81))),3)</f>
        <v>0.17499999999999999</v>
      </c>
      <c r="P6" s="12">
        <f>ROUND(F6*O6/1000,2)</f>
        <v>0.01</v>
      </c>
      <c r="Q6" s="10">
        <f>VLOOKUP(A6,B$2:R$75,17,FALSE)</f>
        <v>508.96000000000004</v>
      </c>
      <c r="R6" s="10">
        <f>Q6-P6</f>
        <v>508.95000000000005</v>
      </c>
      <c r="S6" s="18">
        <v>495</v>
      </c>
      <c r="T6" s="10">
        <f>R6-S6</f>
        <v>13.950000000000045</v>
      </c>
      <c r="U6" s="10">
        <f>$Q$2-S6+3</f>
        <v>17</v>
      </c>
      <c r="V6" s="13">
        <f>143.534*((N6*0.9)/1000/4)^0.6575*((Q6-R6)/(F6/1000)/1000)^0.5525</f>
        <v>9.0681356784331577E-2</v>
      </c>
      <c r="W6" s="14" t="s">
        <v>27</v>
      </c>
    </row>
    <row r="7" spans="1:23">
      <c r="I7" s="9"/>
      <c r="J7" s="9"/>
      <c r="N7" s="11"/>
      <c r="O7" s="12"/>
      <c r="P7" s="10"/>
      <c r="R7" s="10"/>
      <c r="T7" s="10"/>
    </row>
    <row r="8" spans="1:23">
      <c r="E8" s="6"/>
      <c r="I8" s="9"/>
      <c r="J8" s="9"/>
      <c r="N8" s="11"/>
      <c r="O8" s="12"/>
      <c r="P8" s="10"/>
      <c r="R8" s="10"/>
      <c r="T8" s="10"/>
    </row>
    <row r="9" spans="1:23">
      <c r="I9" s="9"/>
      <c r="J9" s="9"/>
      <c r="N9" s="11"/>
      <c r="O9" s="12"/>
      <c r="P9" s="10"/>
      <c r="R9" s="10"/>
      <c r="T9" s="10"/>
    </row>
    <row r="10" spans="1:23">
      <c r="E10" s="6"/>
      <c r="I10" s="9"/>
      <c r="J10" s="9"/>
      <c r="N10" s="11"/>
      <c r="O10" s="12"/>
      <c r="P10" s="10"/>
      <c r="R10" s="10"/>
      <c r="T10" s="10"/>
    </row>
    <row r="11" spans="1:23">
      <c r="I11" s="9"/>
      <c r="J11" s="9"/>
      <c r="N11" s="11"/>
      <c r="O11" s="12"/>
      <c r="P11" s="10"/>
      <c r="R11" s="10"/>
      <c r="T11" s="10"/>
    </row>
    <row r="12" spans="1:23">
      <c r="E12" s="6"/>
      <c r="I12" s="9"/>
      <c r="J12" s="9"/>
      <c r="N12" s="11"/>
      <c r="O12" s="12"/>
      <c r="P12" s="10"/>
      <c r="R12" s="10"/>
      <c r="T12" s="10"/>
    </row>
    <row r="13" spans="1:23">
      <c r="I13" s="9"/>
      <c r="J13" s="9"/>
      <c r="N13" s="11"/>
      <c r="O13" s="12"/>
      <c r="P13" s="10"/>
      <c r="R13" s="10"/>
      <c r="T13" s="10"/>
    </row>
    <row r="14" spans="1:23">
      <c r="E14" s="6"/>
      <c r="I14" s="9"/>
      <c r="J14" s="9"/>
      <c r="N14" s="11"/>
      <c r="O14" s="12"/>
      <c r="P14" s="10"/>
      <c r="R14" s="10"/>
      <c r="T14" s="10"/>
    </row>
    <row r="15" spans="1:23">
      <c r="I15" s="9"/>
      <c r="J15" s="9"/>
      <c r="N15" s="11"/>
      <c r="O15" s="12"/>
      <c r="P15" s="10"/>
      <c r="R15" s="10"/>
      <c r="T15" s="10"/>
    </row>
    <row r="16" spans="1:23">
      <c r="E16" s="6"/>
      <c r="I16" s="9"/>
      <c r="J16" s="9"/>
      <c r="N16" s="11"/>
      <c r="O16" s="12"/>
      <c r="P16" s="10"/>
      <c r="R16" s="10"/>
      <c r="T16" s="10"/>
    </row>
    <row r="17" spans="5:20">
      <c r="I17" s="9"/>
      <c r="J17" s="9"/>
      <c r="N17" s="11"/>
      <c r="O17" s="12"/>
      <c r="P17" s="10"/>
      <c r="R17" s="10"/>
      <c r="T17" s="10"/>
    </row>
    <row r="18" spans="5:20">
      <c r="E18" s="6"/>
      <c r="I18" s="9"/>
      <c r="J18" s="9"/>
      <c r="N18" s="11"/>
      <c r="O18" s="12"/>
      <c r="P18" s="10"/>
      <c r="R18" s="10"/>
      <c r="T18" s="10"/>
    </row>
    <row r="19" spans="5:20">
      <c r="I19" s="9"/>
      <c r="J19" s="9"/>
      <c r="N19" s="11"/>
      <c r="O19" s="12"/>
      <c r="P19" s="10"/>
      <c r="R19" s="10"/>
      <c r="T19" s="10"/>
    </row>
    <row r="20" spans="5:20">
      <c r="E20" s="6"/>
      <c r="I20" s="9"/>
      <c r="J20" s="9"/>
      <c r="N20" s="11"/>
      <c r="O20" s="12"/>
      <c r="P20" s="10"/>
      <c r="R20" s="10"/>
      <c r="T20" s="10"/>
    </row>
    <row r="21" spans="5:20">
      <c r="I21" s="9"/>
      <c r="J21" s="9"/>
      <c r="N21" s="11"/>
      <c r="O21" s="12"/>
      <c r="P21" s="10"/>
      <c r="R21" s="10"/>
      <c r="T21" s="10"/>
    </row>
    <row r="22" spans="5:20">
      <c r="N22" s="11"/>
      <c r="O22" s="12"/>
      <c r="P22" s="10"/>
      <c r="R22" s="10"/>
      <c r="T22" s="10"/>
    </row>
    <row r="23" spans="5:20">
      <c r="N23" s="11"/>
      <c r="O23" s="12"/>
      <c r="P23" s="10"/>
      <c r="R23" s="10"/>
      <c r="T23" s="10"/>
    </row>
    <row r="24" spans="5:20">
      <c r="N24" s="11"/>
      <c r="O24" s="12"/>
      <c r="P24" s="10"/>
      <c r="R24" s="10"/>
      <c r="T24" s="10"/>
    </row>
    <row r="25" spans="5:20">
      <c r="N25" s="11"/>
      <c r="O25" s="12"/>
      <c r="P25" s="10"/>
      <c r="R25" s="10"/>
      <c r="T25" s="10"/>
    </row>
    <row r="26" spans="5:20">
      <c r="N26" s="11"/>
      <c r="O26" s="12"/>
      <c r="P26" s="10"/>
      <c r="R26" s="10"/>
      <c r="T26" s="10"/>
    </row>
    <row r="27" spans="5:20">
      <c r="N27" s="11"/>
      <c r="O27" s="12"/>
      <c r="P27" s="10"/>
      <c r="R27" s="10"/>
      <c r="T27" s="10"/>
    </row>
    <row r="28" spans="5:20">
      <c r="N28" s="11"/>
      <c r="O28" s="12"/>
      <c r="P28" s="10"/>
      <c r="R28" s="10"/>
      <c r="T28" s="10"/>
    </row>
    <row r="29" spans="5:20">
      <c r="N29" s="11"/>
      <c r="O29" s="12"/>
      <c r="P29" s="10"/>
      <c r="R29" s="10"/>
      <c r="T29" s="10"/>
    </row>
    <row r="30" spans="5:20">
      <c r="N30" s="11"/>
      <c r="O30" s="12"/>
      <c r="P30" s="10"/>
      <c r="R30" s="10"/>
      <c r="T30" s="10"/>
    </row>
    <row r="31" spans="5:20">
      <c r="N31" s="11"/>
      <c r="O31" s="12"/>
      <c r="P31" s="10"/>
      <c r="R31" s="10"/>
      <c r="T31" s="10"/>
    </row>
    <row r="32" spans="5:20">
      <c r="N32" s="11"/>
      <c r="O32" s="12"/>
      <c r="P32" s="10"/>
      <c r="R32" s="10"/>
      <c r="T32" s="10"/>
    </row>
    <row r="33" spans="6:20">
      <c r="N33" s="11"/>
      <c r="O33" s="12"/>
      <c r="P33" s="10"/>
      <c r="R33" s="10"/>
      <c r="T33" s="10"/>
    </row>
    <row r="34" spans="6:20">
      <c r="N34" s="11"/>
      <c r="O34" s="12"/>
      <c r="P34" s="10"/>
      <c r="R34" s="10"/>
      <c r="T34" s="10"/>
    </row>
    <row r="35" spans="6:20">
      <c r="N35" s="11"/>
      <c r="O35" s="12"/>
      <c r="P35" s="10"/>
      <c r="R35" s="10"/>
      <c r="T35" s="10"/>
    </row>
    <row r="36" spans="6:20">
      <c r="N36" s="11"/>
      <c r="O36" s="12"/>
      <c r="P36" s="10"/>
      <c r="R36" s="10"/>
      <c r="T36" s="10"/>
    </row>
    <row r="37" spans="6:20">
      <c r="N37" s="11"/>
      <c r="O37" s="12"/>
      <c r="P37" s="10"/>
      <c r="R37" s="10"/>
      <c r="T37" s="10"/>
    </row>
    <row r="38" spans="6:20">
      <c r="N38" s="11"/>
      <c r="O38" s="12"/>
      <c r="P38" s="10"/>
      <c r="R38" s="10"/>
      <c r="T38" s="10"/>
    </row>
    <row r="39" spans="6:20">
      <c r="N39" s="11"/>
      <c r="O39" s="12"/>
      <c r="P39" s="10"/>
      <c r="R39" s="10"/>
      <c r="T39" s="10"/>
    </row>
    <row r="45" spans="6:20" ht="15" customHeight="1">
      <c r="F45" s="16"/>
      <c r="G45"/>
      <c r="Q45"/>
      <c r="S45"/>
    </row>
    <row r="46" spans="6:20" ht="15" customHeight="1">
      <c r="F46" s="16"/>
      <c r="G46"/>
      <c r="Q46"/>
      <c r="S46"/>
    </row>
  </sheetData>
  <pageMargins left="0.75" right="0.75" top="1" bottom="1" header="0.5" footer="0.5"/>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W42"/>
  <sheetViews>
    <sheetView zoomScale="150" zoomScaleNormal="150" workbookViewId="0">
      <pane xSplit="2" ySplit="1" topLeftCell="C2" activePane="bottomRight" state="frozen"/>
      <selection pane="topRight" activeCell="C1" sqref="C1"/>
      <selection pane="bottomLeft" activeCell="A2" sqref="A2"/>
      <selection pane="bottomRight" activeCell="S8" sqref="S8"/>
    </sheetView>
  </sheetViews>
  <sheetFormatPr defaultRowHeight="12.75"/>
  <cols>
    <col min="1" max="1" width="5.28515625" customWidth="1"/>
    <col min="2" max="2" width="6.28515625" customWidth="1"/>
    <col min="3" max="3" width="10.28515625" customWidth="1"/>
    <col min="4" max="5" width="6.7109375" customWidth="1"/>
    <col min="6" max="6" width="9.140625" style="7"/>
    <col min="7" max="7" width="9.140625" style="10"/>
    <col min="8" max="8" width="9.85546875" customWidth="1"/>
    <col min="9" max="9" width="9.7109375" bestFit="1" customWidth="1"/>
    <col min="10" max="10" width="9.7109375" customWidth="1"/>
    <col min="11" max="11" width="9.5703125" bestFit="1" customWidth="1"/>
    <col min="12" max="12" width="10.140625" bestFit="1" customWidth="1"/>
    <col min="13" max="13" width="8.5703125" style="10" customWidth="1"/>
    <col min="15" max="15" width="9.140625" customWidth="1"/>
    <col min="17" max="17" width="9.140625" style="10"/>
    <col min="19" max="19" width="9.140625" style="10"/>
    <col min="21" max="21" width="8.28515625" customWidth="1"/>
    <col min="22" max="22" width="8.28515625" style="11" customWidth="1"/>
    <col min="23" max="23" width="12.42578125" customWidth="1"/>
  </cols>
  <sheetData>
    <row r="1" spans="1:23" s="6" customFormat="1" ht="54" customHeight="1">
      <c r="A1" s="1" t="s">
        <v>0</v>
      </c>
      <c r="B1" s="1" t="s">
        <v>1</v>
      </c>
      <c r="C1" s="2" t="s">
        <v>2</v>
      </c>
      <c r="D1" s="2" t="s">
        <v>3</v>
      </c>
      <c r="E1" s="2" t="s">
        <v>4</v>
      </c>
      <c r="F1" s="3" t="s">
        <v>5</v>
      </c>
      <c r="G1" s="1" t="s">
        <v>6</v>
      </c>
      <c r="H1" s="1" t="s">
        <v>7</v>
      </c>
      <c r="I1" s="1" t="s">
        <v>8</v>
      </c>
      <c r="J1" s="1" t="s">
        <v>9</v>
      </c>
      <c r="K1" s="1" t="s">
        <v>10</v>
      </c>
      <c r="L1" s="1" t="s">
        <v>11</v>
      </c>
      <c r="M1" s="4" t="s">
        <v>12</v>
      </c>
      <c r="N1" s="1" t="s">
        <v>13</v>
      </c>
      <c r="O1" s="1" t="s">
        <v>14</v>
      </c>
      <c r="P1" s="1" t="s">
        <v>15</v>
      </c>
      <c r="Q1" s="1" t="s">
        <v>16</v>
      </c>
      <c r="R1" s="1" t="s">
        <v>17</v>
      </c>
      <c r="S1" s="1" t="s">
        <v>18</v>
      </c>
      <c r="T1" s="1" t="s">
        <v>19</v>
      </c>
      <c r="U1" s="1" t="s">
        <v>20</v>
      </c>
      <c r="V1" s="5" t="s">
        <v>21</v>
      </c>
      <c r="W1" s="1" t="s">
        <v>22</v>
      </c>
    </row>
    <row r="2" spans="1:23">
      <c r="A2" s="17" t="s">
        <v>23</v>
      </c>
      <c r="B2" s="17" t="s">
        <v>35</v>
      </c>
      <c r="D2" s="6" t="s">
        <v>25</v>
      </c>
      <c r="E2" s="6" t="s">
        <v>26</v>
      </c>
      <c r="F2" s="7">
        <v>126</v>
      </c>
      <c r="G2" s="17">
        <v>26</v>
      </c>
      <c r="H2" s="8">
        <f>G2+SUMIF(A$2:A$173,B2,H$2:H$173)</f>
        <v>26</v>
      </c>
      <c r="I2" s="9">
        <v>104</v>
      </c>
      <c r="J2" s="9">
        <f>INT(I2*1.47)</f>
        <v>152</v>
      </c>
      <c r="K2">
        <f>INT(J2*100)</f>
        <v>15200</v>
      </c>
      <c r="L2" s="10">
        <f>K2/240</f>
        <v>63.333333333333336</v>
      </c>
      <c r="M2" s="10">
        <f>ROUND(0.76*POWER(L2,0.46)*10,1)</f>
        <v>51.2</v>
      </c>
      <c r="N2" s="11">
        <f>IF(E2="PVC",IF(M2&gt;125,160,IF(M2&gt;95,140,IF(M2&gt;70,110,IF(M2&gt;50,90,IF(M2&gt;35,75,63))))),IF(M2&gt;120,150,IF(M2&gt;95,125,IF(M2&gt;75,100,IF(M2&gt;60,80,IF(M2&gt;45,65,IF(M2&gt;35,50,40)))))))</f>
        <v>90</v>
      </c>
      <c r="O2" s="12">
        <f>ROUND((607980*POWER(L2,1.81)/(POWER(0.94*N2,4.81))),3)</f>
        <v>0.59499999999999997</v>
      </c>
      <c r="P2" s="12">
        <f>ROUND(F2*O2/1000,2)</f>
        <v>7.0000000000000007E-2</v>
      </c>
      <c r="Q2" s="18">
        <v>515</v>
      </c>
      <c r="R2" s="10">
        <f>Q2-P2</f>
        <v>514.92999999999995</v>
      </c>
      <c r="S2" s="18">
        <v>503</v>
      </c>
      <c r="T2" s="10">
        <f>R2-S2</f>
        <v>11.92999999999995</v>
      </c>
      <c r="U2" s="10">
        <f>$Q$2-S2+3</f>
        <v>15</v>
      </c>
      <c r="V2" s="13">
        <f>143.534*((N2*0.9)/1000/4)^0.6575*((Q2-R2)/(F2/1000)/1000)^0.5525</f>
        <v>0.1757483209028827</v>
      </c>
      <c r="W2" s="14" t="s">
        <v>27</v>
      </c>
    </row>
    <row r="3" spans="1:23">
      <c r="I3" s="9"/>
      <c r="J3" s="9"/>
      <c r="N3" s="11"/>
      <c r="O3" s="12"/>
      <c r="P3" s="10"/>
      <c r="R3" s="10"/>
      <c r="T3" s="10"/>
    </row>
    <row r="4" spans="1:23">
      <c r="E4" s="6"/>
      <c r="I4" s="9"/>
      <c r="J4" s="9"/>
      <c r="N4" s="11"/>
      <c r="O4" s="12"/>
      <c r="P4" s="10"/>
      <c r="R4" s="10"/>
      <c r="T4" s="10"/>
    </row>
    <row r="5" spans="1:23">
      <c r="I5" s="9"/>
      <c r="J5" s="9"/>
      <c r="N5" s="11"/>
      <c r="O5" s="12"/>
      <c r="P5" s="10"/>
      <c r="R5" s="10"/>
      <c r="T5" s="10"/>
    </row>
    <row r="6" spans="1:23">
      <c r="E6" s="6"/>
      <c r="I6" s="9"/>
      <c r="J6" s="9"/>
      <c r="N6" s="11"/>
      <c r="O6" s="12"/>
      <c r="P6" s="10"/>
      <c r="R6" s="10"/>
      <c r="T6" s="10"/>
    </row>
    <row r="7" spans="1:23">
      <c r="I7" s="9"/>
      <c r="J7" s="9"/>
      <c r="N7" s="11"/>
      <c r="O7" s="12"/>
      <c r="P7" s="10"/>
      <c r="R7" s="10"/>
      <c r="T7" s="10"/>
    </row>
    <row r="8" spans="1:23">
      <c r="E8" s="6"/>
      <c r="I8" s="9"/>
      <c r="J8" s="9"/>
      <c r="N8" s="11"/>
      <c r="O8" s="12"/>
      <c r="P8" s="10"/>
      <c r="R8" s="10"/>
      <c r="T8" s="10"/>
    </row>
    <row r="9" spans="1:23">
      <c r="I9" s="9"/>
      <c r="J9" s="9"/>
      <c r="N9" s="11"/>
      <c r="O9" s="12"/>
      <c r="P9" s="10"/>
      <c r="R9" s="10"/>
      <c r="T9" s="10"/>
    </row>
    <row r="10" spans="1:23">
      <c r="E10" s="6"/>
      <c r="I10" s="9"/>
      <c r="J10" s="9"/>
      <c r="N10" s="11"/>
      <c r="O10" s="12"/>
      <c r="P10" s="10"/>
      <c r="R10" s="10"/>
      <c r="T10" s="10"/>
    </row>
    <row r="11" spans="1:23">
      <c r="I11" s="9"/>
      <c r="J11" s="9"/>
      <c r="N11" s="11"/>
      <c r="O11" s="12"/>
      <c r="P11" s="10"/>
      <c r="R11" s="10"/>
      <c r="T11" s="10"/>
    </row>
    <row r="12" spans="1:23">
      <c r="E12" s="6"/>
      <c r="I12" s="9"/>
      <c r="J12" s="9"/>
      <c r="N12" s="11"/>
      <c r="O12" s="12"/>
      <c r="P12" s="10"/>
      <c r="R12" s="10"/>
      <c r="T12" s="10"/>
    </row>
    <row r="13" spans="1:23">
      <c r="I13" s="9"/>
      <c r="J13" s="9"/>
      <c r="N13" s="11"/>
      <c r="O13" s="12"/>
      <c r="P13" s="10"/>
      <c r="R13" s="10"/>
      <c r="T13" s="10"/>
    </row>
    <row r="14" spans="1:23">
      <c r="E14" s="6"/>
      <c r="I14" s="9"/>
      <c r="J14" s="9"/>
      <c r="N14" s="11"/>
      <c r="O14" s="12"/>
      <c r="P14" s="10"/>
      <c r="R14" s="10"/>
      <c r="T14" s="10"/>
    </row>
    <row r="15" spans="1:23">
      <c r="I15" s="9"/>
      <c r="J15" s="9"/>
      <c r="N15" s="11"/>
      <c r="O15" s="12"/>
      <c r="P15" s="10"/>
      <c r="R15" s="10"/>
      <c r="T15" s="10"/>
    </row>
    <row r="16" spans="1:23">
      <c r="E16" s="6"/>
      <c r="I16" s="9"/>
      <c r="J16" s="9"/>
      <c r="N16" s="11"/>
      <c r="O16" s="12"/>
      <c r="P16" s="10"/>
      <c r="R16" s="10"/>
      <c r="T16" s="10"/>
    </row>
    <row r="17" spans="9:20">
      <c r="I17" s="9"/>
      <c r="J17" s="9"/>
      <c r="N17" s="11"/>
      <c r="O17" s="12"/>
      <c r="P17" s="10"/>
      <c r="R17" s="10"/>
      <c r="T17" s="10"/>
    </row>
    <row r="18" spans="9:20">
      <c r="N18" s="11"/>
      <c r="O18" s="12"/>
      <c r="P18" s="10"/>
      <c r="R18" s="10"/>
      <c r="T18" s="10"/>
    </row>
    <row r="19" spans="9:20">
      <c r="N19" s="11"/>
      <c r="O19" s="12"/>
      <c r="P19" s="10"/>
      <c r="R19" s="10"/>
      <c r="T19" s="10"/>
    </row>
    <row r="20" spans="9:20">
      <c r="N20" s="11"/>
      <c r="O20" s="12"/>
      <c r="P20" s="10"/>
      <c r="R20" s="10"/>
      <c r="T20" s="10"/>
    </row>
    <row r="21" spans="9:20">
      <c r="N21" s="11"/>
      <c r="O21" s="12"/>
      <c r="P21" s="10"/>
      <c r="R21" s="10"/>
      <c r="T21" s="10"/>
    </row>
    <row r="22" spans="9:20">
      <c r="N22" s="11"/>
      <c r="O22" s="12"/>
      <c r="P22" s="10"/>
      <c r="R22" s="10"/>
      <c r="T22" s="10"/>
    </row>
    <row r="23" spans="9:20">
      <c r="N23" s="11"/>
      <c r="O23" s="12"/>
      <c r="P23" s="10"/>
      <c r="R23" s="10"/>
      <c r="T23" s="10"/>
    </row>
    <row r="24" spans="9:20">
      <c r="N24" s="11"/>
      <c r="O24" s="12"/>
      <c r="P24" s="10"/>
      <c r="R24" s="10"/>
      <c r="T24" s="10"/>
    </row>
    <row r="25" spans="9:20">
      <c r="N25" s="11"/>
      <c r="O25" s="12"/>
      <c r="P25" s="10"/>
      <c r="R25" s="10"/>
      <c r="T25" s="10"/>
    </row>
    <row r="26" spans="9:20">
      <c r="N26" s="11"/>
      <c r="O26" s="12"/>
      <c r="P26" s="10"/>
      <c r="R26" s="10"/>
      <c r="T26" s="10"/>
    </row>
    <row r="27" spans="9:20">
      <c r="N27" s="11"/>
      <c r="O27" s="12"/>
      <c r="P27" s="10"/>
      <c r="R27" s="10"/>
      <c r="T27" s="10"/>
    </row>
    <row r="28" spans="9:20">
      <c r="N28" s="11"/>
      <c r="O28" s="12"/>
      <c r="P28" s="10"/>
      <c r="R28" s="10"/>
      <c r="T28" s="10"/>
    </row>
    <row r="29" spans="9:20">
      <c r="N29" s="11"/>
      <c r="O29" s="12"/>
      <c r="P29" s="10"/>
      <c r="R29" s="10"/>
      <c r="T29" s="10"/>
    </row>
    <row r="30" spans="9:20">
      <c r="N30" s="11"/>
      <c r="O30" s="12"/>
      <c r="P30" s="10"/>
      <c r="R30" s="10"/>
      <c r="T30" s="10"/>
    </row>
    <row r="31" spans="9:20">
      <c r="N31" s="11"/>
      <c r="O31" s="12"/>
      <c r="P31" s="10"/>
      <c r="R31" s="10"/>
      <c r="T31" s="10"/>
    </row>
    <row r="32" spans="9:20">
      <c r="N32" s="11"/>
      <c r="O32" s="12"/>
      <c r="P32" s="10"/>
      <c r="R32" s="10"/>
      <c r="T32" s="10"/>
    </row>
    <row r="33" spans="6:20">
      <c r="N33" s="11"/>
      <c r="O33" s="12"/>
      <c r="P33" s="10"/>
      <c r="R33" s="10"/>
      <c r="T33" s="10"/>
    </row>
    <row r="34" spans="6:20">
      <c r="N34" s="11"/>
      <c r="O34" s="12"/>
      <c r="P34" s="10"/>
      <c r="R34" s="10"/>
      <c r="T34" s="10"/>
    </row>
    <row r="35" spans="6:20">
      <c r="N35" s="11"/>
      <c r="O35" s="12"/>
      <c r="P35" s="10"/>
      <c r="R35" s="10"/>
      <c r="T35" s="10"/>
    </row>
    <row r="41" spans="6:20" ht="15" customHeight="1">
      <c r="F41" s="16"/>
      <c r="G41"/>
      <c r="Q41"/>
      <c r="S41"/>
    </row>
    <row r="42" spans="6:20" ht="15" customHeight="1">
      <c r="F42" s="16"/>
      <c r="G42"/>
      <c r="Q42"/>
      <c r="S42"/>
    </row>
  </sheetData>
  <pageMargins left="0.75" right="0.75" top="1" bottom="1" header="0.5" footer="0.5"/>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2:Y191"/>
  <sheetViews>
    <sheetView view="pageBreakPreview" zoomScale="115" zoomScaleNormal="85" zoomScaleSheetLayoutView="115" workbookViewId="0">
      <pane xSplit="2" ySplit="3" topLeftCell="D64" activePane="bottomRight" state="frozen"/>
      <selection pane="topRight" activeCell="C1" sqref="C1"/>
      <selection pane="bottomLeft" activeCell="A2" sqref="A2"/>
      <selection pane="bottomRight" activeCell="M67" sqref="M67"/>
    </sheetView>
  </sheetViews>
  <sheetFormatPr defaultRowHeight="12.75"/>
  <cols>
    <col min="1" max="1" width="8.140625" customWidth="1"/>
    <col min="2" max="2" width="6" customWidth="1"/>
    <col min="3" max="3" width="0.140625" hidden="1" customWidth="1"/>
    <col min="4" max="4" width="6.7109375" customWidth="1"/>
    <col min="5" max="5" width="5.5703125" customWidth="1"/>
    <col min="6" max="6" width="7.140625" style="7" customWidth="1"/>
    <col min="7" max="7" width="4.85546875" style="10" customWidth="1"/>
    <col min="8" max="8" width="4.85546875" customWidth="1"/>
    <col min="9" max="9" width="6.85546875" customWidth="1"/>
    <col min="10" max="10" width="6.7109375" customWidth="1"/>
    <col min="11" max="11" width="7.42578125" customWidth="1"/>
    <col min="12" max="12" width="8" customWidth="1"/>
    <col min="13" max="13" width="8.5703125" style="10" customWidth="1"/>
    <col min="14" max="14" width="5.85546875" customWidth="1"/>
    <col min="15" max="15" width="5.85546875" hidden="1" customWidth="1"/>
    <col min="16" max="16" width="6.5703125" customWidth="1"/>
    <col min="17" max="17" width="6" customWidth="1"/>
    <col min="18" max="18" width="7.5703125" style="10" customWidth="1"/>
    <col min="19" max="19" width="8.85546875" customWidth="1"/>
    <col min="20" max="20" width="7.42578125" style="10" customWidth="1"/>
    <col min="21" max="22" width="6.42578125" customWidth="1"/>
    <col min="23" max="23" width="7" style="11" customWidth="1"/>
    <col min="24" max="24" width="9.85546875" customWidth="1"/>
  </cols>
  <sheetData>
    <row r="2" spans="1:25">
      <c r="A2" s="2036" t="str">
        <f>"Hydrulic Statement for Intra Village to "&amp;Input!B5&amp;" Village of "&amp;Input!B3&amp;" Mandal"</f>
        <v>Hydrulic Statement for Intra Village to THATIPAMULA Village of THIRUMALAGIRI Mandal</v>
      </c>
      <c r="B2" s="2036"/>
      <c r="C2" s="2036"/>
      <c r="D2" s="2036"/>
      <c r="E2" s="2036"/>
      <c r="F2" s="2036"/>
      <c r="G2" s="2036"/>
      <c r="H2" s="2036"/>
      <c r="I2" s="2036"/>
      <c r="J2" s="2036"/>
      <c r="K2" s="2036"/>
      <c r="L2" s="2036"/>
      <c r="M2" s="2036"/>
      <c r="N2" s="2036"/>
      <c r="O2" s="2036"/>
      <c r="P2" s="2036"/>
      <c r="Q2" s="2036"/>
      <c r="R2" s="2036"/>
      <c r="S2" s="2036"/>
      <c r="T2" s="2036"/>
      <c r="U2" s="2036"/>
      <c r="V2" s="2036"/>
      <c r="W2" s="2036"/>
      <c r="X2" s="2036"/>
    </row>
    <row r="3" spans="1:25" s="6" customFormat="1" ht="54" customHeight="1">
      <c r="A3" s="1" t="s">
        <v>0</v>
      </c>
      <c r="B3" s="1" t="s">
        <v>1</v>
      </c>
      <c r="C3" s="2" t="s">
        <v>2</v>
      </c>
      <c r="D3" s="2" t="s">
        <v>3</v>
      </c>
      <c r="E3" s="2" t="s">
        <v>4</v>
      </c>
      <c r="F3" s="3" t="s">
        <v>5</v>
      </c>
      <c r="G3" s="1" t="s">
        <v>6</v>
      </c>
      <c r="H3" s="1" t="s">
        <v>7</v>
      </c>
      <c r="I3" s="1" t="s">
        <v>8</v>
      </c>
      <c r="J3" s="1" t="s">
        <v>9</v>
      </c>
      <c r="K3" s="1" t="s">
        <v>10</v>
      </c>
      <c r="L3" s="1" t="s">
        <v>11</v>
      </c>
      <c r="M3" s="4" t="s">
        <v>12</v>
      </c>
      <c r="N3" s="1" t="s">
        <v>13</v>
      </c>
      <c r="O3" s="1" t="s">
        <v>572</v>
      </c>
      <c r="P3" s="1" t="s">
        <v>14</v>
      </c>
      <c r="Q3" s="1" t="s">
        <v>15</v>
      </c>
      <c r="R3" s="1" t="s">
        <v>16</v>
      </c>
      <c r="S3" s="1" t="s">
        <v>17</v>
      </c>
      <c r="T3" s="1" t="s">
        <v>18</v>
      </c>
      <c r="U3" s="1" t="s">
        <v>19</v>
      </c>
      <c r="V3" s="1" t="s">
        <v>20</v>
      </c>
      <c r="W3" s="5" t="s">
        <v>21</v>
      </c>
      <c r="X3" s="1" t="s">
        <v>22</v>
      </c>
    </row>
    <row r="4" spans="1:25" ht="38.25">
      <c r="A4" s="1046" t="s">
        <v>962</v>
      </c>
      <c r="B4" s="1047">
        <v>101</v>
      </c>
      <c r="D4" s="15" t="s">
        <v>25</v>
      </c>
      <c r="E4" t="str">
        <f>IF(D4="New","HDPE","PVC")</f>
        <v>HDPE</v>
      </c>
      <c r="F4" s="7">
        <v>50</v>
      </c>
      <c r="G4" s="17"/>
      <c r="H4" s="454">
        <f>G4+SUMIF(A$4:A$59,B4,H$4:H$59)</f>
        <v>394</v>
      </c>
      <c r="I4" s="9">
        <f>H4*4</f>
        <v>1576</v>
      </c>
      <c r="J4" s="9">
        <f>INT(I4*1.34)</f>
        <v>2111</v>
      </c>
      <c r="K4">
        <f>INT(J4*100)</f>
        <v>211100</v>
      </c>
      <c r="L4" s="10">
        <f>K4/360</f>
        <v>586.38888888888891</v>
      </c>
      <c r="M4" s="10">
        <f>ROUND(0.76*POWER(L4,0.46)*10,1)</f>
        <v>142.6</v>
      </c>
      <c r="N4" s="11">
        <v>125</v>
      </c>
      <c r="O4" s="11">
        <v>90</v>
      </c>
      <c r="P4" s="12">
        <f>ROUND((607980*POWER(L4,1.81)/(POWER(0.94*N4,4.81))),3)</f>
        <v>6.8769999999999998</v>
      </c>
      <c r="Q4" s="12">
        <f>ROUND(F4*P4/1000,2)</f>
        <v>0.34</v>
      </c>
      <c r="R4" s="18">
        <f>243+9</f>
        <v>252</v>
      </c>
      <c r="S4" s="10">
        <f>R4-Q4</f>
        <v>251.66</v>
      </c>
      <c r="T4" s="18">
        <v>243</v>
      </c>
      <c r="U4" s="10">
        <f>S4-T4</f>
        <v>8.6599999999999966</v>
      </c>
      <c r="V4" s="10">
        <f>$R$4-T4+3</f>
        <v>12</v>
      </c>
      <c r="W4" s="455">
        <f>143.534*((N4*0.9)/1000/4)^0.6575*((R4-S4)/(F4/1000)/1000)^0.5525</f>
        <v>0.870350736989843</v>
      </c>
      <c r="X4" s="14" t="s">
        <v>27</v>
      </c>
      <c r="Y4">
        <f>Input!B13-'Hydruli stmnt'!H4</f>
        <v>411</v>
      </c>
    </row>
    <row r="5" spans="1:25">
      <c r="A5" s="1047">
        <v>101</v>
      </c>
      <c r="B5" s="1047">
        <v>57</v>
      </c>
      <c r="D5" s="15" t="s">
        <v>25</v>
      </c>
      <c r="E5" t="str">
        <f>IF(D5="New","HDPE","PVC")</f>
        <v>HDPE</v>
      </c>
      <c r="F5" s="7">
        <v>30</v>
      </c>
      <c r="G5" s="17">
        <v>2</v>
      </c>
      <c r="H5" s="454">
        <f>G5+SUMIF(A$4:A$59,B5,H$4:H$59)</f>
        <v>295</v>
      </c>
      <c r="I5" s="9">
        <f>H5*4</f>
        <v>1180</v>
      </c>
      <c r="J5" s="9">
        <f t="shared" ref="J5:J59" si="0">INT(I5*1.34)</f>
        <v>1581</v>
      </c>
      <c r="K5">
        <f>INT(J5*100)</f>
        <v>158100</v>
      </c>
      <c r="L5" s="10">
        <f>K5/360</f>
        <v>439.16666666666669</v>
      </c>
      <c r="M5" s="10">
        <f>ROUND(0.76*POWER(L5,0.46)*10,1)</f>
        <v>124.9</v>
      </c>
      <c r="N5" s="11">
        <v>110</v>
      </c>
      <c r="O5" s="11">
        <v>90</v>
      </c>
      <c r="P5" s="12">
        <f>ROUND((607980*POWER(L5,1.81)/(POWER(0.94*N5,4.81))),3)</f>
        <v>7.5369999999999999</v>
      </c>
      <c r="Q5" s="12">
        <f>ROUND(F5*P5/1000,2)</f>
        <v>0.23</v>
      </c>
      <c r="R5" s="10">
        <f t="shared" ref="R5:R36" si="1">VLOOKUP(A5,B$4:S$220,18,FALSE)</f>
        <v>251.66</v>
      </c>
      <c r="S5" s="10">
        <f>R5-Q5</f>
        <v>251.43</v>
      </c>
      <c r="T5" s="18">
        <v>242.809</v>
      </c>
      <c r="U5" s="10">
        <f>S5-T5</f>
        <v>8.6210000000000093</v>
      </c>
      <c r="V5" s="10">
        <f>$R$4-T5+3</f>
        <v>12.191000000000003</v>
      </c>
      <c r="W5" s="13">
        <f>143.534*((N5*0.9)/1000/4)^0.6575*((R5-S5)/(F5/1000)/1000)^0.5525</f>
        <v>0.85501871380274408</v>
      </c>
      <c r="X5" s="14" t="s">
        <v>27</v>
      </c>
    </row>
    <row r="6" spans="1:25">
      <c r="A6" s="1047">
        <v>57</v>
      </c>
      <c r="B6" s="1047">
        <v>58</v>
      </c>
      <c r="D6" s="15" t="s">
        <v>25</v>
      </c>
      <c r="E6" t="str">
        <f t="shared" ref="E6:E59" si="2">IF(D6="New","HDPE","PVC")</f>
        <v>HDPE</v>
      </c>
      <c r="F6" s="7">
        <v>70</v>
      </c>
      <c r="G6" s="17">
        <v>9</v>
      </c>
      <c r="H6" s="454">
        <f t="shared" ref="H6:H59" si="3">G6+SUMIF(A$4:A$59,B6,H$4:H$59)</f>
        <v>151</v>
      </c>
      <c r="I6" s="9">
        <f>H6*4</f>
        <v>604</v>
      </c>
      <c r="J6" s="9">
        <f t="shared" si="0"/>
        <v>809</v>
      </c>
      <c r="K6">
        <f>INT(J6*100)</f>
        <v>80900</v>
      </c>
      <c r="L6" s="10">
        <f>K6/360</f>
        <v>224.72222222222223</v>
      </c>
      <c r="M6" s="10">
        <f>ROUND(0.76*POWER(L6,0.46)*10,1)</f>
        <v>91.7</v>
      </c>
      <c r="N6" s="11">
        <v>90</v>
      </c>
      <c r="O6" s="11">
        <v>90</v>
      </c>
      <c r="P6" s="12">
        <f t="shared" ref="P6:P43" si="4">ROUND((607980*POWER(L6,1.81)/(POWER(0.94*N6,4.81))),3)</f>
        <v>5.8849999999999998</v>
      </c>
      <c r="Q6" s="12">
        <f t="shared" ref="Q6:Q43" si="5">ROUND(F6*P6/1000,2)</f>
        <v>0.41</v>
      </c>
      <c r="R6" s="10">
        <f t="shared" si="1"/>
        <v>251.43</v>
      </c>
      <c r="S6" s="10">
        <f>R6-Q6</f>
        <v>251.02</v>
      </c>
      <c r="T6" s="18">
        <v>242.755</v>
      </c>
      <c r="U6" s="10">
        <f t="shared" ref="U6:U43" si="6">S6-T6</f>
        <v>8.2650000000000148</v>
      </c>
      <c r="V6" s="10">
        <f t="shared" ref="V6:V43" si="7">$R$4-T6+3</f>
        <v>12.245000000000005</v>
      </c>
      <c r="W6" s="13">
        <f t="shared" ref="W6:W43" si="8">143.534*((N6*0.9)/1000/4)^0.6575*((R6-S6)/(F6/1000)/1000)^0.5525</f>
        <v>0.64576671650954354</v>
      </c>
      <c r="X6" s="14" t="s">
        <v>27</v>
      </c>
    </row>
    <row r="7" spans="1:25">
      <c r="A7" s="1047">
        <v>58</v>
      </c>
      <c r="B7" s="1047">
        <v>53</v>
      </c>
      <c r="D7" s="15" t="s">
        <v>25</v>
      </c>
      <c r="E7" t="str">
        <f t="shared" si="2"/>
        <v>HDPE</v>
      </c>
      <c r="F7" s="7">
        <v>40</v>
      </c>
      <c r="G7" s="17">
        <v>6</v>
      </c>
      <c r="H7" s="454">
        <f t="shared" si="3"/>
        <v>130</v>
      </c>
      <c r="I7" s="9">
        <f>H7*4</f>
        <v>520</v>
      </c>
      <c r="J7" s="9">
        <f t="shared" si="0"/>
        <v>696</v>
      </c>
      <c r="K7">
        <f>INT(J7*100)</f>
        <v>69600</v>
      </c>
      <c r="L7" s="10">
        <f>K7/360</f>
        <v>193.33333333333334</v>
      </c>
      <c r="M7" s="10">
        <f>ROUND(0.76*POWER(L7,0.46)*10,1)</f>
        <v>85.6</v>
      </c>
      <c r="N7" s="11">
        <v>90</v>
      </c>
      <c r="O7" s="11">
        <v>90</v>
      </c>
      <c r="P7" s="12">
        <f t="shared" si="4"/>
        <v>4.4820000000000002</v>
      </c>
      <c r="Q7" s="12">
        <f t="shared" si="5"/>
        <v>0.18</v>
      </c>
      <c r="R7" s="10">
        <f t="shared" si="1"/>
        <v>251.02</v>
      </c>
      <c r="S7" s="10">
        <f>R7-Q7</f>
        <v>250.84</v>
      </c>
      <c r="T7" s="18">
        <v>242.755</v>
      </c>
      <c r="U7" s="10">
        <f t="shared" si="6"/>
        <v>8.085000000000008</v>
      </c>
      <c r="V7" s="10">
        <f t="shared" si="7"/>
        <v>12.245000000000005</v>
      </c>
      <c r="W7" s="13">
        <f t="shared" si="8"/>
        <v>0.55825054714466749</v>
      </c>
      <c r="X7" s="14" t="s">
        <v>27</v>
      </c>
    </row>
    <row r="8" spans="1:25">
      <c r="A8" s="1047">
        <v>53</v>
      </c>
      <c r="B8" s="1047">
        <v>51</v>
      </c>
      <c r="D8" s="15" t="s">
        <v>25</v>
      </c>
      <c r="E8" t="str">
        <f t="shared" si="2"/>
        <v>HDPE</v>
      </c>
      <c r="F8" s="7">
        <v>20</v>
      </c>
      <c r="G8" s="17">
        <v>3</v>
      </c>
      <c r="H8" s="454">
        <f t="shared" si="3"/>
        <v>111</v>
      </c>
      <c r="I8" s="9">
        <f t="shared" ref="I8:I33" si="9">H8*4</f>
        <v>444</v>
      </c>
      <c r="J8" s="9">
        <f t="shared" si="0"/>
        <v>594</v>
      </c>
      <c r="K8">
        <f t="shared" ref="K8:K33" si="10">INT(J8*100)</f>
        <v>59400</v>
      </c>
      <c r="L8" s="10">
        <f t="shared" ref="L8:L33" si="11">K8/360</f>
        <v>165</v>
      </c>
      <c r="M8" s="10">
        <f t="shared" ref="M8:M33" si="12">ROUND(0.76*POWER(L8,0.46)*10,1)</f>
        <v>79.599999999999994</v>
      </c>
      <c r="N8" s="11">
        <v>90</v>
      </c>
      <c r="O8" s="11">
        <v>90</v>
      </c>
      <c r="P8" s="12">
        <f t="shared" si="4"/>
        <v>3.3639999999999999</v>
      </c>
      <c r="Q8" s="12">
        <f t="shared" si="5"/>
        <v>7.0000000000000007E-2</v>
      </c>
      <c r="R8" s="10">
        <f t="shared" si="1"/>
        <v>250.84</v>
      </c>
      <c r="S8" s="10">
        <f t="shared" ref="S8:S33" si="13">R8-Q8</f>
        <v>250.77</v>
      </c>
      <c r="T8" s="18">
        <v>242.99100000000001</v>
      </c>
      <c r="U8" s="10">
        <f t="shared" si="6"/>
        <v>7.7789999999999964</v>
      </c>
      <c r="V8" s="10">
        <f t="shared" si="7"/>
        <v>12.008999999999986</v>
      </c>
      <c r="W8" s="13">
        <f t="shared" si="8"/>
        <v>0.48587755572331554</v>
      </c>
      <c r="X8" s="14" t="s">
        <v>27</v>
      </c>
    </row>
    <row r="9" spans="1:25">
      <c r="A9" s="1047">
        <v>51</v>
      </c>
      <c r="B9" s="1047">
        <v>50</v>
      </c>
      <c r="D9" s="15" t="s">
        <v>25</v>
      </c>
      <c r="E9" t="str">
        <f t="shared" si="2"/>
        <v>HDPE</v>
      </c>
      <c r="F9" s="7">
        <v>20</v>
      </c>
      <c r="G9" s="17">
        <v>2</v>
      </c>
      <c r="H9" s="454">
        <f t="shared" si="3"/>
        <v>108</v>
      </c>
      <c r="I9" s="9">
        <f t="shared" si="9"/>
        <v>432</v>
      </c>
      <c r="J9" s="9">
        <f t="shared" si="0"/>
        <v>578</v>
      </c>
      <c r="K9">
        <f t="shared" si="10"/>
        <v>57800</v>
      </c>
      <c r="L9" s="10">
        <f t="shared" si="11"/>
        <v>160.55555555555554</v>
      </c>
      <c r="M9" s="10">
        <f t="shared" si="12"/>
        <v>78.599999999999994</v>
      </c>
      <c r="N9" s="11">
        <v>90</v>
      </c>
      <c r="O9" s="11">
        <v>90</v>
      </c>
      <c r="P9" s="12">
        <f t="shared" si="4"/>
        <v>3.202</v>
      </c>
      <c r="Q9" s="12">
        <f t="shared" si="5"/>
        <v>0.06</v>
      </c>
      <c r="R9" s="10">
        <f t="shared" si="1"/>
        <v>250.77</v>
      </c>
      <c r="S9" s="10">
        <f t="shared" si="13"/>
        <v>250.71</v>
      </c>
      <c r="T9" s="18">
        <v>242.864</v>
      </c>
      <c r="U9" s="10">
        <f t="shared" si="6"/>
        <v>7.8460000000000036</v>
      </c>
      <c r="V9" s="10">
        <f t="shared" si="7"/>
        <v>12.135999999999996</v>
      </c>
      <c r="W9" s="13">
        <f t="shared" si="8"/>
        <v>0.4462094223257238</v>
      </c>
      <c r="X9" s="14" t="s">
        <v>27</v>
      </c>
    </row>
    <row r="10" spans="1:25">
      <c r="A10" s="1047">
        <v>50</v>
      </c>
      <c r="B10" s="1047">
        <v>48</v>
      </c>
      <c r="D10" s="15" t="s">
        <v>25</v>
      </c>
      <c r="E10" t="str">
        <f t="shared" si="2"/>
        <v>HDPE</v>
      </c>
      <c r="F10" s="7">
        <v>20</v>
      </c>
      <c r="G10" s="17">
        <v>2</v>
      </c>
      <c r="H10" s="454">
        <f t="shared" si="3"/>
        <v>94</v>
      </c>
      <c r="I10" s="9">
        <f t="shared" si="9"/>
        <v>376</v>
      </c>
      <c r="J10" s="9">
        <f t="shared" si="0"/>
        <v>503</v>
      </c>
      <c r="K10">
        <f t="shared" si="10"/>
        <v>50300</v>
      </c>
      <c r="L10" s="10">
        <f t="shared" si="11"/>
        <v>139.72222222222223</v>
      </c>
      <c r="M10" s="10">
        <f t="shared" si="12"/>
        <v>73.7</v>
      </c>
      <c r="N10" s="11">
        <v>90</v>
      </c>
      <c r="O10" s="11">
        <v>90</v>
      </c>
      <c r="P10" s="12">
        <f t="shared" si="4"/>
        <v>2.4900000000000002</v>
      </c>
      <c r="Q10" s="12">
        <f t="shared" si="5"/>
        <v>0.05</v>
      </c>
      <c r="R10" s="10">
        <f t="shared" si="1"/>
        <v>250.71</v>
      </c>
      <c r="S10" s="10">
        <f t="shared" si="13"/>
        <v>250.66</v>
      </c>
      <c r="T10" s="18">
        <v>242.68199999999999</v>
      </c>
      <c r="U10" s="10">
        <f t="shared" si="6"/>
        <v>7.9780000000000086</v>
      </c>
      <c r="V10" s="10">
        <f t="shared" si="7"/>
        <v>12.318000000000012</v>
      </c>
      <c r="W10" s="13">
        <f t="shared" si="8"/>
        <v>0.40345128062246755</v>
      </c>
      <c r="X10" s="14" t="s">
        <v>27</v>
      </c>
    </row>
    <row r="11" spans="1:25">
      <c r="A11" s="1047">
        <v>48</v>
      </c>
      <c r="B11" s="1047">
        <v>49</v>
      </c>
      <c r="D11" s="15" t="s">
        <v>25</v>
      </c>
      <c r="E11" t="str">
        <f t="shared" si="2"/>
        <v>HDPE</v>
      </c>
      <c r="F11" s="7">
        <v>50</v>
      </c>
      <c r="G11" s="17">
        <v>3</v>
      </c>
      <c r="H11" s="454">
        <f t="shared" si="3"/>
        <v>92</v>
      </c>
      <c r="I11" s="9">
        <f t="shared" si="9"/>
        <v>368</v>
      </c>
      <c r="J11" s="9">
        <f t="shared" si="0"/>
        <v>493</v>
      </c>
      <c r="K11">
        <f t="shared" si="10"/>
        <v>49300</v>
      </c>
      <c r="L11" s="10">
        <f t="shared" si="11"/>
        <v>136.94444444444446</v>
      </c>
      <c r="M11" s="10">
        <f t="shared" si="12"/>
        <v>73.099999999999994</v>
      </c>
      <c r="N11" s="11">
        <v>90</v>
      </c>
      <c r="O11" s="11">
        <v>90</v>
      </c>
      <c r="P11" s="12">
        <f t="shared" si="4"/>
        <v>2.4009999999999998</v>
      </c>
      <c r="Q11" s="12">
        <f t="shared" si="5"/>
        <v>0.12</v>
      </c>
      <c r="R11" s="10">
        <f t="shared" si="1"/>
        <v>250.66</v>
      </c>
      <c r="S11" s="10">
        <f t="shared" si="13"/>
        <v>250.54</v>
      </c>
      <c r="T11" s="18">
        <v>242.47300000000001</v>
      </c>
      <c r="U11" s="10">
        <f t="shared" si="6"/>
        <v>8.0669999999999789</v>
      </c>
      <c r="V11" s="10">
        <f t="shared" si="7"/>
        <v>12.526999999999987</v>
      </c>
      <c r="W11" s="13">
        <f t="shared" si="8"/>
        <v>0.39445362775546738</v>
      </c>
      <c r="X11" s="14" t="s">
        <v>27</v>
      </c>
    </row>
    <row r="12" spans="1:25">
      <c r="A12" s="1047">
        <v>49</v>
      </c>
      <c r="B12" s="1047">
        <v>18</v>
      </c>
      <c r="D12" s="15" t="s">
        <v>25</v>
      </c>
      <c r="E12" t="str">
        <f t="shared" si="2"/>
        <v>HDPE</v>
      </c>
      <c r="F12" s="7">
        <v>30</v>
      </c>
      <c r="G12" s="17">
        <v>4</v>
      </c>
      <c r="H12" s="454">
        <f t="shared" si="3"/>
        <v>78</v>
      </c>
      <c r="I12" s="9">
        <f>H12*4</f>
        <v>312</v>
      </c>
      <c r="J12" s="9">
        <f t="shared" si="0"/>
        <v>418</v>
      </c>
      <c r="K12">
        <f>INT(J12*100)</f>
        <v>41800</v>
      </c>
      <c r="L12" s="10">
        <f t="shared" si="11"/>
        <v>116.11111111111111</v>
      </c>
      <c r="M12" s="10">
        <f>ROUND(0.76*POWER(L12,0.46)*10,1)</f>
        <v>67.7</v>
      </c>
      <c r="N12" s="11">
        <v>90</v>
      </c>
      <c r="O12" s="11">
        <v>90</v>
      </c>
      <c r="P12" s="12">
        <f t="shared" si="4"/>
        <v>1.7809999999999999</v>
      </c>
      <c r="Q12" s="12">
        <f t="shared" si="5"/>
        <v>0.05</v>
      </c>
      <c r="R12" s="10">
        <f t="shared" si="1"/>
        <v>250.54</v>
      </c>
      <c r="S12" s="10">
        <f>R12-Q12</f>
        <v>250.48999999999998</v>
      </c>
      <c r="T12" s="18">
        <v>242.37799999999999</v>
      </c>
      <c r="U12" s="10">
        <f t="shared" si="6"/>
        <v>8.1119999999999948</v>
      </c>
      <c r="V12" s="10">
        <f t="shared" si="7"/>
        <v>12.622000000000014</v>
      </c>
      <c r="W12" s="13">
        <f t="shared" si="8"/>
        <v>0.32247843514692087</v>
      </c>
      <c r="X12" s="14" t="s">
        <v>27</v>
      </c>
      <c r="Y12">
        <f>411+394</f>
        <v>805</v>
      </c>
    </row>
    <row r="13" spans="1:25">
      <c r="A13" s="1047">
        <v>18</v>
      </c>
      <c r="B13" s="1047">
        <v>19</v>
      </c>
      <c r="D13" s="15" t="s">
        <v>25</v>
      </c>
      <c r="E13" t="str">
        <f t="shared" si="2"/>
        <v>HDPE</v>
      </c>
      <c r="F13" s="7">
        <v>40</v>
      </c>
      <c r="G13" s="17">
        <v>5</v>
      </c>
      <c r="H13" s="454">
        <f t="shared" si="3"/>
        <v>74</v>
      </c>
      <c r="I13" s="9">
        <f t="shared" si="9"/>
        <v>296</v>
      </c>
      <c r="J13" s="9">
        <f t="shared" si="0"/>
        <v>396</v>
      </c>
      <c r="K13">
        <f t="shared" si="10"/>
        <v>39600</v>
      </c>
      <c r="L13" s="10">
        <f t="shared" si="11"/>
        <v>110</v>
      </c>
      <c r="M13" s="10">
        <f t="shared" si="12"/>
        <v>66</v>
      </c>
      <c r="N13" s="11">
        <v>90</v>
      </c>
      <c r="O13" s="11">
        <v>90</v>
      </c>
      <c r="P13" s="12">
        <f t="shared" si="4"/>
        <v>1.615</v>
      </c>
      <c r="Q13" s="12">
        <f t="shared" si="5"/>
        <v>0.06</v>
      </c>
      <c r="R13" s="10">
        <f t="shared" si="1"/>
        <v>250.48999999999998</v>
      </c>
      <c r="S13" s="10">
        <f t="shared" si="13"/>
        <v>250.42999999999998</v>
      </c>
      <c r="T13" s="18">
        <v>241.45</v>
      </c>
      <c r="U13" s="10">
        <f t="shared" si="6"/>
        <v>8.9799999999999898</v>
      </c>
      <c r="V13" s="10">
        <f t="shared" si="7"/>
        <v>13.550000000000011</v>
      </c>
      <c r="W13" s="13">
        <f t="shared" si="8"/>
        <v>0.30424234804744354</v>
      </c>
      <c r="X13" s="14" t="s">
        <v>27</v>
      </c>
    </row>
    <row r="14" spans="1:25">
      <c r="A14" s="1047">
        <v>19</v>
      </c>
      <c r="B14" s="1047">
        <v>20</v>
      </c>
      <c r="D14" s="15" t="s">
        <v>25</v>
      </c>
      <c r="E14" t="str">
        <f t="shared" si="2"/>
        <v>HDPE</v>
      </c>
      <c r="F14" s="7">
        <v>30</v>
      </c>
      <c r="G14" s="17">
        <v>3</v>
      </c>
      <c r="H14" s="454">
        <f t="shared" si="3"/>
        <v>57</v>
      </c>
      <c r="I14" s="9">
        <f t="shared" si="9"/>
        <v>228</v>
      </c>
      <c r="J14" s="9">
        <f t="shared" si="0"/>
        <v>305</v>
      </c>
      <c r="K14">
        <f t="shared" si="10"/>
        <v>30500</v>
      </c>
      <c r="L14" s="10">
        <f t="shared" si="11"/>
        <v>84.722222222222229</v>
      </c>
      <c r="M14" s="10">
        <f t="shared" si="12"/>
        <v>58.6</v>
      </c>
      <c r="N14" s="11">
        <v>90</v>
      </c>
      <c r="O14" s="11">
        <v>90</v>
      </c>
      <c r="P14" s="12">
        <f t="shared" si="4"/>
        <v>1.0069999999999999</v>
      </c>
      <c r="Q14" s="12">
        <f t="shared" si="5"/>
        <v>0.03</v>
      </c>
      <c r="R14" s="10">
        <f t="shared" si="1"/>
        <v>250.42999999999998</v>
      </c>
      <c r="S14" s="10">
        <f t="shared" si="13"/>
        <v>250.39999999999998</v>
      </c>
      <c r="T14" s="18">
        <v>241.39500000000001</v>
      </c>
      <c r="U14" s="10">
        <f t="shared" si="6"/>
        <v>9.004999999999967</v>
      </c>
      <c r="V14" s="10">
        <f t="shared" si="7"/>
        <v>13.60499999999999</v>
      </c>
      <c r="W14" s="13">
        <f t="shared" si="8"/>
        <v>0.24318077799230756</v>
      </c>
      <c r="X14" s="14" t="s">
        <v>27</v>
      </c>
      <c r="Y14">
        <f>411+391</f>
        <v>802</v>
      </c>
    </row>
    <row r="15" spans="1:25">
      <c r="A15" s="1047">
        <v>20</v>
      </c>
      <c r="B15" s="1047">
        <v>21</v>
      </c>
      <c r="D15" s="15" t="s">
        <v>25</v>
      </c>
      <c r="E15" t="str">
        <f t="shared" si="2"/>
        <v>HDPE</v>
      </c>
      <c r="F15" s="7">
        <v>50</v>
      </c>
      <c r="G15" s="17">
        <v>6</v>
      </c>
      <c r="H15" s="454">
        <f t="shared" si="3"/>
        <v>54</v>
      </c>
      <c r="I15" s="9">
        <f t="shared" si="9"/>
        <v>216</v>
      </c>
      <c r="J15" s="9">
        <f t="shared" si="0"/>
        <v>289</v>
      </c>
      <c r="K15">
        <f t="shared" si="10"/>
        <v>28900</v>
      </c>
      <c r="L15" s="10">
        <f t="shared" si="11"/>
        <v>80.277777777777771</v>
      </c>
      <c r="M15" s="10">
        <f t="shared" si="12"/>
        <v>57.1</v>
      </c>
      <c r="N15" s="11">
        <v>90</v>
      </c>
      <c r="O15" s="11">
        <v>90</v>
      </c>
      <c r="P15" s="12">
        <f t="shared" si="4"/>
        <v>0.91300000000000003</v>
      </c>
      <c r="Q15" s="12">
        <f t="shared" si="5"/>
        <v>0.05</v>
      </c>
      <c r="R15" s="10">
        <f t="shared" si="1"/>
        <v>250.39999999999998</v>
      </c>
      <c r="S15" s="10">
        <f t="shared" si="13"/>
        <v>250.34999999999997</v>
      </c>
      <c r="T15" s="18">
        <v>240.875</v>
      </c>
      <c r="U15" s="10">
        <f t="shared" si="6"/>
        <v>9.4749999999999659</v>
      </c>
      <c r="V15" s="10">
        <f t="shared" si="7"/>
        <v>14.125</v>
      </c>
      <c r="W15" s="13">
        <f t="shared" si="8"/>
        <v>0.24318077799233315</v>
      </c>
      <c r="X15" s="14" t="s">
        <v>27</v>
      </c>
    </row>
    <row r="16" spans="1:25">
      <c r="A16" s="1047">
        <v>21</v>
      </c>
      <c r="B16" s="1047">
        <v>22</v>
      </c>
      <c r="D16" s="15" t="s">
        <v>25</v>
      </c>
      <c r="E16" t="str">
        <f t="shared" si="2"/>
        <v>HDPE</v>
      </c>
      <c r="F16" s="7">
        <v>30</v>
      </c>
      <c r="G16" s="17">
        <v>3</v>
      </c>
      <c r="H16" s="454">
        <f t="shared" si="3"/>
        <v>33</v>
      </c>
      <c r="I16" s="9">
        <f t="shared" si="9"/>
        <v>132</v>
      </c>
      <c r="J16" s="9">
        <f t="shared" si="0"/>
        <v>176</v>
      </c>
      <c r="K16">
        <f t="shared" si="10"/>
        <v>17600</v>
      </c>
      <c r="L16" s="10">
        <f t="shared" si="11"/>
        <v>48.888888888888886</v>
      </c>
      <c r="M16" s="10">
        <f t="shared" si="12"/>
        <v>45.5</v>
      </c>
      <c r="N16" s="11">
        <v>75</v>
      </c>
      <c r="O16" s="11">
        <v>90</v>
      </c>
      <c r="P16" s="12">
        <f t="shared" si="4"/>
        <v>0.89400000000000002</v>
      </c>
      <c r="Q16" s="12">
        <f t="shared" si="5"/>
        <v>0.03</v>
      </c>
      <c r="R16" s="10">
        <f t="shared" si="1"/>
        <v>250.34999999999997</v>
      </c>
      <c r="S16" s="10">
        <f t="shared" si="13"/>
        <v>250.31999999999996</v>
      </c>
      <c r="T16" s="18">
        <v>240.56200000000001</v>
      </c>
      <c r="U16" s="10">
        <f t="shared" si="6"/>
        <v>9.7579999999999529</v>
      </c>
      <c r="V16" s="10">
        <f t="shared" si="7"/>
        <v>14.437999999999988</v>
      </c>
      <c r="W16" s="13">
        <f t="shared" si="8"/>
        <v>0.21570865667212671</v>
      </c>
      <c r="X16" s="14" t="s">
        <v>27</v>
      </c>
    </row>
    <row r="17" spans="1:24">
      <c r="A17" s="1047">
        <v>22</v>
      </c>
      <c r="B17" s="1047">
        <v>24</v>
      </c>
      <c r="D17" s="15" t="s">
        <v>25</v>
      </c>
      <c r="E17" t="str">
        <f t="shared" si="2"/>
        <v>HDPE</v>
      </c>
      <c r="F17" s="7">
        <v>30</v>
      </c>
      <c r="G17" s="17">
        <v>4</v>
      </c>
      <c r="H17" s="454">
        <f t="shared" si="3"/>
        <v>30</v>
      </c>
      <c r="I17" s="9">
        <f t="shared" si="9"/>
        <v>120</v>
      </c>
      <c r="J17" s="9">
        <f t="shared" si="0"/>
        <v>160</v>
      </c>
      <c r="K17">
        <f t="shared" si="10"/>
        <v>16000</v>
      </c>
      <c r="L17" s="10">
        <f t="shared" si="11"/>
        <v>44.444444444444443</v>
      </c>
      <c r="M17" s="10">
        <f t="shared" si="12"/>
        <v>43.5</v>
      </c>
      <c r="N17" s="11">
        <v>75</v>
      </c>
      <c r="O17" s="11">
        <v>90</v>
      </c>
      <c r="P17" s="12">
        <f t="shared" si="4"/>
        <v>0.753</v>
      </c>
      <c r="Q17" s="12">
        <f t="shared" si="5"/>
        <v>0.02</v>
      </c>
      <c r="R17" s="10">
        <f t="shared" si="1"/>
        <v>250.31999999999996</v>
      </c>
      <c r="S17" s="10">
        <f t="shared" si="13"/>
        <v>250.29999999999995</v>
      </c>
      <c r="T17" s="18">
        <v>240.405</v>
      </c>
      <c r="U17" s="10">
        <f t="shared" si="6"/>
        <v>9.8949999999999534</v>
      </c>
      <c r="V17" s="10">
        <f t="shared" si="7"/>
        <v>14.594999999999999</v>
      </c>
      <c r="W17" s="13">
        <f t="shared" si="8"/>
        <v>0.1724158365390904</v>
      </c>
      <c r="X17" s="14" t="s">
        <v>27</v>
      </c>
    </row>
    <row r="18" spans="1:24">
      <c r="A18" s="1047">
        <v>24</v>
      </c>
      <c r="B18" s="1047">
        <v>16</v>
      </c>
      <c r="D18" s="15" t="s">
        <v>25</v>
      </c>
      <c r="E18" t="str">
        <f t="shared" si="2"/>
        <v>HDPE</v>
      </c>
      <c r="F18" s="7">
        <v>70</v>
      </c>
      <c r="G18" s="17">
        <v>5</v>
      </c>
      <c r="H18" s="454">
        <f t="shared" si="3"/>
        <v>5</v>
      </c>
      <c r="I18" s="9">
        <f t="shared" si="9"/>
        <v>20</v>
      </c>
      <c r="J18" s="9">
        <f t="shared" si="0"/>
        <v>26</v>
      </c>
      <c r="K18">
        <f t="shared" si="10"/>
        <v>2600</v>
      </c>
      <c r="L18" s="10">
        <f t="shared" si="11"/>
        <v>7.2222222222222223</v>
      </c>
      <c r="M18" s="10">
        <f t="shared" si="12"/>
        <v>18.899999999999999</v>
      </c>
      <c r="N18" s="11">
        <v>75</v>
      </c>
      <c r="O18" s="11">
        <v>90</v>
      </c>
      <c r="P18" s="12">
        <f t="shared" si="4"/>
        <v>2.8000000000000001E-2</v>
      </c>
      <c r="Q18" s="12">
        <f t="shared" si="5"/>
        <v>0</v>
      </c>
      <c r="R18" s="10">
        <f t="shared" si="1"/>
        <v>250.29999999999995</v>
      </c>
      <c r="S18" s="10">
        <f t="shared" si="13"/>
        <v>250.29999999999995</v>
      </c>
      <c r="T18" s="18">
        <v>239.98400000000001</v>
      </c>
      <c r="U18" s="10">
        <f t="shared" si="6"/>
        <v>10.315999999999946</v>
      </c>
      <c r="V18" s="10">
        <f t="shared" si="7"/>
        <v>15.015999999999991</v>
      </c>
      <c r="W18" s="13">
        <f t="shared" si="8"/>
        <v>0</v>
      </c>
      <c r="X18" s="14" t="s">
        <v>27</v>
      </c>
    </row>
    <row r="19" spans="1:24">
      <c r="A19" s="1047">
        <v>101</v>
      </c>
      <c r="B19" s="1047">
        <v>56</v>
      </c>
      <c r="D19" s="15" t="s">
        <v>25</v>
      </c>
      <c r="E19" t="str">
        <f t="shared" si="2"/>
        <v>HDPE</v>
      </c>
      <c r="F19" s="7">
        <v>30</v>
      </c>
      <c r="G19" s="17">
        <v>4</v>
      </c>
      <c r="H19" s="454">
        <f t="shared" si="3"/>
        <v>99</v>
      </c>
      <c r="I19" s="9">
        <f t="shared" si="9"/>
        <v>396</v>
      </c>
      <c r="J19" s="9">
        <f t="shared" si="0"/>
        <v>530</v>
      </c>
      <c r="K19">
        <f t="shared" si="10"/>
        <v>53000</v>
      </c>
      <c r="L19" s="10">
        <f t="shared" si="11"/>
        <v>147.22222222222223</v>
      </c>
      <c r="M19" s="10">
        <f t="shared" si="12"/>
        <v>75.5</v>
      </c>
      <c r="N19" s="11">
        <v>90</v>
      </c>
      <c r="O19" s="11">
        <v>90</v>
      </c>
      <c r="P19" s="12">
        <f t="shared" si="4"/>
        <v>2.7370000000000001</v>
      </c>
      <c r="Q19" s="12">
        <f t="shared" si="5"/>
        <v>0.08</v>
      </c>
      <c r="R19" s="10">
        <f t="shared" si="1"/>
        <v>251.66</v>
      </c>
      <c r="S19" s="10">
        <f t="shared" si="13"/>
        <v>251.57999999999998</v>
      </c>
      <c r="T19" s="18">
        <v>242.82300000000001</v>
      </c>
      <c r="U19" s="10">
        <f t="shared" si="6"/>
        <v>8.7569999999999766</v>
      </c>
      <c r="V19" s="10">
        <f t="shared" si="7"/>
        <v>12.176999999999992</v>
      </c>
      <c r="W19" s="13">
        <f t="shared" si="8"/>
        <v>0.41809691988298786</v>
      </c>
      <c r="X19" s="14" t="s">
        <v>27</v>
      </c>
    </row>
    <row r="20" spans="1:24">
      <c r="A20" s="1047">
        <v>56</v>
      </c>
      <c r="B20" s="1047">
        <v>54</v>
      </c>
      <c r="D20" s="15" t="s">
        <v>25</v>
      </c>
      <c r="E20" t="str">
        <f t="shared" si="2"/>
        <v>HDPE</v>
      </c>
      <c r="F20" s="7">
        <v>40</v>
      </c>
      <c r="G20" s="17">
        <v>5</v>
      </c>
      <c r="H20" s="454">
        <f t="shared" si="3"/>
        <v>95</v>
      </c>
      <c r="I20" s="9">
        <f t="shared" si="9"/>
        <v>380</v>
      </c>
      <c r="J20" s="9">
        <f t="shared" si="0"/>
        <v>509</v>
      </c>
      <c r="K20">
        <f t="shared" si="10"/>
        <v>50900</v>
      </c>
      <c r="L20" s="10">
        <f t="shared" si="11"/>
        <v>141.38888888888889</v>
      </c>
      <c r="M20" s="10">
        <f t="shared" si="12"/>
        <v>74.099999999999994</v>
      </c>
      <c r="N20" s="11">
        <v>90</v>
      </c>
      <c r="O20" s="11">
        <v>90</v>
      </c>
      <c r="P20" s="12">
        <f t="shared" si="4"/>
        <v>2.544</v>
      </c>
      <c r="Q20" s="12">
        <f t="shared" si="5"/>
        <v>0.1</v>
      </c>
      <c r="R20" s="10">
        <f t="shared" si="1"/>
        <v>251.57999999999998</v>
      </c>
      <c r="S20" s="10">
        <f t="shared" si="13"/>
        <v>251.48</v>
      </c>
      <c r="T20" s="18">
        <v>242.732</v>
      </c>
      <c r="U20" s="10">
        <f t="shared" si="6"/>
        <v>8.7479999999999905</v>
      </c>
      <c r="V20" s="10">
        <f t="shared" si="7"/>
        <v>12.268000000000001</v>
      </c>
      <c r="W20" s="13">
        <f t="shared" si="8"/>
        <v>0.40345128062240415</v>
      </c>
      <c r="X20" s="14" t="s">
        <v>27</v>
      </c>
    </row>
    <row r="21" spans="1:24">
      <c r="A21" s="1047">
        <v>54</v>
      </c>
      <c r="B21" s="1047">
        <v>55</v>
      </c>
      <c r="D21" s="15" t="s">
        <v>25</v>
      </c>
      <c r="E21" t="str">
        <f t="shared" si="2"/>
        <v>HDPE</v>
      </c>
      <c r="F21" s="7">
        <v>30</v>
      </c>
      <c r="G21" s="17">
        <v>4</v>
      </c>
      <c r="H21" s="454">
        <f t="shared" si="3"/>
        <v>90</v>
      </c>
      <c r="I21" s="9">
        <f t="shared" si="9"/>
        <v>360</v>
      </c>
      <c r="J21" s="9">
        <f t="shared" si="0"/>
        <v>482</v>
      </c>
      <c r="K21">
        <f t="shared" si="10"/>
        <v>48200</v>
      </c>
      <c r="L21" s="10">
        <f t="shared" si="11"/>
        <v>133.88888888888889</v>
      </c>
      <c r="M21" s="10">
        <f t="shared" si="12"/>
        <v>72.3</v>
      </c>
      <c r="N21" s="11">
        <v>90</v>
      </c>
      <c r="O21" s="11">
        <v>90</v>
      </c>
      <c r="P21" s="12">
        <f t="shared" si="4"/>
        <v>2.3050000000000002</v>
      </c>
      <c r="Q21" s="12">
        <f t="shared" si="5"/>
        <v>7.0000000000000007E-2</v>
      </c>
      <c r="R21" s="10">
        <f t="shared" si="1"/>
        <v>251.48</v>
      </c>
      <c r="S21" s="10">
        <f t="shared" si="13"/>
        <v>251.41</v>
      </c>
      <c r="T21" s="18">
        <v>242.42400000000001</v>
      </c>
      <c r="U21" s="10">
        <f t="shared" si="6"/>
        <v>8.98599999999999</v>
      </c>
      <c r="V21" s="10">
        <f t="shared" si="7"/>
        <v>12.575999999999993</v>
      </c>
      <c r="W21" s="13">
        <f t="shared" si="8"/>
        <v>0.38836172139774355</v>
      </c>
      <c r="X21" s="14" t="s">
        <v>27</v>
      </c>
    </row>
    <row r="22" spans="1:24">
      <c r="A22" s="1047">
        <v>55</v>
      </c>
      <c r="B22" s="1047">
        <v>36</v>
      </c>
      <c r="D22" s="15" t="s">
        <v>25</v>
      </c>
      <c r="E22" t="str">
        <f t="shared" si="2"/>
        <v>HDPE</v>
      </c>
      <c r="F22" s="7">
        <v>40</v>
      </c>
      <c r="G22" s="17">
        <v>5</v>
      </c>
      <c r="H22" s="454">
        <f t="shared" si="3"/>
        <v>77</v>
      </c>
      <c r="I22" s="9">
        <f t="shared" si="9"/>
        <v>308</v>
      </c>
      <c r="J22" s="9">
        <f t="shared" si="0"/>
        <v>412</v>
      </c>
      <c r="K22">
        <f t="shared" si="10"/>
        <v>41200</v>
      </c>
      <c r="L22" s="10">
        <f t="shared" si="11"/>
        <v>114.44444444444444</v>
      </c>
      <c r="M22" s="10">
        <f t="shared" si="12"/>
        <v>67.3</v>
      </c>
      <c r="N22" s="11">
        <v>90</v>
      </c>
      <c r="O22" s="11">
        <v>90</v>
      </c>
      <c r="P22" s="12">
        <f t="shared" si="4"/>
        <v>1.7350000000000001</v>
      </c>
      <c r="Q22" s="12">
        <f t="shared" si="5"/>
        <v>7.0000000000000007E-2</v>
      </c>
      <c r="R22" s="10">
        <f t="shared" si="1"/>
        <v>251.41</v>
      </c>
      <c r="S22" s="10">
        <f t="shared" si="13"/>
        <v>251.34</v>
      </c>
      <c r="T22" s="18">
        <v>242.24600000000001</v>
      </c>
      <c r="U22" s="10">
        <f t="shared" si="6"/>
        <v>9.0939999999999941</v>
      </c>
      <c r="V22" s="10">
        <f t="shared" si="7"/>
        <v>12.753999999999991</v>
      </c>
      <c r="W22" s="13">
        <f t="shared" si="8"/>
        <v>0.33128957171349294</v>
      </c>
      <c r="X22" s="14" t="s">
        <v>27</v>
      </c>
    </row>
    <row r="23" spans="1:24">
      <c r="A23" s="1047">
        <v>36</v>
      </c>
      <c r="B23" s="1047">
        <v>35</v>
      </c>
      <c r="D23" s="15" t="s">
        <v>25</v>
      </c>
      <c r="E23" t="str">
        <f t="shared" si="2"/>
        <v>HDPE</v>
      </c>
      <c r="F23" s="7">
        <v>30</v>
      </c>
      <c r="G23" s="17">
        <v>5</v>
      </c>
      <c r="H23" s="454">
        <f t="shared" si="3"/>
        <v>72</v>
      </c>
      <c r="I23" s="9">
        <f t="shared" si="9"/>
        <v>288</v>
      </c>
      <c r="J23" s="9">
        <f t="shared" si="0"/>
        <v>385</v>
      </c>
      <c r="K23">
        <f t="shared" si="10"/>
        <v>38500</v>
      </c>
      <c r="L23" s="10">
        <f t="shared" si="11"/>
        <v>106.94444444444444</v>
      </c>
      <c r="M23" s="10">
        <f t="shared" si="12"/>
        <v>65.2</v>
      </c>
      <c r="N23" s="11">
        <v>90</v>
      </c>
      <c r="O23" s="11">
        <v>90</v>
      </c>
      <c r="P23" s="12">
        <f t="shared" si="4"/>
        <v>1.5349999999999999</v>
      </c>
      <c r="Q23" s="12">
        <f t="shared" si="5"/>
        <v>0.05</v>
      </c>
      <c r="R23" s="10">
        <f t="shared" si="1"/>
        <v>251.34</v>
      </c>
      <c r="S23" s="10">
        <f t="shared" si="13"/>
        <v>251.29</v>
      </c>
      <c r="T23" s="18">
        <v>242.03700000000001</v>
      </c>
      <c r="U23" s="10">
        <f t="shared" si="6"/>
        <v>9.2529999999999859</v>
      </c>
      <c r="V23" s="10">
        <f t="shared" si="7"/>
        <v>12.962999999999994</v>
      </c>
      <c r="W23" s="13">
        <f t="shared" si="8"/>
        <v>0.32247843514692087</v>
      </c>
      <c r="X23" s="14" t="s">
        <v>27</v>
      </c>
    </row>
    <row r="24" spans="1:24">
      <c r="A24" s="1047">
        <v>35</v>
      </c>
      <c r="B24" s="1047">
        <v>34</v>
      </c>
      <c r="D24" s="15" t="s">
        <v>25</v>
      </c>
      <c r="E24" t="str">
        <f t="shared" si="2"/>
        <v>HDPE</v>
      </c>
      <c r="F24" s="7">
        <v>140</v>
      </c>
      <c r="G24" s="17">
        <v>28</v>
      </c>
      <c r="H24" s="454">
        <f t="shared" si="3"/>
        <v>59</v>
      </c>
      <c r="I24" s="9">
        <f t="shared" si="9"/>
        <v>236</v>
      </c>
      <c r="J24" s="9">
        <f t="shared" si="0"/>
        <v>316</v>
      </c>
      <c r="K24">
        <f t="shared" si="10"/>
        <v>31600</v>
      </c>
      <c r="L24" s="10">
        <f t="shared" si="11"/>
        <v>87.777777777777771</v>
      </c>
      <c r="M24" s="10">
        <f t="shared" si="12"/>
        <v>59.5</v>
      </c>
      <c r="N24" s="11">
        <v>90</v>
      </c>
      <c r="O24" s="11">
        <v>90</v>
      </c>
      <c r="P24" s="12">
        <f t="shared" si="4"/>
        <v>1.073</v>
      </c>
      <c r="Q24" s="12">
        <f t="shared" si="5"/>
        <v>0.15</v>
      </c>
      <c r="R24" s="10">
        <f t="shared" si="1"/>
        <v>251.29</v>
      </c>
      <c r="S24" s="10">
        <f t="shared" si="13"/>
        <v>251.14</v>
      </c>
      <c r="T24" s="18">
        <v>240.482</v>
      </c>
      <c r="U24" s="10">
        <f t="shared" si="6"/>
        <v>10.657999999999987</v>
      </c>
      <c r="V24" s="10">
        <f t="shared" si="7"/>
        <v>14.518000000000001</v>
      </c>
      <c r="W24" s="13">
        <f t="shared" si="8"/>
        <v>0.25262941968285563</v>
      </c>
      <c r="X24" s="14" t="s">
        <v>27</v>
      </c>
    </row>
    <row r="25" spans="1:24">
      <c r="A25" s="1047">
        <v>57</v>
      </c>
      <c r="B25" s="1047">
        <v>59</v>
      </c>
      <c r="D25" s="15" t="s">
        <v>25</v>
      </c>
      <c r="E25" t="str">
        <f t="shared" si="2"/>
        <v>HDPE</v>
      </c>
      <c r="F25" s="7">
        <v>20</v>
      </c>
      <c r="G25" s="17">
        <v>4</v>
      </c>
      <c r="H25" s="454">
        <f t="shared" si="3"/>
        <v>142</v>
      </c>
      <c r="I25" s="9">
        <f t="shared" si="9"/>
        <v>568</v>
      </c>
      <c r="J25" s="9">
        <f t="shared" si="0"/>
        <v>761</v>
      </c>
      <c r="K25">
        <f t="shared" si="10"/>
        <v>76100</v>
      </c>
      <c r="L25" s="10">
        <f t="shared" si="11"/>
        <v>211.38888888888889</v>
      </c>
      <c r="M25" s="10">
        <f t="shared" si="12"/>
        <v>89.2</v>
      </c>
      <c r="N25" s="11">
        <v>90</v>
      </c>
      <c r="O25" s="11">
        <v>90</v>
      </c>
      <c r="P25" s="12">
        <f t="shared" si="4"/>
        <v>5.2679999999999998</v>
      </c>
      <c r="Q25" s="12">
        <f t="shared" si="5"/>
        <v>0.11</v>
      </c>
      <c r="R25" s="10">
        <f t="shared" si="1"/>
        <v>251.43</v>
      </c>
      <c r="S25" s="10">
        <f t="shared" si="13"/>
        <v>251.32</v>
      </c>
      <c r="T25" s="18">
        <v>242.809</v>
      </c>
      <c r="U25" s="10">
        <f t="shared" si="6"/>
        <v>8.5109999999999957</v>
      </c>
      <c r="V25" s="10">
        <f t="shared" si="7"/>
        <v>12.191000000000003</v>
      </c>
      <c r="W25" s="13">
        <f t="shared" si="8"/>
        <v>0.62370557998038634</v>
      </c>
      <c r="X25" s="14" t="s">
        <v>27</v>
      </c>
    </row>
    <row r="26" spans="1:24">
      <c r="A26" s="1047">
        <v>59</v>
      </c>
      <c r="B26" s="1047">
        <v>45</v>
      </c>
      <c r="D26" s="15" t="s">
        <v>25</v>
      </c>
      <c r="E26" t="str">
        <f t="shared" si="2"/>
        <v>HDPE</v>
      </c>
      <c r="F26" s="7">
        <v>80</v>
      </c>
      <c r="G26" s="17">
        <v>8</v>
      </c>
      <c r="H26" s="454">
        <f t="shared" si="3"/>
        <v>120</v>
      </c>
      <c r="I26" s="9">
        <f t="shared" si="9"/>
        <v>480</v>
      </c>
      <c r="J26" s="9">
        <f t="shared" si="0"/>
        <v>643</v>
      </c>
      <c r="K26">
        <f t="shared" si="10"/>
        <v>64300</v>
      </c>
      <c r="L26" s="10">
        <f t="shared" si="11"/>
        <v>178.61111111111111</v>
      </c>
      <c r="M26" s="10">
        <f t="shared" si="12"/>
        <v>82.5</v>
      </c>
      <c r="N26" s="11">
        <v>90</v>
      </c>
      <c r="O26" s="11">
        <v>90</v>
      </c>
      <c r="P26" s="12">
        <f t="shared" si="4"/>
        <v>3.883</v>
      </c>
      <c r="Q26" s="12">
        <f t="shared" si="5"/>
        <v>0.31</v>
      </c>
      <c r="R26" s="10">
        <f t="shared" si="1"/>
        <v>251.32</v>
      </c>
      <c r="S26" s="10">
        <f t="shared" si="13"/>
        <v>251.01</v>
      </c>
      <c r="T26" s="18">
        <v>243.01900000000001</v>
      </c>
      <c r="U26" s="10">
        <f t="shared" si="6"/>
        <v>7.9909999999999854</v>
      </c>
      <c r="V26" s="10">
        <f t="shared" si="7"/>
        <v>11.980999999999995</v>
      </c>
      <c r="W26" s="13">
        <f t="shared" si="8"/>
        <v>0.51398371794709041</v>
      </c>
      <c r="X26" s="14" t="s">
        <v>27</v>
      </c>
    </row>
    <row r="27" spans="1:24">
      <c r="A27" s="1047">
        <v>45</v>
      </c>
      <c r="B27" s="1047">
        <v>43</v>
      </c>
      <c r="D27" s="15" t="s">
        <v>25</v>
      </c>
      <c r="E27" t="str">
        <f t="shared" si="2"/>
        <v>HDPE</v>
      </c>
      <c r="F27" s="7">
        <v>70</v>
      </c>
      <c r="G27" s="17">
        <v>9</v>
      </c>
      <c r="H27" s="454">
        <f t="shared" si="3"/>
        <v>84</v>
      </c>
      <c r="I27" s="9">
        <f>H27*4</f>
        <v>336</v>
      </c>
      <c r="J27" s="9">
        <f t="shared" si="0"/>
        <v>450</v>
      </c>
      <c r="K27">
        <f>INT(J27*100)</f>
        <v>45000</v>
      </c>
      <c r="L27" s="10">
        <f>K27/360</f>
        <v>125</v>
      </c>
      <c r="M27" s="10">
        <f>ROUND(0.76*POWER(L27,0.46)*10,1)</f>
        <v>70</v>
      </c>
      <c r="N27" s="11">
        <v>90</v>
      </c>
      <c r="O27" s="11">
        <v>90</v>
      </c>
      <c r="P27" s="12">
        <f t="shared" si="4"/>
        <v>2.0350000000000001</v>
      </c>
      <c r="Q27" s="12">
        <f t="shared" si="5"/>
        <v>0.14000000000000001</v>
      </c>
      <c r="R27" s="10">
        <f t="shared" si="1"/>
        <v>251.01</v>
      </c>
      <c r="S27" s="10">
        <f>R27-Q27</f>
        <v>250.87</v>
      </c>
      <c r="T27" s="18">
        <v>243.41</v>
      </c>
      <c r="U27" s="10">
        <f t="shared" si="6"/>
        <v>7.460000000000008</v>
      </c>
      <c r="V27" s="10">
        <f t="shared" si="7"/>
        <v>11.590000000000003</v>
      </c>
      <c r="W27" s="13">
        <f t="shared" si="8"/>
        <v>0.35665499942742546</v>
      </c>
      <c r="X27" s="14" t="s">
        <v>27</v>
      </c>
    </row>
    <row r="28" spans="1:24">
      <c r="A28" s="1047">
        <v>43</v>
      </c>
      <c r="B28" s="1047">
        <v>44</v>
      </c>
      <c r="D28" s="15" t="s">
        <v>25</v>
      </c>
      <c r="E28" t="str">
        <f t="shared" si="2"/>
        <v>HDPE</v>
      </c>
      <c r="F28" s="7">
        <v>50</v>
      </c>
      <c r="G28" s="17">
        <v>8</v>
      </c>
      <c r="H28" s="454">
        <f t="shared" si="3"/>
        <v>61</v>
      </c>
      <c r="I28" s="9">
        <f>H28*4</f>
        <v>244</v>
      </c>
      <c r="J28" s="9">
        <f t="shared" si="0"/>
        <v>326</v>
      </c>
      <c r="K28">
        <f>INT(J28*100)</f>
        <v>32600</v>
      </c>
      <c r="L28" s="10">
        <f>K28/360</f>
        <v>90.555555555555557</v>
      </c>
      <c r="M28" s="10">
        <f>ROUND(0.76*POWER(L28,0.46)*10,1)</f>
        <v>60.4</v>
      </c>
      <c r="N28" s="11">
        <v>75</v>
      </c>
      <c r="O28" s="11">
        <v>90</v>
      </c>
      <c r="P28" s="12">
        <f t="shared" si="4"/>
        <v>2.73</v>
      </c>
      <c r="Q28" s="12">
        <f t="shared" si="5"/>
        <v>0.14000000000000001</v>
      </c>
      <c r="R28" s="10">
        <f t="shared" si="1"/>
        <v>250.87</v>
      </c>
      <c r="S28" s="10">
        <f>R28-Q28</f>
        <v>250.73000000000002</v>
      </c>
      <c r="T28" s="18">
        <v>242.91900000000001</v>
      </c>
      <c r="U28" s="10">
        <f t="shared" si="6"/>
        <v>7.811000000000007</v>
      </c>
      <c r="V28" s="10">
        <f t="shared" si="7"/>
        <v>12.080999999999989</v>
      </c>
      <c r="W28" s="13">
        <f t="shared" si="8"/>
        <v>0.38099772863014791</v>
      </c>
      <c r="X28" s="14" t="s">
        <v>27</v>
      </c>
    </row>
    <row r="29" spans="1:24">
      <c r="A29" s="1047">
        <v>45</v>
      </c>
      <c r="B29" s="1047">
        <v>40</v>
      </c>
      <c r="D29" s="15" t="s">
        <v>29</v>
      </c>
      <c r="E29" t="str">
        <f t="shared" si="2"/>
        <v>PVC</v>
      </c>
      <c r="F29" s="7">
        <v>59</v>
      </c>
      <c r="G29" s="17">
        <v>8</v>
      </c>
      <c r="H29" s="454">
        <f t="shared" si="3"/>
        <v>28</v>
      </c>
      <c r="I29" s="9">
        <f t="shared" si="9"/>
        <v>112</v>
      </c>
      <c r="J29" s="9">
        <f t="shared" si="0"/>
        <v>150</v>
      </c>
      <c r="K29">
        <f t="shared" si="10"/>
        <v>15000</v>
      </c>
      <c r="L29" s="10">
        <f t="shared" si="11"/>
        <v>41.666666666666664</v>
      </c>
      <c r="M29" s="10">
        <f t="shared" si="12"/>
        <v>42.3</v>
      </c>
      <c r="N29" s="11">
        <v>63</v>
      </c>
      <c r="O29" s="11">
        <v>90</v>
      </c>
      <c r="P29" s="12">
        <f t="shared" si="4"/>
        <v>1.5489999999999999</v>
      </c>
      <c r="Q29" s="12">
        <f t="shared" si="5"/>
        <v>0.09</v>
      </c>
      <c r="R29" s="10">
        <f t="shared" si="1"/>
        <v>251.01</v>
      </c>
      <c r="S29" s="10">
        <f t="shared" si="13"/>
        <v>250.92</v>
      </c>
      <c r="T29" s="18">
        <v>243.31399999999999</v>
      </c>
      <c r="U29" s="10">
        <f t="shared" si="6"/>
        <v>7.6059999999999945</v>
      </c>
      <c r="V29" s="10">
        <f t="shared" si="7"/>
        <v>11.686000000000007</v>
      </c>
      <c r="W29" s="13">
        <f t="shared" si="8"/>
        <v>0.24288710297410443</v>
      </c>
      <c r="X29" s="14" t="s">
        <v>27</v>
      </c>
    </row>
    <row r="30" spans="1:24">
      <c r="A30" s="1047">
        <v>40</v>
      </c>
      <c r="B30" s="1047">
        <v>39</v>
      </c>
      <c r="D30" s="15" t="s">
        <v>29</v>
      </c>
      <c r="E30" t="str">
        <f t="shared" si="2"/>
        <v>PVC</v>
      </c>
      <c r="F30" s="7">
        <v>46</v>
      </c>
      <c r="G30" s="17">
        <v>10</v>
      </c>
      <c r="H30" s="454">
        <f t="shared" si="3"/>
        <v>20</v>
      </c>
      <c r="I30" s="9">
        <f>H30*4</f>
        <v>80</v>
      </c>
      <c r="J30" s="9">
        <f t="shared" si="0"/>
        <v>107</v>
      </c>
      <c r="K30">
        <f>INT(J30*100)</f>
        <v>10700</v>
      </c>
      <c r="L30" s="10">
        <f>K30/360</f>
        <v>29.722222222222221</v>
      </c>
      <c r="M30" s="10">
        <f>ROUND(0.76*POWER(L30,0.46)*10,1)</f>
        <v>36.200000000000003</v>
      </c>
      <c r="N30" s="11">
        <v>63</v>
      </c>
      <c r="O30" s="11">
        <v>90</v>
      </c>
      <c r="P30" s="12">
        <f t="shared" si="4"/>
        <v>0.84099999999999997</v>
      </c>
      <c r="Q30" s="12">
        <f t="shared" si="5"/>
        <v>0.04</v>
      </c>
      <c r="R30" s="10">
        <f t="shared" si="1"/>
        <v>250.92</v>
      </c>
      <c r="S30" s="10">
        <f>R30-Q30</f>
        <v>250.88</v>
      </c>
      <c r="T30" s="18">
        <v>242.37899999999999</v>
      </c>
      <c r="U30" s="10">
        <f t="shared" si="6"/>
        <v>8.5010000000000048</v>
      </c>
      <c r="V30" s="10">
        <f t="shared" si="7"/>
        <v>12.621000000000009</v>
      </c>
      <c r="W30" s="13">
        <f t="shared" si="8"/>
        <v>0.17805150463245933</v>
      </c>
      <c r="X30" s="14" t="s">
        <v>27</v>
      </c>
    </row>
    <row r="31" spans="1:24">
      <c r="A31" s="1047">
        <v>39</v>
      </c>
      <c r="B31" s="1047">
        <v>37</v>
      </c>
      <c r="D31" s="15" t="s">
        <v>29</v>
      </c>
      <c r="E31" t="str">
        <f t="shared" si="2"/>
        <v>PVC</v>
      </c>
      <c r="F31" s="7">
        <v>11</v>
      </c>
      <c r="G31" s="17">
        <v>4</v>
      </c>
      <c r="H31" s="454">
        <f t="shared" si="3"/>
        <v>10</v>
      </c>
      <c r="I31" s="9">
        <f>H31*4</f>
        <v>40</v>
      </c>
      <c r="J31" s="9">
        <f t="shared" si="0"/>
        <v>53</v>
      </c>
      <c r="K31">
        <f>INT(J31*100)</f>
        <v>5300</v>
      </c>
      <c r="L31" s="10">
        <f>K31/360</f>
        <v>14.722222222222221</v>
      </c>
      <c r="M31" s="10">
        <f>ROUND(0.76*POWER(L31,0.46)*10,1)</f>
        <v>26.2</v>
      </c>
      <c r="N31" s="11">
        <v>63</v>
      </c>
      <c r="O31" s="11">
        <v>90</v>
      </c>
      <c r="P31" s="12">
        <f t="shared" si="4"/>
        <v>0.23599999999999999</v>
      </c>
      <c r="Q31" s="12">
        <f t="shared" si="5"/>
        <v>0</v>
      </c>
      <c r="R31" s="10">
        <f t="shared" si="1"/>
        <v>250.88</v>
      </c>
      <c r="S31" s="10">
        <f>R31-Q31</f>
        <v>250.88</v>
      </c>
      <c r="T31" s="18">
        <v>242.37899999999999</v>
      </c>
      <c r="U31" s="10">
        <f t="shared" si="6"/>
        <v>8.5010000000000048</v>
      </c>
      <c r="V31" s="10">
        <f t="shared" si="7"/>
        <v>12.621000000000009</v>
      </c>
      <c r="W31" s="13">
        <f t="shared" si="8"/>
        <v>0</v>
      </c>
      <c r="X31" s="14" t="s">
        <v>27</v>
      </c>
    </row>
    <row r="32" spans="1:24">
      <c r="A32" s="1047">
        <v>37</v>
      </c>
      <c r="B32" s="1047">
        <v>38</v>
      </c>
      <c r="D32" s="15" t="s">
        <v>29</v>
      </c>
      <c r="E32" t="str">
        <f t="shared" si="2"/>
        <v>PVC</v>
      </c>
      <c r="F32" s="7">
        <v>35</v>
      </c>
      <c r="G32" s="17">
        <v>6</v>
      </c>
      <c r="H32" s="454">
        <f t="shared" si="3"/>
        <v>6</v>
      </c>
      <c r="I32" s="9">
        <f t="shared" si="9"/>
        <v>24</v>
      </c>
      <c r="J32" s="9">
        <f t="shared" si="0"/>
        <v>32</v>
      </c>
      <c r="K32">
        <f t="shared" si="10"/>
        <v>3200</v>
      </c>
      <c r="L32" s="10">
        <f t="shared" si="11"/>
        <v>8.8888888888888893</v>
      </c>
      <c r="M32" s="10">
        <f t="shared" si="12"/>
        <v>20.8</v>
      </c>
      <c r="N32" s="11">
        <v>63</v>
      </c>
      <c r="O32" s="11">
        <v>90</v>
      </c>
      <c r="P32" s="12">
        <f t="shared" si="4"/>
        <v>9.5000000000000001E-2</v>
      </c>
      <c r="Q32" s="12">
        <f t="shared" si="5"/>
        <v>0</v>
      </c>
      <c r="R32" s="10">
        <f t="shared" si="1"/>
        <v>250.88</v>
      </c>
      <c r="S32" s="10">
        <f t="shared" si="13"/>
        <v>250.88</v>
      </c>
      <c r="T32" s="18">
        <v>241.49199999999999</v>
      </c>
      <c r="U32" s="10">
        <f t="shared" si="6"/>
        <v>9.3880000000000052</v>
      </c>
      <c r="V32" s="10">
        <f t="shared" si="7"/>
        <v>13.50800000000001</v>
      </c>
      <c r="W32" s="13">
        <f t="shared" si="8"/>
        <v>0</v>
      </c>
      <c r="X32" s="14" t="s">
        <v>27</v>
      </c>
    </row>
    <row r="33" spans="1:24">
      <c r="A33" s="1047">
        <v>43</v>
      </c>
      <c r="B33" s="1047">
        <v>41</v>
      </c>
      <c r="D33" s="15" t="s">
        <v>29</v>
      </c>
      <c r="E33" t="str">
        <f t="shared" si="2"/>
        <v>PVC</v>
      </c>
      <c r="F33" s="7">
        <v>32</v>
      </c>
      <c r="G33" s="17">
        <v>6</v>
      </c>
      <c r="H33" s="454">
        <f t="shared" si="3"/>
        <v>14</v>
      </c>
      <c r="I33" s="9">
        <f t="shared" si="9"/>
        <v>56</v>
      </c>
      <c r="J33" s="9">
        <f t="shared" si="0"/>
        <v>75</v>
      </c>
      <c r="K33">
        <f t="shared" si="10"/>
        <v>7500</v>
      </c>
      <c r="L33" s="10">
        <f t="shared" si="11"/>
        <v>20.833333333333332</v>
      </c>
      <c r="M33" s="10">
        <f t="shared" si="12"/>
        <v>30.7</v>
      </c>
      <c r="N33" s="11">
        <v>63</v>
      </c>
      <c r="O33" s="11">
        <v>90</v>
      </c>
      <c r="P33" s="12">
        <f t="shared" si="4"/>
        <v>0.442</v>
      </c>
      <c r="Q33" s="12">
        <f t="shared" si="5"/>
        <v>0.01</v>
      </c>
      <c r="R33" s="10">
        <f t="shared" si="1"/>
        <v>250.87</v>
      </c>
      <c r="S33" s="10">
        <f t="shared" si="13"/>
        <v>250.86</v>
      </c>
      <c r="T33" s="18">
        <v>243.001</v>
      </c>
      <c r="U33" s="10">
        <f t="shared" si="6"/>
        <v>7.8590000000000089</v>
      </c>
      <c r="V33" s="10">
        <f t="shared" si="7"/>
        <v>11.998999999999995</v>
      </c>
      <c r="W33" s="13">
        <f t="shared" si="8"/>
        <v>0.10115464768993997</v>
      </c>
      <c r="X33" s="14" t="s">
        <v>27</v>
      </c>
    </row>
    <row r="34" spans="1:24">
      <c r="A34" s="1047">
        <v>41</v>
      </c>
      <c r="B34" s="1047">
        <v>102</v>
      </c>
      <c r="D34" s="15" t="s">
        <v>29</v>
      </c>
      <c r="E34" t="str">
        <f t="shared" si="2"/>
        <v>PVC</v>
      </c>
      <c r="F34" s="7">
        <v>72</v>
      </c>
      <c r="G34" s="17">
        <v>8</v>
      </c>
      <c r="H34" s="454">
        <f t="shared" si="3"/>
        <v>8</v>
      </c>
      <c r="I34" s="9">
        <f>H34*4</f>
        <v>32</v>
      </c>
      <c r="J34" s="9">
        <f t="shared" si="0"/>
        <v>42</v>
      </c>
      <c r="K34">
        <f>INT(J34*100)</f>
        <v>4200</v>
      </c>
      <c r="L34" s="10">
        <f>K34/360</f>
        <v>11.666666666666666</v>
      </c>
      <c r="M34" s="10">
        <f t="shared" ref="M34:M43" si="14">ROUND(0.76*POWER(L34,0.46)*10,1)</f>
        <v>23.5</v>
      </c>
      <c r="N34" s="11">
        <v>63</v>
      </c>
      <c r="O34" s="11">
        <v>90</v>
      </c>
      <c r="P34" s="12">
        <f t="shared" si="4"/>
        <v>0.155</v>
      </c>
      <c r="Q34" s="12">
        <f t="shared" si="5"/>
        <v>0.01</v>
      </c>
      <c r="R34" s="10">
        <f t="shared" si="1"/>
        <v>250.86</v>
      </c>
      <c r="S34" s="10">
        <f>R34-Q34</f>
        <v>250.85000000000002</v>
      </c>
      <c r="T34" s="18">
        <v>242.37899999999999</v>
      </c>
      <c r="U34" s="10">
        <f t="shared" si="6"/>
        <v>8.4710000000000321</v>
      </c>
      <c r="V34" s="10">
        <f t="shared" si="7"/>
        <v>12.621000000000009</v>
      </c>
      <c r="W34" s="13">
        <f t="shared" si="8"/>
        <v>6.4625661360239492E-2</v>
      </c>
      <c r="X34" s="14" t="s">
        <v>27</v>
      </c>
    </row>
    <row r="35" spans="1:24">
      <c r="A35" s="1047">
        <v>44</v>
      </c>
      <c r="B35" s="1047">
        <v>42</v>
      </c>
      <c r="D35" s="15" t="s">
        <v>29</v>
      </c>
      <c r="E35" t="str">
        <f t="shared" si="2"/>
        <v>PVC</v>
      </c>
      <c r="F35" s="7">
        <v>52</v>
      </c>
      <c r="G35" s="17">
        <v>6</v>
      </c>
      <c r="H35" s="454">
        <f t="shared" si="3"/>
        <v>12</v>
      </c>
      <c r="I35" s="9">
        <f>H35*4</f>
        <v>48</v>
      </c>
      <c r="J35" s="9">
        <f t="shared" si="0"/>
        <v>64</v>
      </c>
      <c r="K35">
        <f>INT(J35*100)</f>
        <v>6400</v>
      </c>
      <c r="L35" s="10">
        <f>K35/360</f>
        <v>17.777777777777779</v>
      </c>
      <c r="M35" s="10">
        <f t="shared" si="14"/>
        <v>28.6</v>
      </c>
      <c r="N35" s="11">
        <v>63</v>
      </c>
      <c r="O35" s="11">
        <v>90</v>
      </c>
      <c r="P35" s="12">
        <f t="shared" si="4"/>
        <v>0.33200000000000002</v>
      </c>
      <c r="Q35" s="12">
        <f t="shared" si="5"/>
        <v>0.02</v>
      </c>
      <c r="R35" s="10">
        <f t="shared" si="1"/>
        <v>250.73000000000002</v>
      </c>
      <c r="S35" s="10">
        <f>R35-Q35</f>
        <v>250.71</v>
      </c>
      <c r="T35" s="18">
        <v>243.23</v>
      </c>
      <c r="U35" s="10">
        <f t="shared" si="6"/>
        <v>7.4800000000000182</v>
      </c>
      <c r="V35" s="10">
        <f t="shared" si="7"/>
        <v>11.77000000000001</v>
      </c>
      <c r="W35" s="13">
        <f t="shared" si="8"/>
        <v>0.11345102659835796</v>
      </c>
      <c r="X35" s="14" t="s">
        <v>27</v>
      </c>
    </row>
    <row r="36" spans="1:24">
      <c r="A36" s="1047">
        <v>42</v>
      </c>
      <c r="B36" s="1047">
        <v>103</v>
      </c>
      <c r="D36" s="15" t="s">
        <v>29</v>
      </c>
      <c r="E36" t="str">
        <f t="shared" si="2"/>
        <v>PVC</v>
      </c>
      <c r="F36" s="7">
        <v>66</v>
      </c>
      <c r="G36" s="17">
        <v>6</v>
      </c>
      <c r="H36" s="454">
        <f t="shared" si="3"/>
        <v>6</v>
      </c>
      <c r="I36" s="9">
        <f>H36*4</f>
        <v>24</v>
      </c>
      <c r="J36" s="9">
        <f t="shared" si="0"/>
        <v>32</v>
      </c>
      <c r="K36">
        <f>INT(J36*100)</f>
        <v>3200</v>
      </c>
      <c r="L36" s="10">
        <f>K36/360</f>
        <v>8.8888888888888893</v>
      </c>
      <c r="M36" s="10">
        <f t="shared" si="14"/>
        <v>20.8</v>
      </c>
      <c r="N36" s="11">
        <v>63</v>
      </c>
      <c r="O36" s="11">
        <v>90</v>
      </c>
      <c r="P36" s="12">
        <f t="shared" si="4"/>
        <v>9.5000000000000001E-2</v>
      </c>
      <c r="Q36" s="12">
        <f t="shared" si="5"/>
        <v>0.01</v>
      </c>
      <c r="R36" s="10">
        <f t="shared" si="1"/>
        <v>250.71</v>
      </c>
      <c r="S36" s="10">
        <f>R36-Q36</f>
        <v>250.70000000000002</v>
      </c>
      <c r="T36" s="18">
        <v>243.001</v>
      </c>
      <c r="U36" s="10">
        <f t="shared" si="6"/>
        <v>7.6990000000000123</v>
      </c>
      <c r="V36" s="10">
        <f t="shared" si="7"/>
        <v>11.998999999999995</v>
      </c>
      <c r="W36" s="13">
        <f t="shared" si="8"/>
        <v>6.7808350588016111E-2</v>
      </c>
      <c r="X36" s="14" t="s">
        <v>27</v>
      </c>
    </row>
    <row r="37" spans="1:24">
      <c r="A37" s="1047">
        <v>44</v>
      </c>
      <c r="B37" s="1047">
        <v>61</v>
      </c>
      <c r="D37" s="15" t="s">
        <v>29</v>
      </c>
      <c r="E37" t="str">
        <f t="shared" si="2"/>
        <v>PVC</v>
      </c>
      <c r="F37" s="7">
        <v>140</v>
      </c>
      <c r="G37" s="17">
        <v>12</v>
      </c>
      <c r="H37" s="454">
        <f t="shared" si="3"/>
        <v>41</v>
      </c>
      <c r="I37" s="9">
        <f t="shared" ref="I37:I43" si="15">H37*4</f>
        <v>164</v>
      </c>
      <c r="J37" s="9">
        <f t="shared" si="0"/>
        <v>219</v>
      </c>
      <c r="K37">
        <f t="shared" ref="K37:K43" si="16">INT(J37*100)</f>
        <v>21900</v>
      </c>
      <c r="L37" s="10">
        <f t="shared" ref="L37:L43" si="17">K37/360</f>
        <v>60.833333333333336</v>
      </c>
      <c r="M37" s="10">
        <f t="shared" si="14"/>
        <v>50.3</v>
      </c>
      <c r="N37" s="11">
        <v>63</v>
      </c>
      <c r="O37" s="11">
        <v>90</v>
      </c>
      <c r="P37" s="12">
        <f t="shared" si="4"/>
        <v>3.073</v>
      </c>
      <c r="Q37" s="12">
        <f t="shared" si="5"/>
        <v>0.43</v>
      </c>
      <c r="R37" s="10">
        <f t="shared" ref="R37:R59" si="18">VLOOKUP(A37,B$4:S$220,18,FALSE)</f>
        <v>250.73000000000002</v>
      </c>
      <c r="S37" s="10">
        <f t="shared" ref="S37:S43" si="19">R37-Q37</f>
        <v>250.3</v>
      </c>
      <c r="T37" s="18">
        <v>242.15899999999999</v>
      </c>
      <c r="U37" s="10">
        <f t="shared" si="6"/>
        <v>8.1410000000000196</v>
      </c>
      <c r="V37" s="10">
        <f t="shared" si="7"/>
        <v>12.841000000000008</v>
      </c>
      <c r="W37" s="13">
        <f t="shared" si="8"/>
        <v>0.35755000367629608</v>
      </c>
      <c r="X37" s="14" t="s">
        <v>27</v>
      </c>
    </row>
    <row r="38" spans="1:24">
      <c r="A38" s="1047">
        <v>61</v>
      </c>
      <c r="B38" s="1047">
        <v>62</v>
      </c>
      <c r="D38" s="15" t="s">
        <v>29</v>
      </c>
      <c r="E38" t="str">
        <f t="shared" si="2"/>
        <v>PVC</v>
      </c>
      <c r="F38" s="7">
        <v>40</v>
      </c>
      <c r="G38" s="17">
        <v>6</v>
      </c>
      <c r="H38" s="454">
        <f t="shared" si="3"/>
        <v>6</v>
      </c>
      <c r="I38" s="9">
        <f t="shared" si="15"/>
        <v>24</v>
      </c>
      <c r="J38" s="9">
        <f t="shared" si="0"/>
        <v>32</v>
      </c>
      <c r="K38">
        <f t="shared" si="16"/>
        <v>3200</v>
      </c>
      <c r="L38" s="10">
        <f t="shared" si="17"/>
        <v>8.8888888888888893</v>
      </c>
      <c r="M38" s="10">
        <f t="shared" si="14"/>
        <v>20.8</v>
      </c>
      <c r="N38" s="11">
        <v>63</v>
      </c>
      <c r="O38" s="11">
        <v>90</v>
      </c>
      <c r="P38" s="12">
        <f t="shared" si="4"/>
        <v>9.5000000000000001E-2</v>
      </c>
      <c r="Q38" s="12">
        <f t="shared" si="5"/>
        <v>0</v>
      </c>
      <c r="R38" s="10">
        <f t="shared" si="18"/>
        <v>250.3</v>
      </c>
      <c r="S38" s="10">
        <f t="shared" si="19"/>
        <v>250.3</v>
      </c>
      <c r="T38" s="18">
        <v>242.15899999999999</v>
      </c>
      <c r="U38" s="10">
        <f t="shared" si="6"/>
        <v>8.1410000000000196</v>
      </c>
      <c r="V38" s="10">
        <f t="shared" si="7"/>
        <v>12.841000000000008</v>
      </c>
      <c r="W38" s="13">
        <f t="shared" si="8"/>
        <v>0</v>
      </c>
      <c r="X38" s="14" t="s">
        <v>27</v>
      </c>
    </row>
    <row r="39" spans="1:24">
      <c r="A39" s="17">
        <v>61</v>
      </c>
      <c r="B39" s="17">
        <v>63</v>
      </c>
      <c r="D39" s="15" t="s">
        <v>29</v>
      </c>
      <c r="E39" t="str">
        <f t="shared" si="2"/>
        <v>PVC</v>
      </c>
      <c r="F39" s="7">
        <v>66</v>
      </c>
      <c r="G39" s="17">
        <v>9</v>
      </c>
      <c r="H39" s="454">
        <f t="shared" si="3"/>
        <v>23</v>
      </c>
      <c r="I39" s="9">
        <f t="shared" si="15"/>
        <v>92</v>
      </c>
      <c r="J39" s="9">
        <f t="shared" si="0"/>
        <v>123</v>
      </c>
      <c r="K39">
        <f t="shared" si="16"/>
        <v>12300</v>
      </c>
      <c r="L39" s="10">
        <f t="shared" si="17"/>
        <v>34.166666666666664</v>
      </c>
      <c r="M39" s="10">
        <f t="shared" si="14"/>
        <v>38.6</v>
      </c>
      <c r="N39" s="11">
        <v>63</v>
      </c>
      <c r="O39" s="11">
        <v>90</v>
      </c>
      <c r="P39" s="12">
        <f t="shared" si="4"/>
        <v>1.0820000000000001</v>
      </c>
      <c r="Q39" s="12">
        <f t="shared" si="5"/>
        <v>7.0000000000000007E-2</v>
      </c>
      <c r="R39" s="10">
        <f t="shared" si="18"/>
        <v>250.3</v>
      </c>
      <c r="S39" s="10">
        <f t="shared" si="19"/>
        <v>250.23000000000002</v>
      </c>
      <c r="T39" s="18">
        <v>241.614</v>
      </c>
      <c r="U39" s="10">
        <f t="shared" si="6"/>
        <v>8.6160000000000139</v>
      </c>
      <c r="V39" s="10">
        <f t="shared" si="7"/>
        <v>13.385999999999996</v>
      </c>
      <c r="W39" s="13">
        <f t="shared" si="8"/>
        <v>0.19870090610841867</v>
      </c>
      <c r="X39" s="14" t="s">
        <v>27</v>
      </c>
    </row>
    <row r="40" spans="1:24">
      <c r="A40" s="17">
        <v>63</v>
      </c>
      <c r="B40" s="17">
        <v>64</v>
      </c>
      <c r="D40" s="15" t="s">
        <v>29</v>
      </c>
      <c r="E40" t="str">
        <f t="shared" si="2"/>
        <v>PVC</v>
      </c>
      <c r="F40" s="7">
        <v>74</v>
      </c>
      <c r="G40" s="17">
        <v>2</v>
      </c>
      <c r="H40" s="454">
        <f>G40+SUMIF(A$4:A$59,B40,H$4:H$59)</f>
        <v>14</v>
      </c>
      <c r="I40" s="9">
        <f>H40*4</f>
        <v>56</v>
      </c>
      <c r="J40" s="9">
        <f t="shared" si="0"/>
        <v>75</v>
      </c>
      <c r="K40">
        <f>INT(J40*100)</f>
        <v>7500</v>
      </c>
      <c r="L40" s="10">
        <f>K40/360</f>
        <v>20.833333333333332</v>
      </c>
      <c r="M40" s="10">
        <f t="shared" si="14"/>
        <v>30.7</v>
      </c>
      <c r="N40" s="11">
        <v>63</v>
      </c>
      <c r="O40" s="11">
        <v>90</v>
      </c>
      <c r="P40" s="12">
        <f>ROUND((607980*POWER(L40,1.81)/(POWER(0.94*N40,4.81))),3)</f>
        <v>0.442</v>
      </c>
      <c r="Q40" s="12">
        <f>ROUND(F40*P40/1000,2)</f>
        <v>0.03</v>
      </c>
      <c r="R40" s="10">
        <f t="shared" si="18"/>
        <v>250.23000000000002</v>
      </c>
      <c r="S40" s="10">
        <f>R40-Q40</f>
        <v>250.20000000000002</v>
      </c>
      <c r="T40" s="18">
        <v>241.614</v>
      </c>
      <c r="U40" s="10">
        <f>S40-T40</f>
        <v>8.5860000000000127</v>
      </c>
      <c r="V40" s="10">
        <f>$R$4-T40+3</f>
        <v>13.385999999999996</v>
      </c>
      <c r="W40" s="13">
        <f>143.534*((N40*0.9)/1000/4)^0.6575*((R40-S40)/(F40/1000)/1000)^0.5525</f>
        <v>0.11679928196801349</v>
      </c>
      <c r="X40" s="14" t="s">
        <v>27</v>
      </c>
    </row>
    <row r="41" spans="1:24">
      <c r="A41" s="17">
        <v>64</v>
      </c>
      <c r="B41" s="17">
        <v>100</v>
      </c>
      <c r="D41" s="15" t="s">
        <v>29</v>
      </c>
      <c r="E41" t="str">
        <f t="shared" si="2"/>
        <v>PVC</v>
      </c>
      <c r="F41" s="7">
        <v>120</v>
      </c>
      <c r="G41" s="17">
        <v>12</v>
      </c>
      <c r="H41" s="454">
        <f>G41+SUMIF(A$4:A$59,B41,H$4:H$59)</f>
        <v>12</v>
      </c>
      <c r="I41" s="9">
        <f>H41*4</f>
        <v>48</v>
      </c>
      <c r="J41" s="9">
        <f t="shared" si="0"/>
        <v>64</v>
      </c>
      <c r="K41">
        <f>INT(J41*100)</f>
        <v>6400</v>
      </c>
      <c r="L41" s="10">
        <f>K41/360</f>
        <v>17.777777777777779</v>
      </c>
      <c r="M41" s="10">
        <f t="shared" si="14"/>
        <v>28.6</v>
      </c>
      <c r="N41" s="11">
        <v>63</v>
      </c>
      <c r="O41" s="11">
        <v>90</v>
      </c>
      <c r="P41" s="12">
        <f>ROUND((607980*POWER(L41,1.81)/(POWER(0.94*N41,4.81))),3)</f>
        <v>0.33200000000000002</v>
      </c>
      <c r="Q41" s="12">
        <f>ROUND(F41*P41/1000,2)</f>
        <v>0.04</v>
      </c>
      <c r="R41" s="10">
        <f t="shared" si="18"/>
        <v>250.20000000000002</v>
      </c>
      <c r="S41" s="10">
        <f>R41-Q41</f>
        <v>250.16000000000003</v>
      </c>
      <c r="T41" s="18">
        <v>241.614</v>
      </c>
      <c r="U41" s="10">
        <f>S41-T41</f>
        <v>8.5460000000000207</v>
      </c>
      <c r="V41" s="10">
        <f>$R$4-T41+3</f>
        <v>13.385999999999996</v>
      </c>
      <c r="W41" s="13">
        <f>143.534*((N41*0.9)/1000/4)^0.6575*((R41-S41)/(F41/1000)/1000)^0.5525</f>
        <v>0.10482665110339916</v>
      </c>
      <c r="X41" s="14" t="s">
        <v>27</v>
      </c>
    </row>
    <row r="42" spans="1:24">
      <c r="A42" s="1047">
        <v>59</v>
      </c>
      <c r="B42" s="1047">
        <v>105</v>
      </c>
      <c r="D42" s="15" t="s">
        <v>29</v>
      </c>
      <c r="E42" t="str">
        <f t="shared" si="2"/>
        <v>PVC</v>
      </c>
      <c r="F42" s="7">
        <v>123</v>
      </c>
      <c r="G42" s="17">
        <v>18</v>
      </c>
      <c r="H42" s="454">
        <f t="shared" si="3"/>
        <v>18</v>
      </c>
      <c r="I42" s="9">
        <f t="shared" si="15"/>
        <v>72</v>
      </c>
      <c r="J42" s="9">
        <f t="shared" si="0"/>
        <v>96</v>
      </c>
      <c r="K42">
        <f t="shared" si="16"/>
        <v>9600</v>
      </c>
      <c r="L42" s="10">
        <f t="shared" si="17"/>
        <v>26.666666666666668</v>
      </c>
      <c r="M42" s="10">
        <f t="shared" si="14"/>
        <v>34.4</v>
      </c>
      <c r="N42" s="11">
        <v>63</v>
      </c>
      <c r="O42" s="11"/>
      <c r="P42" s="12">
        <f t="shared" si="4"/>
        <v>0.69099999999999995</v>
      </c>
      <c r="Q42" s="12">
        <f t="shared" si="5"/>
        <v>0.08</v>
      </c>
      <c r="R42" s="10">
        <f t="shared" si="18"/>
        <v>251.32</v>
      </c>
      <c r="S42" s="10">
        <f t="shared" si="19"/>
        <v>251.23999999999998</v>
      </c>
      <c r="T42" s="18">
        <v>242.12799999999999</v>
      </c>
      <c r="U42" s="10">
        <f t="shared" si="6"/>
        <v>9.1119999999999948</v>
      </c>
      <c r="V42" s="10">
        <f t="shared" si="7"/>
        <v>12.872000000000014</v>
      </c>
      <c r="W42" s="13">
        <f t="shared" si="8"/>
        <v>0.15165818304967921</v>
      </c>
      <c r="X42" s="14" t="s">
        <v>27</v>
      </c>
    </row>
    <row r="43" spans="1:24">
      <c r="A43" s="1047">
        <v>58</v>
      </c>
      <c r="B43" s="1047">
        <v>106</v>
      </c>
      <c r="D43" s="15" t="s">
        <v>29</v>
      </c>
      <c r="E43" t="str">
        <f t="shared" si="2"/>
        <v>PVC</v>
      </c>
      <c r="F43" s="7">
        <v>100</v>
      </c>
      <c r="G43" s="17">
        <v>12</v>
      </c>
      <c r="H43" s="454">
        <f t="shared" si="3"/>
        <v>12</v>
      </c>
      <c r="I43" s="9">
        <f t="shared" si="15"/>
        <v>48</v>
      </c>
      <c r="J43" s="9">
        <f t="shared" si="0"/>
        <v>64</v>
      </c>
      <c r="K43">
        <f t="shared" si="16"/>
        <v>6400</v>
      </c>
      <c r="L43" s="10">
        <f t="shared" si="17"/>
        <v>17.777777777777779</v>
      </c>
      <c r="M43" s="10">
        <f t="shared" si="14"/>
        <v>28.6</v>
      </c>
      <c r="N43" s="11">
        <v>63</v>
      </c>
      <c r="O43" s="11">
        <v>90</v>
      </c>
      <c r="P43" s="12">
        <f t="shared" si="4"/>
        <v>0.33200000000000002</v>
      </c>
      <c r="Q43" s="12">
        <f t="shared" si="5"/>
        <v>0.03</v>
      </c>
      <c r="R43" s="10">
        <f t="shared" si="18"/>
        <v>251.02</v>
      </c>
      <c r="S43" s="10">
        <f t="shared" si="19"/>
        <v>250.99</v>
      </c>
      <c r="T43" s="18">
        <v>242.64099999999999</v>
      </c>
      <c r="U43" s="10">
        <f t="shared" si="6"/>
        <v>8.349000000000018</v>
      </c>
      <c r="V43" s="10">
        <f t="shared" si="7"/>
        <v>12.359000000000009</v>
      </c>
      <c r="W43" s="13">
        <f t="shared" si="8"/>
        <v>9.8898726220640207E-2</v>
      </c>
      <c r="X43" s="14" t="s">
        <v>27</v>
      </c>
    </row>
    <row r="44" spans="1:24">
      <c r="A44" s="1047">
        <v>53</v>
      </c>
      <c r="B44" s="1047">
        <v>107</v>
      </c>
      <c r="D44" s="15" t="s">
        <v>29</v>
      </c>
      <c r="E44" t="str">
        <f t="shared" si="2"/>
        <v>PVC</v>
      </c>
      <c r="F44" s="7">
        <v>71</v>
      </c>
      <c r="G44" s="17">
        <v>13</v>
      </c>
      <c r="H44" s="454">
        <f t="shared" si="3"/>
        <v>13</v>
      </c>
      <c r="I44" s="9">
        <f t="shared" ref="I44:I54" si="20">H44*4</f>
        <v>52</v>
      </c>
      <c r="J44" s="9">
        <f t="shared" si="0"/>
        <v>69</v>
      </c>
      <c r="K44">
        <f t="shared" ref="K44:K54" si="21">INT(J44*100)</f>
        <v>6900</v>
      </c>
      <c r="L44" s="10">
        <f t="shared" ref="L44:L54" si="22">K44/360</f>
        <v>19.166666666666668</v>
      </c>
      <c r="M44" s="10">
        <f t="shared" ref="M44:M54" si="23">ROUND(0.76*POWER(L44,0.46)*10,1)</f>
        <v>29.6</v>
      </c>
      <c r="N44" s="11">
        <v>63</v>
      </c>
      <c r="O44" s="11">
        <v>90</v>
      </c>
      <c r="P44" s="12">
        <f t="shared" ref="P44:P54" si="24">ROUND((607980*POWER(L44,1.81)/(POWER(0.94*N44,4.81))),3)</f>
        <v>0.38</v>
      </c>
      <c r="Q44" s="12">
        <f t="shared" ref="Q44:Q54" si="25">ROUND(F44*P44/1000,2)</f>
        <v>0.03</v>
      </c>
      <c r="R44" s="10">
        <f t="shared" si="18"/>
        <v>250.84</v>
      </c>
      <c r="S44" s="10">
        <f t="shared" ref="S44:S54" si="26">R44-Q44</f>
        <v>250.81</v>
      </c>
      <c r="T44" s="18">
        <v>242.82300000000001</v>
      </c>
      <c r="U44" s="10">
        <f t="shared" ref="U44:U54" si="27">S44-T44</f>
        <v>7.9869999999999948</v>
      </c>
      <c r="V44" s="10">
        <f t="shared" ref="V44:V54" si="28">$R$4-T44+3</f>
        <v>12.176999999999992</v>
      </c>
      <c r="W44" s="13">
        <f t="shared" ref="W44:W54" si="29">143.534*((N44*0.9)/1000/4)^0.6575*((R44-S44)/(F44/1000)/1000)^0.5525</f>
        <v>0.1195007030683098</v>
      </c>
      <c r="X44" s="14" t="s">
        <v>27</v>
      </c>
    </row>
    <row r="45" spans="1:24">
      <c r="A45" s="1047">
        <v>50</v>
      </c>
      <c r="B45" s="1047">
        <v>108</v>
      </c>
      <c r="D45" s="15" t="s">
        <v>29</v>
      </c>
      <c r="E45" t="str">
        <f t="shared" si="2"/>
        <v>PVC</v>
      </c>
      <c r="F45" s="7">
        <v>75</v>
      </c>
      <c r="G45" s="17">
        <v>12</v>
      </c>
      <c r="H45" s="454">
        <f t="shared" si="3"/>
        <v>12</v>
      </c>
      <c r="I45" s="9">
        <f t="shared" si="20"/>
        <v>48</v>
      </c>
      <c r="J45" s="9">
        <f t="shared" si="0"/>
        <v>64</v>
      </c>
      <c r="K45">
        <f t="shared" si="21"/>
        <v>6400</v>
      </c>
      <c r="L45" s="10">
        <f t="shared" si="22"/>
        <v>17.777777777777779</v>
      </c>
      <c r="M45" s="10">
        <f t="shared" si="23"/>
        <v>28.6</v>
      </c>
      <c r="N45" s="11">
        <v>63</v>
      </c>
      <c r="O45" s="11">
        <v>90</v>
      </c>
      <c r="P45" s="12">
        <f t="shared" si="24"/>
        <v>0.33200000000000002</v>
      </c>
      <c r="Q45" s="12">
        <f t="shared" si="25"/>
        <v>0.02</v>
      </c>
      <c r="R45" s="10">
        <f t="shared" si="18"/>
        <v>250.71</v>
      </c>
      <c r="S45" s="10">
        <f t="shared" si="26"/>
        <v>250.69</v>
      </c>
      <c r="T45" s="18">
        <v>242.732</v>
      </c>
      <c r="U45" s="10">
        <f t="shared" si="27"/>
        <v>7.9579999999999984</v>
      </c>
      <c r="V45" s="10">
        <f t="shared" si="28"/>
        <v>12.268000000000001</v>
      </c>
      <c r="W45" s="13">
        <f t="shared" si="29"/>
        <v>9.2667816375747808E-2</v>
      </c>
      <c r="X45" s="14" t="s">
        <v>27</v>
      </c>
    </row>
    <row r="46" spans="1:24">
      <c r="A46" s="1047">
        <v>49</v>
      </c>
      <c r="B46" s="1047">
        <v>109</v>
      </c>
      <c r="D46" s="15" t="s">
        <v>29</v>
      </c>
      <c r="E46" t="str">
        <f t="shared" si="2"/>
        <v>PVC</v>
      </c>
      <c r="F46" s="7">
        <v>91</v>
      </c>
      <c r="G46" s="17">
        <v>11</v>
      </c>
      <c r="H46" s="454">
        <f t="shared" si="3"/>
        <v>11</v>
      </c>
      <c r="I46" s="9">
        <f t="shared" si="20"/>
        <v>44</v>
      </c>
      <c r="J46" s="9">
        <f t="shared" si="0"/>
        <v>58</v>
      </c>
      <c r="K46">
        <f t="shared" si="21"/>
        <v>5800</v>
      </c>
      <c r="L46" s="10">
        <f t="shared" si="22"/>
        <v>16.111111111111111</v>
      </c>
      <c r="M46" s="10">
        <f t="shared" si="23"/>
        <v>27.3</v>
      </c>
      <c r="N46" s="11">
        <v>63</v>
      </c>
      <c r="O46" s="11">
        <v>90</v>
      </c>
      <c r="P46" s="12">
        <f t="shared" si="24"/>
        <v>0.27700000000000002</v>
      </c>
      <c r="Q46" s="12">
        <f t="shared" si="25"/>
        <v>0.03</v>
      </c>
      <c r="R46" s="10">
        <f t="shared" si="18"/>
        <v>250.54</v>
      </c>
      <c r="S46" s="10">
        <f t="shared" si="26"/>
        <v>250.51</v>
      </c>
      <c r="T46" s="18">
        <v>242.42400000000001</v>
      </c>
      <c r="U46" s="10">
        <f t="shared" si="27"/>
        <v>8.0859999999999843</v>
      </c>
      <c r="V46" s="10">
        <f t="shared" si="28"/>
        <v>12.575999999999993</v>
      </c>
      <c r="W46" s="13">
        <f t="shared" si="29"/>
        <v>0.10418863033369664</v>
      </c>
      <c r="X46" s="14" t="s">
        <v>27</v>
      </c>
    </row>
    <row r="47" spans="1:24">
      <c r="A47" s="1047">
        <v>19</v>
      </c>
      <c r="B47" s="1047">
        <v>110</v>
      </c>
      <c r="D47" s="15" t="s">
        <v>29</v>
      </c>
      <c r="E47" t="str">
        <f t="shared" si="2"/>
        <v>PVC</v>
      </c>
      <c r="F47" s="7">
        <v>113</v>
      </c>
      <c r="G47" s="17">
        <v>12</v>
      </c>
      <c r="H47" s="454">
        <f t="shared" si="3"/>
        <v>12</v>
      </c>
      <c r="I47" s="9">
        <f t="shared" si="20"/>
        <v>48</v>
      </c>
      <c r="J47" s="9">
        <f t="shared" si="0"/>
        <v>64</v>
      </c>
      <c r="K47">
        <f t="shared" si="21"/>
        <v>6400</v>
      </c>
      <c r="L47" s="10">
        <f t="shared" si="22"/>
        <v>17.777777777777779</v>
      </c>
      <c r="M47" s="10">
        <f t="shared" si="23"/>
        <v>28.6</v>
      </c>
      <c r="N47" s="11">
        <v>63</v>
      </c>
      <c r="O47" s="11">
        <v>90</v>
      </c>
      <c r="P47" s="12">
        <f t="shared" si="24"/>
        <v>0.33200000000000002</v>
      </c>
      <c r="Q47" s="12">
        <f t="shared" si="25"/>
        <v>0.04</v>
      </c>
      <c r="R47" s="10">
        <f t="shared" si="18"/>
        <v>250.42999999999998</v>
      </c>
      <c r="S47" s="10">
        <f t="shared" si="26"/>
        <v>250.39</v>
      </c>
      <c r="T47" s="18">
        <v>242.24600000000001</v>
      </c>
      <c r="U47" s="10">
        <f t="shared" si="27"/>
        <v>8.143999999999977</v>
      </c>
      <c r="V47" s="10">
        <f t="shared" si="28"/>
        <v>12.753999999999991</v>
      </c>
      <c r="W47" s="13">
        <f t="shared" si="29"/>
        <v>0.10836611653227862</v>
      </c>
      <c r="X47" s="14" t="s">
        <v>27</v>
      </c>
    </row>
    <row r="48" spans="1:24">
      <c r="A48" s="1047">
        <v>21</v>
      </c>
      <c r="B48" s="1047">
        <v>111</v>
      </c>
      <c r="D48" s="15" t="s">
        <v>29</v>
      </c>
      <c r="E48" t="str">
        <f t="shared" si="2"/>
        <v>PVC</v>
      </c>
      <c r="F48" s="7">
        <v>119</v>
      </c>
      <c r="G48" s="17">
        <v>15</v>
      </c>
      <c r="H48" s="454">
        <f t="shared" si="3"/>
        <v>15</v>
      </c>
      <c r="I48" s="9">
        <f t="shared" si="20"/>
        <v>60</v>
      </c>
      <c r="J48" s="9">
        <f t="shared" si="0"/>
        <v>80</v>
      </c>
      <c r="K48">
        <f t="shared" si="21"/>
        <v>8000</v>
      </c>
      <c r="L48" s="10">
        <f t="shared" si="22"/>
        <v>22.222222222222221</v>
      </c>
      <c r="M48" s="10">
        <f t="shared" si="23"/>
        <v>31.6</v>
      </c>
      <c r="N48" s="11">
        <v>63</v>
      </c>
      <c r="O48" s="11">
        <v>90</v>
      </c>
      <c r="P48" s="12">
        <f t="shared" si="24"/>
        <v>0.497</v>
      </c>
      <c r="Q48" s="12">
        <f t="shared" si="25"/>
        <v>0.06</v>
      </c>
      <c r="R48" s="10">
        <f t="shared" si="18"/>
        <v>250.34999999999997</v>
      </c>
      <c r="S48" s="10">
        <f t="shared" si="26"/>
        <v>250.28999999999996</v>
      </c>
      <c r="T48" s="18">
        <v>241.16</v>
      </c>
      <c r="U48" s="10">
        <f t="shared" si="27"/>
        <v>9.129999999999967</v>
      </c>
      <c r="V48" s="10">
        <f t="shared" si="28"/>
        <v>13.840000000000003</v>
      </c>
      <c r="W48" s="13">
        <f t="shared" si="29"/>
        <v>0.13175590078383884</v>
      </c>
      <c r="X48" s="14" t="s">
        <v>27</v>
      </c>
    </row>
    <row r="49" spans="1:25">
      <c r="A49" s="1047">
        <v>24</v>
      </c>
      <c r="B49" s="1047">
        <v>27</v>
      </c>
      <c r="D49" s="15" t="s">
        <v>29</v>
      </c>
      <c r="E49" t="str">
        <f t="shared" si="2"/>
        <v>PVC</v>
      </c>
      <c r="F49" s="7">
        <v>15</v>
      </c>
      <c r="G49" s="17">
        <v>4</v>
      </c>
      <c r="H49" s="454">
        <f t="shared" si="3"/>
        <v>21</v>
      </c>
      <c r="I49" s="9">
        <f t="shared" si="20"/>
        <v>84</v>
      </c>
      <c r="J49" s="9">
        <f t="shared" si="0"/>
        <v>112</v>
      </c>
      <c r="K49">
        <f t="shared" si="21"/>
        <v>11200</v>
      </c>
      <c r="L49" s="10">
        <f t="shared" si="22"/>
        <v>31.111111111111111</v>
      </c>
      <c r="M49" s="10">
        <f t="shared" si="23"/>
        <v>36.9</v>
      </c>
      <c r="N49" s="11">
        <v>63</v>
      </c>
      <c r="O49" s="11">
        <v>90</v>
      </c>
      <c r="P49" s="12">
        <f t="shared" si="24"/>
        <v>0.91300000000000003</v>
      </c>
      <c r="Q49" s="12">
        <f t="shared" si="25"/>
        <v>0.01</v>
      </c>
      <c r="R49" s="10">
        <f t="shared" si="18"/>
        <v>250.29999999999995</v>
      </c>
      <c r="S49" s="10">
        <f t="shared" si="26"/>
        <v>250.28999999999996</v>
      </c>
      <c r="T49" s="18">
        <v>240.46</v>
      </c>
      <c r="U49" s="10">
        <f t="shared" si="27"/>
        <v>9.8299999999999557</v>
      </c>
      <c r="V49" s="10">
        <f t="shared" si="28"/>
        <v>14.539999999999992</v>
      </c>
      <c r="W49" s="13">
        <f t="shared" si="29"/>
        <v>0.1537413832537064</v>
      </c>
      <c r="X49" s="14" t="s">
        <v>27</v>
      </c>
    </row>
    <row r="50" spans="1:25">
      <c r="A50" s="1047">
        <v>27</v>
      </c>
      <c r="B50" s="1047">
        <v>112</v>
      </c>
      <c r="D50" s="15" t="s">
        <v>29</v>
      </c>
      <c r="E50" t="str">
        <f t="shared" si="2"/>
        <v>PVC</v>
      </c>
      <c r="F50" s="7">
        <v>56</v>
      </c>
      <c r="G50" s="17">
        <v>11</v>
      </c>
      <c r="H50" s="454">
        <f t="shared" si="3"/>
        <v>11</v>
      </c>
      <c r="I50" s="9">
        <f t="shared" si="20"/>
        <v>44</v>
      </c>
      <c r="J50" s="9">
        <f t="shared" si="0"/>
        <v>58</v>
      </c>
      <c r="K50">
        <f t="shared" si="21"/>
        <v>5800</v>
      </c>
      <c r="L50" s="10">
        <f t="shared" si="22"/>
        <v>16.111111111111111</v>
      </c>
      <c r="M50" s="10">
        <f t="shared" si="23"/>
        <v>27.3</v>
      </c>
      <c r="N50" s="11">
        <v>63</v>
      </c>
      <c r="O50" s="11">
        <v>90</v>
      </c>
      <c r="P50" s="12">
        <f t="shared" si="24"/>
        <v>0.27700000000000002</v>
      </c>
      <c r="Q50" s="12">
        <f t="shared" si="25"/>
        <v>0.02</v>
      </c>
      <c r="R50" s="10">
        <f t="shared" si="18"/>
        <v>250.28999999999996</v>
      </c>
      <c r="S50" s="10">
        <f t="shared" si="26"/>
        <v>250.26999999999995</v>
      </c>
      <c r="T50" s="18">
        <v>241.00399999999999</v>
      </c>
      <c r="U50" s="10">
        <f t="shared" si="27"/>
        <v>9.2659999999999627</v>
      </c>
      <c r="V50" s="10">
        <f t="shared" si="28"/>
        <v>13.996000000000009</v>
      </c>
      <c r="W50" s="13">
        <f t="shared" si="29"/>
        <v>0.10889962707659817</v>
      </c>
      <c r="X50" s="14" t="s">
        <v>27</v>
      </c>
    </row>
    <row r="51" spans="1:25">
      <c r="A51" s="1047">
        <v>27</v>
      </c>
      <c r="B51" s="1047">
        <v>28</v>
      </c>
      <c r="D51" s="15" t="s">
        <v>29</v>
      </c>
      <c r="E51" t="str">
        <f t="shared" si="2"/>
        <v>PVC</v>
      </c>
      <c r="F51" s="7">
        <v>44</v>
      </c>
      <c r="G51" s="17">
        <v>6</v>
      </c>
      <c r="H51" s="454">
        <f t="shared" si="3"/>
        <v>6</v>
      </c>
      <c r="I51" s="9">
        <f t="shared" si="20"/>
        <v>24</v>
      </c>
      <c r="J51" s="9">
        <f t="shared" si="0"/>
        <v>32</v>
      </c>
      <c r="K51">
        <f t="shared" si="21"/>
        <v>3200</v>
      </c>
      <c r="L51" s="10">
        <f t="shared" si="22"/>
        <v>8.8888888888888893</v>
      </c>
      <c r="M51" s="10">
        <f t="shared" si="23"/>
        <v>20.8</v>
      </c>
      <c r="N51" s="11">
        <v>63</v>
      </c>
      <c r="O51" s="11">
        <v>90</v>
      </c>
      <c r="P51" s="12">
        <f t="shared" si="24"/>
        <v>9.5000000000000001E-2</v>
      </c>
      <c r="Q51" s="12">
        <f t="shared" si="25"/>
        <v>0</v>
      </c>
      <c r="R51" s="10">
        <f t="shared" si="18"/>
        <v>250.28999999999996</v>
      </c>
      <c r="S51" s="10">
        <f t="shared" si="26"/>
        <v>250.28999999999996</v>
      </c>
      <c r="T51" s="18">
        <v>239.93299999999999</v>
      </c>
      <c r="U51" s="10">
        <f t="shared" si="27"/>
        <v>10.356999999999971</v>
      </c>
      <c r="V51" s="10">
        <f t="shared" si="28"/>
        <v>15.067000000000007</v>
      </c>
      <c r="W51" s="13">
        <f t="shared" si="29"/>
        <v>0</v>
      </c>
      <c r="X51" s="14" t="s">
        <v>27</v>
      </c>
    </row>
    <row r="52" spans="1:25">
      <c r="A52" s="1047">
        <v>55</v>
      </c>
      <c r="B52" s="1047">
        <v>113</v>
      </c>
      <c r="D52" s="15" t="s">
        <v>29</v>
      </c>
      <c r="E52" t="str">
        <f t="shared" si="2"/>
        <v>PVC</v>
      </c>
      <c r="F52" s="7">
        <v>97</v>
      </c>
      <c r="G52" s="17">
        <v>9</v>
      </c>
      <c r="H52" s="454">
        <f t="shared" si="3"/>
        <v>9</v>
      </c>
      <c r="I52" s="9">
        <f t="shared" si="20"/>
        <v>36</v>
      </c>
      <c r="J52" s="9">
        <f t="shared" si="0"/>
        <v>48</v>
      </c>
      <c r="K52">
        <f t="shared" si="21"/>
        <v>4800</v>
      </c>
      <c r="L52" s="10">
        <f t="shared" si="22"/>
        <v>13.333333333333334</v>
      </c>
      <c r="M52" s="10">
        <f t="shared" si="23"/>
        <v>25</v>
      </c>
      <c r="N52" s="11">
        <v>63</v>
      </c>
      <c r="O52" s="11">
        <v>90</v>
      </c>
      <c r="P52" s="12">
        <f t="shared" si="24"/>
        <v>0.19700000000000001</v>
      </c>
      <c r="Q52" s="12">
        <f t="shared" si="25"/>
        <v>0.02</v>
      </c>
      <c r="R52" s="10">
        <f t="shared" si="18"/>
        <v>251.41</v>
      </c>
      <c r="S52" s="10">
        <f t="shared" si="26"/>
        <v>251.39</v>
      </c>
      <c r="T52" s="18">
        <v>243.31399999999999</v>
      </c>
      <c r="U52" s="10">
        <f t="shared" si="27"/>
        <v>8.0759999999999934</v>
      </c>
      <c r="V52" s="10">
        <f t="shared" si="28"/>
        <v>11.686000000000007</v>
      </c>
      <c r="W52" s="13">
        <f t="shared" si="29"/>
        <v>8.0391270866929695E-2</v>
      </c>
      <c r="X52" s="14" t="s">
        <v>27</v>
      </c>
    </row>
    <row r="53" spans="1:25">
      <c r="A53" s="1047">
        <v>35</v>
      </c>
      <c r="B53" s="1047">
        <v>114</v>
      </c>
      <c r="D53" s="15" t="s">
        <v>29</v>
      </c>
      <c r="E53" t="str">
        <f t="shared" si="2"/>
        <v>PVC</v>
      </c>
      <c r="F53" s="7">
        <v>63</v>
      </c>
      <c r="G53" s="17">
        <v>8</v>
      </c>
      <c r="H53" s="454">
        <f t="shared" si="3"/>
        <v>8</v>
      </c>
      <c r="I53" s="9">
        <f t="shared" si="20"/>
        <v>32</v>
      </c>
      <c r="J53" s="9">
        <f t="shared" si="0"/>
        <v>42</v>
      </c>
      <c r="K53">
        <f t="shared" si="21"/>
        <v>4200</v>
      </c>
      <c r="L53" s="10">
        <f t="shared" si="22"/>
        <v>11.666666666666666</v>
      </c>
      <c r="M53" s="10">
        <f t="shared" si="23"/>
        <v>23.5</v>
      </c>
      <c r="N53" s="11">
        <v>63</v>
      </c>
      <c r="O53" s="11">
        <v>90</v>
      </c>
      <c r="P53" s="12">
        <f t="shared" si="24"/>
        <v>0.155</v>
      </c>
      <c r="Q53" s="12">
        <f t="shared" si="25"/>
        <v>0.01</v>
      </c>
      <c r="R53" s="10">
        <f t="shared" si="18"/>
        <v>251.29</v>
      </c>
      <c r="S53" s="10">
        <f t="shared" si="26"/>
        <v>251.28</v>
      </c>
      <c r="T53" s="18">
        <v>242.37899999999999</v>
      </c>
      <c r="U53" s="10">
        <f t="shared" si="27"/>
        <v>8.9010000000000105</v>
      </c>
      <c r="V53" s="10">
        <f t="shared" si="28"/>
        <v>12.621000000000009</v>
      </c>
      <c r="W53" s="13">
        <f t="shared" si="29"/>
        <v>6.9573772262794237E-2</v>
      </c>
      <c r="X53" s="14" t="s">
        <v>27</v>
      </c>
    </row>
    <row r="54" spans="1:25">
      <c r="A54" s="1047">
        <v>34</v>
      </c>
      <c r="B54" s="1047">
        <v>31</v>
      </c>
      <c r="D54" s="15" t="s">
        <v>29</v>
      </c>
      <c r="E54" t="str">
        <f t="shared" si="2"/>
        <v>PVC</v>
      </c>
      <c r="F54" s="7">
        <v>39</v>
      </c>
      <c r="G54" s="17">
        <v>4</v>
      </c>
      <c r="H54" s="454">
        <f t="shared" si="3"/>
        <v>31</v>
      </c>
      <c r="I54" s="9">
        <f t="shared" si="20"/>
        <v>124</v>
      </c>
      <c r="J54" s="9">
        <f t="shared" si="0"/>
        <v>166</v>
      </c>
      <c r="K54">
        <f t="shared" si="21"/>
        <v>16600</v>
      </c>
      <c r="L54" s="10">
        <f t="shared" si="22"/>
        <v>46.111111111111114</v>
      </c>
      <c r="M54" s="10">
        <f t="shared" si="23"/>
        <v>44.3</v>
      </c>
      <c r="N54" s="11">
        <v>63</v>
      </c>
      <c r="O54" s="11">
        <v>90</v>
      </c>
      <c r="P54" s="12">
        <f t="shared" si="24"/>
        <v>1.861</v>
      </c>
      <c r="Q54" s="12">
        <f t="shared" si="25"/>
        <v>7.0000000000000007E-2</v>
      </c>
      <c r="R54" s="10">
        <f t="shared" si="18"/>
        <v>251.14</v>
      </c>
      <c r="S54" s="10">
        <f t="shared" si="26"/>
        <v>251.07</v>
      </c>
      <c r="T54" s="18">
        <v>240.83099999999999</v>
      </c>
      <c r="U54" s="10">
        <f t="shared" si="27"/>
        <v>10.239000000000004</v>
      </c>
      <c r="V54" s="10">
        <f t="shared" si="28"/>
        <v>14.169000000000011</v>
      </c>
      <c r="W54" s="13">
        <f t="shared" si="29"/>
        <v>0.26572638331320675</v>
      </c>
      <c r="X54" s="14" t="s">
        <v>27</v>
      </c>
    </row>
    <row r="55" spans="1:25">
      <c r="A55" s="1047">
        <v>31</v>
      </c>
      <c r="B55" s="1047">
        <v>30</v>
      </c>
      <c r="D55" s="15" t="s">
        <v>29</v>
      </c>
      <c r="E55" t="str">
        <f t="shared" si="2"/>
        <v>PVC</v>
      </c>
      <c r="F55" s="7">
        <v>50</v>
      </c>
      <c r="G55" s="17">
        <v>7</v>
      </c>
      <c r="H55" s="454">
        <f t="shared" si="3"/>
        <v>18</v>
      </c>
      <c r="I55" s="9">
        <f>H55*4</f>
        <v>72</v>
      </c>
      <c r="J55" s="9">
        <f t="shared" si="0"/>
        <v>96</v>
      </c>
      <c r="K55">
        <f>INT(J55*100)</f>
        <v>9600</v>
      </c>
      <c r="L55" s="10">
        <f>K55/360</f>
        <v>26.666666666666668</v>
      </c>
      <c r="M55" s="10">
        <f>ROUND(0.76*POWER(L55,0.46)*10,1)</f>
        <v>34.4</v>
      </c>
      <c r="N55" s="11">
        <v>63</v>
      </c>
      <c r="O55" s="11">
        <v>90</v>
      </c>
      <c r="P55" s="12">
        <f>ROUND((607980*POWER(L55,1.81)/(POWER(0.94*N55,4.81))),3)</f>
        <v>0.69099999999999995</v>
      </c>
      <c r="Q55" s="12">
        <f>ROUND(F55*P55/1000,2)</f>
        <v>0.03</v>
      </c>
      <c r="R55" s="10">
        <f t="shared" si="18"/>
        <v>251.07</v>
      </c>
      <c r="S55" s="10">
        <f>R55-Q55</f>
        <v>251.04</v>
      </c>
      <c r="T55" s="18">
        <v>240.69800000000001</v>
      </c>
      <c r="U55" s="10">
        <f>S55-T55</f>
        <v>10.341999999999985</v>
      </c>
      <c r="V55" s="10">
        <f>$R$4-T55+3</f>
        <v>14.301999999999992</v>
      </c>
      <c r="W55" s="13">
        <f>143.534*((N55*0.9)/1000/4)^0.6575*((R55-S55)/(F55/1000)/1000)^0.5525</f>
        <v>0.14504734064430846</v>
      </c>
      <c r="X55" s="14" t="s">
        <v>27</v>
      </c>
    </row>
    <row r="56" spans="1:25">
      <c r="A56" s="1047">
        <v>30</v>
      </c>
      <c r="B56" s="1047">
        <v>29</v>
      </c>
      <c r="D56" s="15" t="s">
        <v>29</v>
      </c>
      <c r="E56" t="str">
        <f t="shared" si="2"/>
        <v>PVC</v>
      </c>
      <c r="F56" s="7">
        <v>24</v>
      </c>
      <c r="G56" s="17">
        <v>4</v>
      </c>
      <c r="H56" s="454">
        <f t="shared" si="3"/>
        <v>11</v>
      </c>
      <c r="I56" s="9">
        <f>H56*4</f>
        <v>44</v>
      </c>
      <c r="J56" s="9">
        <f t="shared" si="0"/>
        <v>58</v>
      </c>
      <c r="K56">
        <f>INT(J56*100)</f>
        <v>5800</v>
      </c>
      <c r="L56" s="10">
        <f>K56/360</f>
        <v>16.111111111111111</v>
      </c>
      <c r="M56" s="10">
        <f>ROUND(0.76*POWER(L56,0.46)*10,1)</f>
        <v>27.3</v>
      </c>
      <c r="N56" s="11">
        <v>63</v>
      </c>
      <c r="O56" s="11">
        <v>90</v>
      </c>
      <c r="P56" s="12">
        <f>ROUND((607980*POWER(L56,1.81)/(POWER(0.94*N56,4.81))),3)</f>
        <v>0.27700000000000002</v>
      </c>
      <c r="Q56" s="12">
        <f>ROUND(F56*P56/1000,2)</f>
        <v>0.01</v>
      </c>
      <c r="R56" s="10">
        <f t="shared" si="18"/>
        <v>251.04</v>
      </c>
      <c r="S56" s="10">
        <f>R56-Q56</f>
        <v>251.03</v>
      </c>
      <c r="T56" s="18">
        <v>241.00399999999999</v>
      </c>
      <c r="U56" s="10">
        <f>S56-T56</f>
        <v>10.02600000000001</v>
      </c>
      <c r="V56" s="10">
        <f>$R$4-T56+3</f>
        <v>13.996000000000009</v>
      </c>
      <c r="W56" s="13">
        <f>143.534*((N56*0.9)/1000/4)^0.6575*((R56-S56)/(F56/1000)/1000)^0.5525</f>
        <v>0.11858083217367807</v>
      </c>
      <c r="X56" s="14" t="s">
        <v>27</v>
      </c>
    </row>
    <row r="57" spans="1:25">
      <c r="A57" s="1047">
        <v>29</v>
      </c>
      <c r="B57" s="1047">
        <v>115</v>
      </c>
      <c r="D57" s="15" t="s">
        <v>29</v>
      </c>
      <c r="E57" t="str">
        <f t="shared" si="2"/>
        <v>PVC</v>
      </c>
      <c r="F57" s="7">
        <v>59</v>
      </c>
      <c r="G57" s="17">
        <v>7</v>
      </c>
      <c r="H57" s="454">
        <f t="shared" si="3"/>
        <v>7</v>
      </c>
      <c r="I57" s="9">
        <f>H57*4</f>
        <v>28</v>
      </c>
      <c r="J57" s="9">
        <f t="shared" si="0"/>
        <v>37</v>
      </c>
      <c r="K57">
        <f>INT(J57*100)</f>
        <v>3700</v>
      </c>
      <c r="L57" s="10">
        <f>K57/360</f>
        <v>10.277777777777779</v>
      </c>
      <c r="M57" s="10">
        <f>ROUND(0.76*POWER(L57,0.46)*10,1)</f>
        <v>22.2</v>
      </c>
      <c r="N57" s="11">
        <v>63</v>
      </c>
      <c r="O57" s="11">
        <v>90</v>
      </c>
      <c r="P57" s="12">
        <f>ROUND((607980*POWER(L57,1.81)/(POWER(0.94*N57,4.81))),3)</f>
        <v>0.123</v>
      </c>
      <c r="Q57" s="12">
        <f>ROUND(F57*P57/1000,2)</f>
        <v>0.01</v>
      </c>
      <c r="R57" s="10">
        <f t="shared" si="18"/>
        <v>251.03</v>
      </c>
      <c r="S57" s="10">
        <f>R57-Q57</f>
        <v>251.02</v>
      </c>
      <c r="T57" s="18">
        <v>241.16</v>
      </c>
      <c r="U57" s="10">
        <f>S57-T57</f>
        <v>9.8600000000000136</v>
      </c>
      <c r="V57" s="10">
        <f>$R$4-T57+3</f>
        <v>13.840000000000003</v>
      </c>
      <c r="W57" s="13">
        <f>143.534*((N57*0.9)/1000/4)^0.6575*((R57-S57)/(F57/1000)/1000)^0.5525</f>
        <v>7.2141549880592848E-2</v>
      </c>
      <c r="X57" s="14" t="s">
        <v>27</v>
      </c>
    </row>
    <row r="58" spans="1:25">
      <c r="A58" s="1047">
        <v>31</v>
      </c>
      <c r="B58" s="1047">
        <v>32</v>
      </c>
      <c r="D58" s="15" t="s">
        <v>29</v>
      </c>
      <c r="E58" t="str">
        <f t="shared" si="2"/>
        <v>PVC</v>
      </c>
      <c r="F58" s="7">
        <v>21</v>
      </c>
      <c r="G58" s="17">
        <v>5</v>
      </c>
      <c r="H58" s="454">
        <f t="shared" si="3"/>
        <v>9</v>
      </c>
      <c r="I58" s="9">
        <f>H58*4</f>
        <v>36</v>
      </c>
      <c r="J58" s="9">
        <f t="shared" si="0"/>
        <v>48</v>
      </c>
      <c r="K58">
        <f>INT(J58*100)</f>
        <v>4800</v>
      </c>
      <c r="L58" s="10">
        <f>K58/360</f>
        <v>13.333333333333334</v>
      </c>
      <c r="M58" s="10">
        <f>ROUND(0.76*POWER(L58,0.46)*10,1)</f>
        <v>25</v>
      </c>
      <c r="N58" s="11">
        <v>63</v>
      </c>
      <c r="O58" s="11">
        <v>90</v>
      </c>
      <c r="P58" s="12">
        <f>ROUND((607980*POWER(L58,1.81)/(POWER(0.94*N58,4.81))),3)</f>
        <v>0.19700000000000001</v>
      </c>
      <c r="Q58" s="12">
        <f>ROUND(F58*P58/1000,2)</f>
        <v>0</v>
      </c>
      <c r="R58" s="10">
        <f t="shared" si="18"/>
        <v>251.07</v>
      </c>
      <c r="S58" s="10">
        <f>R58-Q58</f>
        <v>251.07</v>
      </c>
      <c r="T58" s="18">
        <v>241.16</v>
      </c>
      <c r="U58" s="10">
        <f>S58-T58</f>
        <v>9.9099999999999966</v>
      </c>
      <c r="V58" s="10">
        <f>$R$4-T58+3</f>
        <v>13.840000000000003</v>
      </c>
      <c r="W58" s="13">
        <f>143.534*((N58*0.9)/1000/4)^0.6575*((R58-S58)/(F58/1000)/1000)^0.5525</f>
        <v>0</v>
      </c>
      <c r="X58" s="14" t="s">
        <v>27</v>
      </c>
    </row>
    <row r="59" spans="1:25">
      <c r="A59" s="1047">
        <v>32</v>
      </c>
      <c r="B59" s="1047">
        <v>33</v>
      </c>
      <c r="D59" s="15" t="s">
        <v>29</v>
      </c>
      <c r="E59" t="str">
        <f t="shared" si="2"/>
        <v>PVC</v>
      </c>
      <c r="F59" s="7">
        <v>20</v>
      </c>
      <c r="G59" s="17">
        <v>4</v>
      </c>
      <c r="H59" s="454">
        <f t="shared" si="3"/>
        <v>4</v>
      </c>
      <c r="I59" s="9">
        <f>H59*4</f>
        <v>16</v>
      </c>
      <c r="J59" s="9">
        <f t="shared" si="0"/>
        <v>21</v>
      </c>
      <c r="K59">
        <f>INT(J59*100)</f>
        <v>2100</v>
      </c>
      <c r="L59" s="10">
        <f>K59/360</f>
        <v>5.833333333333333</v>
      </c>
      <c r="M59" s="10">
        <f>ROUND(0.76*POWER(L59,0.46)*10,1)</f>
        <v>17.100000000000001</v>
      </c>
      <c r="N59" s="11">
        <v>63</v>
      </c>
      <c r="O59" s="11">
        <v>90</v>
      </c>
      <c r="P59" s="12">
        <f>ROUND((607980*POWER(L59,1.81)/(POWER(0.94*N59,4.81))),3)</f>
        <v>4.3999999999999997E-2</v>
      </c>
      <c r="Q59" s="12">
        <f>ROUND(F59*P59/1000,2)</f>
        <v>0</v>
      </c>
      <c r="R59" s="10">
        <f t="shared" si="18"/>
        <v>251.07</v>
      </c>
      <c r="S59" s="10">
        <f>R59-Q59</f>
        <v>251.07</v>
      </c>
      <c r="T59" s="18">
        <v>241.16</v>
      </c>
      <c r="U59" s="10">
        <f>S59-T59</f>
        <v>9.9099999999999966</v>
      </c>
      <c r="V59" s="10">
        <f>$R$4-T59+3</f>
        <v>13.840000000000003</v>
      </c>
      <c r="W59" s="13">
        <f>143.534*((N59*0.9)/1000/4)^0.6575*((R59-S59)/(F59/1000)/1000)^0.5525</f>
        <v>0</v>
      </c>
      <c r="X59" s="14" t="s">
        <v>27</v>
      </c>
    </row>
    <row r="60" spans="1:25">
      <c r="A60" s="1047"/>
      <c r="B60" s="1047"/>
      <c r="D60" s="15"/>
      <c r="E60" s="6"/>
      <c r="G60" s="17"/>
      <c r="H60" s="454"/>
      <c r="I60" s="9"/>
      <c r="J60" s="9"/>
      <c r="L60" s="10"/>
      <c r="N60" s="11"/>
      <c r="O60" s="11"/>
      <c r="P60" s="12"/>
      <c r="Q60" s="12"/>
      <c r="S60" s="10"/>
      <c r="T60" s="18"/>
      <c r="U60" s="10"/>
      <c r="V60" s="10"/>
      <c r="W60" s="13"/>
      <c r="X60" s="14"/>
    </row>
    <row r="61" spans="1:25" ht="51">
      <c r="A61" s="1046" t="s">
        <v>962</v>
      </c>
      <c r="B61" s="453" t="s">
        <v>963</v>
      </c>
      <c r="D61" t="s">
        <v>25</v>
      </c>
      <c r="E61" t="str">
        <f>IF(D61="New","HDPE","PVC")</f>
        <v>HDPE</v>
      </c>
      <c r="F61" s="7">
        <v>100</v>
      </c>
      <c r="G61" s="17"/>
      <c r="H61" s="454">
        <f>G61+SUMIF(A$61:A$100,B61,H$61:H$100)</f>
        <v>411</v>
      </c>
      <c r="I61" s="9">
        <f>H61*4</f>
        <v>1644</v>
      </c>
      <c r="J61" s="9">
        <f>INT(I61*1.34)</f>
        <v>2202</v>
      </c>
      <c r="K61">
        <f>INT(J61*100)</f>
        <v>220200</v>
      </c>
      <c r="L61" s="10">
        <f>K61/360</f>
        <v>611.66666666666663</v>
      </c>
      <c r="M61" s="10">
        <f>ROUND(0.76*POWER(L61,0.46)*10,1)</f>
        <v>145.4</v>
      </c>
      <c r="N61" s="11">
        <v>125</v>
      </c>
      <c r="O61" s="11">
        <v>90</v>
      </c>
      <c r="P61" s="12">
        <f>ROUND((607980*POWER(L61,1.81)/(POWER(0.94*N61,4.81))),3)</f>
        <v>7.423</v>
      </c>
      <c r="Q61" s="12">
        <f>ROUND(F61*P61/1000,2)</f>
        <v>0.74</v>
      </c>
      <c r="R61" s="10">
        <v>265.85000000000002</v>
      </c>
      <c r="S61" s="10">
        <f>R61-Q61</f>
        <v>265.11</v>
      </c>
      <c r="T61" s="18">
        <v>242.755</v>
      </c>
      <c r="U61" s="10">
        <f>S61-T61</f>
        <v>22.355000000000018</v>
      </c>
      <c r="V61" s="10">
        <f>$R$4-T61+3</f>
        <v>12.245000000000005</v>
      </c>
      <c r="W61" s="13">
        <f>143.534*((N61*0.9)/1000/4)^0.6575*((R61-S61)/(F61/1000)/1000)^0.5525</f>
        <v>0.91197651008599345</v>
      </c>
      <c r="X61" s="14" t="s">
        <v>27</v>
      </c>
    </row>
    <row r="62" spans="1:25" ht="51">
      <c r="A62" s="1046" t="str">
        <f>B61</f>
        <v>OHSR New Jn</v>
      </c>
      <c r="B62" s="453" t="s">
        <v>964</v>
      </c>
      <c r="D62" t="s">
        <v>25</v>
      </c>
      <c r="E62" t="str">
        <f>IF(D62="New","HDPE","PVC")</f>
        <v>HDPE</v>
      </c>
      <c r="F62" s="7">
        <v>100</v>
      </c>
      <c r="G62" s="17"/>
      <c r="H62" s="454">
        <f>G62+SUMIF(A$61:A$100,B62,H$61:H$100)</f>
        <v>291</v>
      </c>
      <c r="I62" s="9">
        <f>H62*4</f>
        <v>1164</v>
      </c>
      <c r="J62" s="9">
        <f t="shared" ref="J62:J125" si="30">INT(I62*1.34)</f>
        <v>1559</v>
      </c>
      <c r="K62">
        <f>INT(J62*100)</f>
        <v>155900</v>
      </c>
      <c r="L62" s="10">
        <f>K62/360</f>
        <v>433.05555555555554</v>
      </c>
      <c r="M62" s="10">
        <f>ROUND(0.76*POWER(L62,0.46)*10,1)</f>
        <v>124.1</v>
      </c>
      <c r="N62" s="11">
        <v>110</v>
      </c>
      <c r="O62" s="11">
        <v>90</v>
      </c>
      <c r="P62" s="12">
        <f>ROUND((607980*POWER(L62,1.81)/(POWER(0.94*N62,4.81))),3)</f>
        <v>7.3479999999999999</v>
      </c>
      <c r="Q62" s="12">
        <f>ROUND(F62*P62/1000,2)</f>
        <v>0.73</v>
      </c>
      <c r="R62" s="10">
        <f>VLOOKUP(A62,B$4:S$220,18,FALSE)</f>
        <v>265.11</v>
      </c>
      <c r="S62" s="10">
        <f>R62-Q62</f>
        <v>264.38</v>
      </c>
      <c r="T62" s="18">
        <v>242.64099999999999</v>
      </c>
      <c r="U62" s="10">
        <f>S62-T62</f>
        <v>21.739000000000004</v>
      </c>
      <c r="V62" s="10">
        <f>$R$4-T62+3</f>
        <v>12.359000000000009</v>
      </c>
      <c r="W62" s="13">
        <f>143.534*((N62*0.9)/1000/4)^0.6575*((R62-S62)/(F62/1000)/1000)^0.5525</f>
        <v>0.83217825671272461</v>
      </c>
      <c r="X62" s="14" t="s">
        <v>27</v>
      </c>
      <c r="Y62">
        <f>411-291</f>
        <v>120</v>
      </c>
    </row>
    <row r="63" spans="1:25" ht="51">
      <c r="A63" s="1046" t="str">
        <f>A62</f>
        <v>OHSR New Jn</v>
      </c>
      <c r="B63" s="1046" t="s">
        <v>965</v>
      </c>
      <c r="D63" t="s">
        <v>25</v>
      </c>
      <c r="E63" t="str">
        <f>IF(D63="New","HDPE","PVC")</f>
        <v>HDPE</v>
      </c>
      <c r="F63" s="7">
        <v>350</v>
      </c>
      <c r="G63" s="17"/>
      <c r="H63" s="454">
        <f>G63+SUMIF(A$61:A$155,B63,H$61:H$155)</f>
        <v>120</v>
      </c>
      <c r="I63" s="9">
        <f>H63*4</f>
        <v>480</v>
      </c>
      <c r="J63" s="9">
        <f t="shared" si="30"/>
        <v>643</v>
      </c>
      <c r="K63">
        <f>INT(J63*100)</f>
        <v>64300</v>
      </c>
      <c r="L63" s="10">
        <f>K63/360</f>
        <v>178.61111111111111</v>
      </c>
      <c r="M63" s="10">
        <f>ROUND(0.76*POWER(L63,0.46)*10,1)</f>
        <v>82.5</v>
      </c>
      <c r="N63" s="11">
        <v>90</v>
      </c>
      <c r="O63" s="11">
        <v>90</v>
      </c>
      <c r="P63" s="12">
        <f>ROUND((607980*POWER(L63,1.81)/(POWER(0.94*N63,4.81))),3)</f>
        <v>3.883</v>
      </c>
      <c r="Q63" s="12">
        <f>ROUND(F63*P63/1000,2)</f>
        <v>1.36</v>
      </c>
      <c r="R63" s="10">
        <f>VLOOKUP(A63,B$4:S$220,18,FALSE)</f>
        <v>265.11</v>
      </c>
      <c r="S63" s="10">
        <f>R63-Q63</f>
        <v>263.75</v>
      </c>
      <c r="T63" s="18">
        <v>242.93700000000001</v>
      </c>
      <c r="U63" s="10">
        <f>S63-T63</f>
        <v>20.812999999999988</v>
      </c>
      <c r="V63" s="10">
        <f>$R$4-T63+3</f>
        <v>12.062999999999988</v>
      </c>
      <c r="W63" s="13">
        <f>143.534*((N63*0.9)/1000/4)^0.6575*((R63-S63)/(F63/1000)/1000)^0.5525</f>
        <v>0.51476841993567268</v>
      </c>
      <c r="X63" s="14" t="s">
        <v>27</v>
      </c>
    </row>
    <row r="64" spans="1:25">
      <c r="A64" s="17"/>
      <c r="B64" s="17"/>
      <c r="E64" s="6"/>
      <c r="G64" s="17"/>
      <c r="H64" s="8"/>
      <c r="I64" s="9"/>
      <c r="J64" s="9">
        <f t="shared" si="30"/>
        <v>0</v>
      </c>
      <c r="L64" s="10"/>
      <c r="N64" s="11"/>
      <c r="O64" s="11"/>
      <c r="P64" s="12"/>
      <c r="Q64" s="12"/>
      <c r="S64" s="10"/>
      <c r="T64" s="18"/>
      <c r="U64" s="10"/>
      <c r="V64" s="10"/>
      <c r="W64" s="13"/>
      <c r="X64" s="14"/>
    </row>
    <row r="65" spans="1:24" ht="25.5">
      <c r="A65" s="1046" t="str">
        <f>B62</f>
        <v>OHSR New 1</v>
      </c>
      <c r="B65" s="1047">
        <v>116</v>
      </c>
      <c r="D65" t="s">
        <v>25</v>
      </c>
      <c r="E65" t="str">
        <f t="shared" ref="E65:E100" si="31">IF(D65="New","HDPE","PVC")</f>
        <v>HDPE</v>
      </c>
      <c r="F65" s="7">
        <v>100</v>
      </c>
      <c r="G65" s="17"/>
      <c r="H65" s="454">
        <f t="shared" ref="H65:H100" si="32">G65+SUMIF(A$61:A$100,B65,H$61:H$100)</f>
        <v>291</v>
      </c>
      <c r="I65" s="9">
        <f t="shared" ref="I65:I74" si="33">H65*4</f>
        <v>1164</v>
      </c>
      <c r="J65" s="9">
        <f t="shared" si="30"/>
        <v>1559</v>
      </c>
      <c r="K65">
        <f t="shared" ref="K65:K74" si="34">INT(J65*100)</f>
        <v>155900</v>
      </c>
      <c r="L65" s="10">
        <f t="shared" ref="L65:L74" si="35">K65/360</f>
        <v>433.05555555555554</v>
      </c>
      <c r="M65" s="10">
        <f t="shared" ref="M65:M74" si="36">ROUND(0.76*POWER(L65,0.46)*10,1)</f>
        <v>124.1</v>
      </c>
      <c r="N65" s="11">
        <v>110</v>
      </c>
      <c r="O65" s="11">
        <v>90</v>
      </c>
      <c r="P65" s="12">
        <f t="shared" ref="P65:P74" si="37">ROUND((607980*POWER(L65,1.81)/(POWER(0.94*N65,4.81))),3)</f>
        <v>7.3479999999999999</v>
      </c>
      <c r="Q65" s="12">
        <f t="shared" ref="Q65:Q74" si="38">ROUND(F65*P65/1000,2)</f>
        <v>0.73</v>
      </c>
      <c r="R65" s="10">
        <f>T62+12</f>
        <v>254.64099999999999</v>
      </c>
      <c r="S65" s="10">
        <f t="shared" ref="S65:S74" si="39">R65-Q65</f>
        <v>253.911</v>
      </c>
      <c r="T65" s="18">
        <v>242.64099999999999</v>
      </c>
      <c r="U65" s="10">
        <f t="shared" ref="U65:U74" si="40">S65-T65</f>
        <v>11.27000000000001</v>
      </c>
      <c r="V65" s="10">
        <f t="shared" ref="V65:V74" si="41">$R$4-T65+3</f>
        <v>12.359000000000009</v>
      </c>
      <c r="W65" s="13">
        <f t="shared" ref="W65:W74" si="42">143.534*((N65*0.9)/1000/4)^0.6575*((R65-S65)/(F65/1000)/1000)^0.5525</f>
        <v>0.83217825671270662</v>
      </c>
      <c r="X65" s="14" t="s">
        <v>27</v>
      </c>
    </row>
    <row r="66" spans="1:24">
      <c r="A66" s="1047">
        <v>116</v>
      </c>
      <c r="B66" s="1047">
        <v>117</v>
      </c>
      <c r="D66" t="s">
        <v>25</v>
      </c>
      <c r="E66" t="str">
        <f t="shared" si="31"/>
        <v>HDPE</v>
      </c>
      <c r="F66" s="7">
        <v>160</v>
      </c>
      <c r="G66" s="17">
        <v>8</v>
      </c>
      <c r="H66" s="454">
        <f t="shared" si="32"/>
        <v>291</v>
      </c>
      <c r="I66" s="9">
        <f t="shared" si="33"/>
        <v>1164</v>
      </c>
      <c r="J66" s="9">
        <f t="shared" si="30"/>
        <v>1559</v>
      </c>
      <c r="K66">
        <f t="shared" si="34"/>
        <v>155900</v>
      </c>
      <c r="L66" s="10">
        <f t="shared" si="35"/>
        <v>433.05555555555554</v>
      </c>
      <c r="M66" s="10">
        <f t="shared" si="36"/>
        <v>124.1</v>
      </c>
      <c r="N66" s="11">
        <v>110</v>
      </c>
      <c r="O66" s="11">
        <v>90</v>
      </c>
      <c r="P66" s="12">
        <f t="shared" si="37"/>
        <v>7.3479999999999999</v>
      </c>
      <c r="Q66" s="12">
        <f t="shared" si="38"/>
        <v>1.18</v>
      </c>
      <c r="R66" s="10">
        <f t="shared" ref="R66:R100" si="43">VLOOKUP(A66,B$4:S$220,18,FALSE)</f>
        <v>253.911</v>
      </c>
      <c r="S66" s="10">
        <f t="shared" si="39"/>
        <v>252.73099999999999</v>
      </c>
      <c r="T66" s="18">
        <v>243.404</v>
      </c>
      <c r="U66" s="10">
        <f t="shared" si="40"/>
        <v>9.3269999999999982</v>
      </c>
      <c r="V66" s="10">
        <f t="shared" si="41"/>
        <v>11.596000000000004</v>
      </c>
      <c r="W66" s="13">
        <f t="shared" si="42"/>
        <v>0.83689120281714158</v>
      </c>
      <c r="X66" s="14" t="s">
        <v>27</v>
      </c>
    </row>
    <row r="67" spans="1:24" s="863" customFormat="1">
      <c r="A67" s="1049">
        <v>117</v>
      </c>
      <c r="B67" s="1049">
        <v>118</v>
      </c>
      <c r="D67" t="s">
        <v>25</v>
      </c>
      <c r="E67" t="str">
        <f t="shared" si="31"/>
        <v>HDPE</v>
      </c>
      <c r="F67" s="864">
        <v>30</v>
      </c>
      <c r="G67" s="865">
        <v>4</v>
      </c>
      <c r="H67" s="454">
        <f t="shared" si="32"/>
        <v>280</v>
      </c>
      <c r="I67" s="9">
        <f t="shared" si="33"/>
        <v>1120</v>
      </c>
      <c r="J67" s="9">
        <f t="shared" si="30"/>
        <v>1500</v>
      </c>
      <c r="K67">
        <f t="shared" si="34"/>
        <v>150000</v>
      </c>
      <c r="L67" s="10">
        <f t="shared" si="35"/>
        <v>416.66666666666669</v>
      </c>
      <c r="M67" s="10">
        <f t="shared" si="36"/>
        <v>121.9</v>
      </c>
      <c r="N67" s="11">
        <v>110</v>
      </c>
      <c r="O67" s="11">
        <v>90</v>
      </c>
      <c r="P67" s="12">
        <f t="shared" si="37"/>
        <v>6.8529999999999998</v>
      </c>
      <c r="Q67" s="12">
        <f t="shared" si="38"/>
        <v>0.21</v>
      </c>
      <c r="R67" s="10">
        <f t="shared" si="43"/>
        <v>252.73099999999999</v>
      </c>
      <c r="S67" s="10">
        <f t="shared" si="39"/>
        <v>252.52099999999999</v>
      </c>
      <c r="T67" s="18">
        <v>242.68199999999999</v>
      </c>
      <c r="U67" s="10">
        <f t="shared" si="40"/>
        <v>9.8389999999999986</v>
      </c>
      <c r="V67" s="10">
        <f t="shared" si="41"/>
        <v>12.318000000000012</v>
      </c>
      <c r="W67" s="13">
        <f t="shared" si="42"/>
        <v>0.81310597265889106</v>
      </c>
      <c r="X67" s="14" t="s">
        <v>27</v>
      </c>
    </row>
    <row r="68" spans="1:24">
      <c r="A68" s="1046">
        <v>118</v>
      </c>
      <c r="B68" s="1047">
        <v>11</v>
      </c>
      <c r="D68" s="15" t="s">
        <v>25</v>
      </c>
      <c r="E68" t="str">
        <f t="shared" si="31"/>
        <v>HDPE</v>
      </c>
      <c r="F68" s="7">
        <v>170</v>
      </c>
      <c r="G68" s="17">
        <v>28</v>
      </c>
      <c r="H68" s="454">
        <f t="shared" si="32"/>
        <v>261</v>
      </c>
      <c r="I68" s="9">
        <f t="shared" si="33"/>
        <v>1044</v>
      </c>
      <c r="J68" s="9">
        <f t="shared" si="30"/>
        <v>1398</v>
      </c>
      <c r="K68">
        <f t="shared" si="34"/>
        <v>139800</v>
      </c>
      <c r="L68" s="10">
        <f t="shared" si="35"/>
        <v>388.33333333333331</v>
      </c>
      <c r="M68" s="10">
        <f t="shared" si="36"/>
        <v>118</v>
      </c>
      <c r="N68" s="11">
        <v>110</v>
      </c>
      <c r="O68" s="11">
        <v>90</v>
      </c>
      <c r="P68" s="12">
        <f t="shared" si="37"/>
        <v>6.0330000000000004</v>
      </c>
      <c r="Q68" s="12">
        <f t="shared" si="38"/>
        <v>1.03</v>
      </c>
      <c r="R68" s="10">
        <f t="shared" si="43"/>
        <v>252.52099999999999</v>
      </c>
      <c r="S68" s="10">
        <f t="shared" si="39"/>
        <v>251.49099999999999</v>
      </c>
      <c r="T68" s="18">
        <v>242.04599999999999</v>
      </c>
      <c r="U68" s="10">
        <f t="shared" si="40"/>
        <v>9.4449999999999932</v>
      </c>
      <c r="V68" s="10">
        <f t="shared" si="41"/>
        <v>12.954000000000008</v>
      </c>
      <c r="W68" s="13">
        <f t="shared" si="42"/>
        <v>0.75075809156441542</v>
      </c>
      <c r="X68" s="14" t="s">
        <v>27</v>
      </c>
    </row>
    <row r="69" spans="1:24" ht="12" customHeight="1">
      <c r="A69" s="1047">
        <v>11</v>
      </c>
      <c r="B69" s="1047">
        <v>7</v>
      </c>
      <c r="D69" s="15" t="s">
        <v>25</v>
      </c>
      <c r="E69" t="str">
        <f t="shared" si="31"/>
        <v>HDPE</v>
      </c>
      <c r="F69" s="7">
        <v>30</v>
      </c>
      <c r="G69" s="17">
        <v>18</v>
      </c>
      <c r="H69" s="454">
        <f t="shared" si="32"/>
        <v>122</v>
      </c>
      <c r="I69" s="9">
        <f t="shared" si="33"/>
        <v>488</v>
      </c>
      <c r="J69" s="9">
        <f t="shared" si="30"/>
        <v>653</v>
      </c>
      <c r="K69">
        <f t="shared" si="34"/>
        <v>65300</v>
      </c>
      <c r="L69" s="10">
        <f t="shared" si="35"/>
        <v>181.38888888888889</v>
      </c>
      <c r="M69" s="10">
        <f t="shared" si="36"/>
        <v>83.1</v>
      </c>
      <c r="N69" s="11">
        <v>110</v>
      </c>
      <c r="O69" s="11">
        <v>90</v>
      </c>
      <c r="P69" s="12">
        <f t="shared" si="37"/>
        <v>1.5209999999999999</v>
      </c>
      <c r="Q69" s="12">
        <f t="shared" si="38"/>
        <v>0.05</v>
      </c>
      <c r="R69" s="10">
        <f t="shared" si="43"/>
        <v>251.49099999999999</v>
      </c>
      <c r="S69" s="10">
        <f t="shared" si="39"/>
        <v>251.44099999999997</v>
      </c>
      <c r="T69" s="18">
        <v>241.40100000000001</v>
      </c>
      <c r="U69" s="10">
        <f t="shared" si="40"/>
        <v>10.039999999999964</v>
      </c>
      <c r="V69" s="10">
        <f t="shared" si="41"/>
        <v>13.59899999999999</v>
      </c>
      <c r="W69" s="13">
        <f t="shared" si="42"/>
        <v>0.36796110825892159</v>
      </c>
      <c r="X69" s="14" t="s">
        <v>27</v>
      </c>
    </row>
    <row r="70" spans="1:24">
      <c r="A70" s="1047">
        <v>7</v>
      </c>
      <c r="B70" s="1047">
        <v>2</v>
      </c>
      <c r="D70" s="15" t="s">
        <v>25</v>
      </c>
      <c r="E70" t="str">
        <f t="shared" si="31"/>
        <v>HDPE</v>
      </c>
      <c r="F70" s="7">
        <v>40</v>
      </c>
      <c r="G70" s="17">
        <v>12</v>
      </c>
      <c r="H70" s="454">
        <f t="shared" si="32"/>
        <v>62</v>
      </c>
      <c r="I70" s="9">
        <f t="shared" si="33"/>
        <v>248</v>
      </c>
      <c r="J70" s="9">
        <f t="shared" si="30"/>
        <v>332</v>
      </c>
      <c r="K70">
        <f t="shared" si="34"/>
        <v>33200</v>
      </c>
      <c r="L70" s="10">
        <f t="shared" si="35"/>
        <v>92.222222222222229</v>
      </c>
      <c r="M70" s="10">
        <f t="shared" si="36"/>
        <v>60.9</v>
      </c>
      <c r="N70" s="11">
        <v>110</v>
      </c>
      <c r="O70" s="11">
        <v>90</v>
      </c>
      <c r="P70" s="12">
        <f t="shared" si="37"/>
        <v>0.44700000000000001</v>
      </c>
      <c r="Q70" s="12">
        <f t="shared" si="38"/>
        <v>0.02</v>
      </c>
      <c r="R70" s="10">
        <f t="shared" si="43"/>
        <v>251.44099999999997</v>
      </c>
      <c r="S70" s="10">
        <f t="shared" si="39"/>
        <v>251.42099999999996</v>
      </c>
      <c r="T70" s="18">
        <v>242.13800000000001</v>
      </c>
      <c r="U70" s="10">
        <f t="shared" si="40"/>
        <v>9.2829999999999586</v>
      </c>
      <c r="V70" s="10">
        <f t="shared" si="41"/>
        <v>12.861999999999995</v>
      </c>
      <c r="W70" s="13">
        <f t="shared" si="42"/>
        <v>0.18919576527787302</v>
      </c>
      <c r="X70" s="14" t="s">
        <v>27</v>
      </c>
    </row>
    <row r="71" spans="1:24">
      <c r="A71" s="1047">
        <v>2</v>
      </c>
      <c r="B71" s="1047">
        <v>1</v>
      </c>
      <c r="D71" s="15" t="s">
        <v>29</v>
      </c>
      <c r="E71" t="str">
        <f t="shared" si="31"/>
        <v>PVC</v>
      </c>
      <c r="F71" s="7">
        <v>356</v>
      </c>
      <c r="G71" s="17">
        <v>7</v>
      </c>
      <c r="H71" s="454">
        <f t="shared" si="32"/>
        <v>7</v>
      </c>
      <c r="I71" s="9">
        <f>H71*4</f>
        <v>28</v>
      </c>
      <c r="J71" s="9">
        <f t="shared" si="30"/>
        <v>37</v>
      </c>
      <c r="K71">
        <f>INT(J71*100)</f>
        <v>3700</v>
      </c>
      <c r="L71" s="10">
        <f>K71/360</f>
        <v>10.277777777777779</v>
      </c>
      <c r="M71" s="10">
        <f>ROUND(0.76*POWER(L71,0.46)*10,1)</f>
        <v>22.2</v>
      </c>
      <c r="N71" s="11">
        <v>63</v>
      </c>
      <c r="O71" s="11">
        <v>90</v>
      </c>
      <c r="P71" s="12">
        <f>ROUND((607980*POWER(L71,1.81)/(POWER(0.94*N71,4.81))),3)</f>
        <v>0.123</v>
      </c>
      <c r="Q71" s="12">
        <f>ROUND(F71*P71/1000,2)</f>
        <v>0.04</v>
      </c>
      <c r="R71" s="10">
        <f t="shared" si="43"/>
        <v>251.42099999999996</v>
      </c>
      <c r="S71" s="10">
        <f>R71-Q71</f>
        <v>251.38099999999997</v>
      </c>
      <c r="T71" s="18">
        <v>240.12700000000001</v>
      </c>
      <c r="U71" s="10">
        <f>S71-T71</f>
        <v>11.253999999999962</v>
      </c>
      <c r="V71" s="10">
        <f>$R$4-T71+3</f>
        <v>14.87299999999999</v>
      </c>
      <c r="W71" s="13">
        <f>143.534*((N71*0.9)/1000/4)^0.6575*((R71-S71)/(F71/1000)/1000)^0.5525</f>
        <v>5.7483503044813089E-2</v>
      </c>
      <c r="X71" s="14" t="s">
        <v>27</v>
      </c>
    </row>
    <row r="72" spans="1:24">
      <c r="A72" s="1047">
        <v>117</v>
      </c>
      <c r="B72" s="1047">
        <v>129</v>
      </c>
      <c r="D72" s="15" t="s">
        <v>29</v>
      </c>
      <c r="E72" t="str">
        <f t="shared" si="31"/>
        <v>PVC</v>
      </c>
      <c r="F72" s="7">
        <v>30</v>
      </c>
      <c r="G72" s="17">
        <v>3</v>
      </c>
      <c r="H72" s="454">
        <f t="shared" si="32"/>
        <v>3</v>
      </c>
      <c r="I72" s="9">
        <f t="shared" si="33"/>
        <v>12</v>
      </c>
      <c r="J72" s="9">
        <f t="shared" si="30"/>
        <v>16</v>
      </c>
      <c r="K72">
        <f t="shared" si="34"/>
        <v>1600</v>
      </c>
      <c r="L72" s="10">
        <f t="shared" si="35"/>
        <v>4.4444444444444446</v>
      </c>
      <c r="M72" s="10">
        <f t="shared" si="36"/>
        <v>15.1</v>
      </c>
      <c r="N72" s="11">
        <v>63</v>
      </c>
      <c r="O72" s="11">
        <v>90</v>
      </c>
      <c r="P72" s="12">
        <f t="shared" si="37"/>
        <v>2.7E-2</v>
      </c>
      <c r="Q72" s="12">
        <f t="shared" si="38"/>
        <v>0</v>
      </c>
      <c r="R72" s="10">
        <f t="shared" si="43"/>
        <v>252.73099999999999</v>
      </c>
      <c r="S72" s="10">
        <f t="shared" si="39"/>
        <v>252.73099999999999</v>
      </c>
      <c r="T72" s="18">
        <v>242.565</v>
      </c>
      <c r="U72" s="10">
        <f t="shared" si="40"/>
        <v>10.165999999999997</v>
      </c>
      <c r="V72" s="10">
        <f t="shared" si="41"/>
        <v>12.435000000000002</v>
      </c>
      <c r="W72" s="13">
        <f t="shared" si="42"/>
        <v>0</v>
      </c>
      <c r="X72" s="14" t="s">
        <v>27</v>
      </c>
    </row>
    <row r="73" spans="1:24">
      <c r="A73" s="1047">
        <v>118</v>
      </c>
      <c r="B73" s="1047">
        <v>130</v>
      </c>
      <c r="D73" s="15" t="s">
        <v>29</v>
      </c>
      <c r="E73" t="str">
        <f t="shared" si="31"/>
        <v>PVC</v>
      </c>
      <c r="F73" s="7">
        <v>44</v>
      </c>
      <c r="G73" s="17">
        <v>3</v>
      </c>
      <c r="H73" s="454">
        <f t="shared" si="32"/>
        <v>15</v>
      </c>
      <c r="I73" s="9">
        <f t="shared" si="33"/>
        <v>60</v>
      </c>
      <c r="J73" s="9">
        <f t="shared" si="30"/>
        <v>80</v>
      </c>
      <c r="K73">
        <f t="shared" si="34"/>
        <v>8000</v>
      </c>
      <c r="L73" s="10">
        <f t="shared" si="35"/>
        <v>22.222222222222221</v>
      </c>
      <c r="M73" s="10">
        <f t="shared" si="36"/>
        <v>31.6</v>
      </c>
      <c r="N73" s="11">
        <v>63</v>
      </c>
      <c r="O73" s="11">
        <v>90</v>
      </c>
      <c r="P73" s="12">
        <f t="shared" si="37"/>
        <v>0.497</v>
      </c>
      <c r="Q73" s="12">
        <f t="shared" si="38"/>
        <v>0.02</v>
      </c>
      <c r="R73" s="10">
        <f t="shared" si="43"/>
        <v>252.52099999999999</v>
      </c>
      <c r="S73" s="10">
        <f t="shared" si="39"/>
        <v>252.50099999999998</v>
      </c>
      <c r="T73" s="18">
        <v>242.4</v>
      </c>
      <c r="U73" s="10">
        <f t="shared" si="40"/>
        <v>10.100999999999971</v>
      </c>
      <c r="V73" s="10">
        <f t="shared" si="41"/>
        <v>12.599999999999994</v>
      </c>
      <c r="W73" s="13">
        <f t="shared" si="42"/>
        <v>0.1244207095419346</v>
      </c>
      <c r="X73" s="14" t="s">
        <v>27</v>
      </c>
    </row>
    <row r="74" spans="1:24">
      <c r="A74" s="1047">
        <v>130</v>
      </c>
      <c r="B74" s="1047">
        <v>131</v>
      </c>
      <c r="D74" s="15" t="s">
        <v>25</v>
      </c>
      <c r="E74" t="str">
        <f t="shared" si="31"/>
        <v>HDPE</v>
      </c>
      <c r="F74" s="7">
        <v>100</v>
      </c>
      <c r="G74" s="17">
        <v>12</v>
      </c>
      <c r="H74" s="454">
        <f t="shared" si="32"/>
        <v>12</v>
      </c>
      <c r="I74" s="9">
        <f t="shared" si="33"/>
        <v>48</v>
      </c>
      <c r="J74" s="9">
        <f t="shared" si="30"/>
        <v>64</v>
      </c>
      <c r="K74">
        <f t="shared" si="34"/>
        <v>6400</v>
      </c>
      <c r="L74" s="10">
        <f t="shared" si="35"/>
        <v>17.777777777777779</v>
      </c>
      <c r="M74" s="10">
        <f t="shared" si="36"/>
        <v>28.6</v>
      </c>
      <c r="N74" s="11">
        <v>63</v>
      </c>
      <c r="O74" s="11">
        <v>90</v>
      </c>
      <c r="P74" s="12">
        <f t="shared" si="37"/>
        <v>0.33200000000000002</v>
      </c>
      <c r="Q74" s="12">
        <f t="shared" si="38"/>
        <v>0.03</v>
      </c>
      <c r="R74" s="10">
        <f t="shared" si="43"/>
        <v>252.50099999999998</v>
      </c>
      <c r="S74" s="10">
        <f t="shared" si="39"/>
        <v>252.47099999999998</v>
      </c>
      <c r="T74" s="18">
        <v>242.18199999999999</v>
      </c>
      <c r="U74" s="10">
        <f t="shared" si="40"/>
        <v>10.288999999999987</v>
      </c>
      <c r="V74" s="10">
        <f t="shared" si="41"/>
        <v>12.818000000000012</v>
      </c>
      <c r="W74" s="13">
        <f t="shared" si="42"/>
        <v>9.8898726220640207E-2</v>
      </c>
      <c r="X74" s="14" t="s">
        <v>27</v>
      </c>
    </row>
    <row r="75" spans="1:24">
      <c r="A75" s="1047">
        <v>11</v>
      </c>
      <c r="B75" s="1047">
        <v>15</v>
      </c>
      <c r="D75" s="15" t="s">
        <v>29</v>
      </c>
      <c r="E75" t="str">
        <f t="shared" si="31"/>
        <v>PVC</v>
      </c>
      <c r="F75" s="7">
        <v>57</v>
      </c>
      <c r="G75" s="17">
        <v>12</v>
      </c>
      <c r="H75" s="454">
        <f t="shared" si="32"/>
        <v>70</v>
      </c>
      <c r="I75" s="9">
        <f t="shared" ref="I75:I100" si="44">H75*4</f>
        <v>280</v>
      </c>
      <c r="J75" s="9">
        <f t="shared" si="30"/>
        <v>375</v>
      </c>
      <c r="K75">
        <f t="shared" ref="K75:K100" si="45">INT(J75*100)</f>
        <v>37500</v>
      </c>
      <c r="L75" s="10">
        <f t="shared" ref="L75:L100" si="46">K75/360</f>
        <v>104.16666666666667</v>
      </c>
      <c r="M75" s="10">
        <f t="shared" ref="M75:M100" si="47">ROUND(0.76*POWER(L75,0.46)*10,1)</f>
        <v>64.400000000000006</v>
      </c>
      <c r="N75" s="11">
        <v>63</v>
      </c>
      <c r="O75" s="11">
        <v>90</v>
      </c>
      <c r="P75" s="12">
        <f t="shared" ref="P75:P100" si="48">ROUND((607980*POWER(L75,1.81)/(POWER(0.94*N75,4.81))),3)</f>
        <v>8.1359999999999992</v>
      </c>
      <c r="Q75" s="12">
        <f t="shared" ref="Q75:Q100" si="49">ROUND(F75*P75/1000,2)</f>
        <v>0.46</v>
      </c>
      <c r="R75" s="10">
        <f t="shared" si="43"/>
        <v>251.49099999999999</v>
      </c>
      <c r="S75" s="10">
        <f t="shared" ref="S75:S100" si="50">R75-Q75</f>
        <v>251.03099999999998</v>
      </c>
      <c r="T75" s="18">
        <v>240.96799999999999</v>
      </c>
      <c r="U75" s="10">
        <f t="shared" ref="U75:U100" si="51">S75-T75</f>
        <v>10.062999999999988</v>
      </c>
      <c r="V75" s="10">
        <f t="shared" ref="V75:V100" si="52">$R$4-T75+3</f>
        <v>14.032000000000011</v>
      </c>
      <c r="W75" s="13">
        <f t="shared" ref="W75:W100" si="53">143.534*((N75*0.9)/1000/4)^0.6575*((R75-S75)/(F75/1000)/1000)^0.5525</f>
        <v>0.60972506559629902</v>
      </c>
      <c r="X75" s="14" t="s">
        <v>27</v>
      </c>
    </row>
    <row r="76" spans="1:24">
      <c r="A76" s="1047">
        <v>15</v>
      </c>
      <c r="B76" s="1047">
        <v>16</v>
      </c>
      <c r="D76" s="15" t="s">
        <v>29</v>
      </c>
      <c r="E76" t="str">
        <f t="shared" si="31"/>
        <v>PVC</v>
      </c>
      <c r="F76" s="7">
        <v>46</v>
      </c>
      <c r="G76" s="17">
        <v>11</v>
      </c>
      <c r="H76" s="454">
        <f t="shared" si="32"/>
        <v>54</v>
      </c>
      <c r="I76" s="9">
        <f t="shared" si="44"/>
        <v>216</v>
      </c>
      <c r="J76" s="9">
        <f t="shared" si="30"/>
        <v>289</v>
      </c>
      <c r="K76">
        <f t="shared" si="45"/>
        <v>28900</v>
      </c>
      <c r="L76" s="10">
        <f t="shared" si="46"/>
        <v>80.277777777777771</v>
      </c>
      <c r="M76" s="10">
        <f t="shared" si="47"/>
        <v>57.1</v>
      </c>
      <c r="N76" s="11">
        <v>63</v>
      </c>
      <c r="O76" s="11">
        <v>90</v>
      </c>
      <c r="P76" s="12">
        <f t="shared" si="48"/>
        <v>5.077</v>
      </c>
      <c r="Q76" s="12">
        <f t="shared" si="49"/>
        <v>0.23</v>
      </c>
      <c r="R76" s="10">
        <f t="shared" si="43"/>
        <v>251.03099999999998</v>
      </c>
      <c r="S76" s="10">
        <f t="shared" si="50"/>
        <v>250.80099999999999</v>
      </c>
      <c r="T76" s="18">
        <v>240.51900000000001</v>
      </c>
      <c r="U76" s="10">
        <f t="shared" si="51"/>
        <v>10.281999999999982</v>
      </c>
      <c r="V76" s="10">
        <f t="shared" si="52"/>
        <v>14.480999999999995</v>
      </c>
      <c r="W76" s="13">
        <f t="shared" si="53"/>
        <v>0.46801754292044745</v>
      </c>
      <c r="X76" s="14" t="s">
        <v>27</v>
      </c>
    </row>
    <row r="77" spans="1:24">
      <c r="A77" s="1047">
        <v>16</v>
      </c>
      <c r="B77" s="1047">
        <v>17</v>
      </c>
      <c r="D77" s="15" t="s">
        <v>29</v>
      </c>
      <c r="E77" t="str">
        <f t="shared" si="31"/>
        <v>PVC</v>
      </c>
      <c r="F77" s="7">
        <v>61</v>
      </c>
      <c r="G77" s="17">
        <v>11</v>
      </c>
      <c r="H77" s="454">
        <f t="shared" si="32"/>
        <v>11</v>
      </c>
      <c r="I77" s="9">
        <f t="shared" si="44"/>
        <v>44</v>
      </c>
      <c r="J77" s="9">
        <f t="shared" si="30"/>
        <v>58</v>
      </c>
      <c r="K77">
        <f t="shared" si="45"/>
        <v>5800</v>
      </c>
      <c r="L77" s="10">
        <f t="shared" si="46"/>
        <v>16.111111111111111</v>
      </c>
      <c r="M77" s="10">
        <f t="shared" si="47"/>
        <v>27.3</v>
      </c>
      <c r="N77" s="11">
        <v>63</v>
      </c>
      <c r="O77" s="11">
        <v>90</v>
      </c>
      <c r="P77" s="12">
        <f t="shared" si="48"/>
        <v>0.27700000000000002</v>
      </c>
      <c r="Q77" s="12">
        <f t="shared" si="49"/>
        <v>0.02</v>
      </c>
      <c r="R77" s="10">
        <f t="shared" si="43"/>
        <v>250.29999999999995</v>
      </c>
      <c r="S77" s="10">
        <f t="shared" si="50"/>
        <v>250.27999999999994</v>
      </c>
      <c r="T77" s="18">
        <v>239.655</v>
      </c>
      <c r="U77" s="10">
        <f t="shared" si="51"/>
        <v>10.624999999999943</v>
      </c>
      <c r="V77" s="10">
        <f t="shared" si="52"/>
        <v>15.344999999999999</v>
      </c>
      <c r="W77" s="13">
        <f t="shared" si="53"/>
        <v>0.1038736861428307</v>
      </c>
      <c r="X77" s="14" t="s">
        <v>27</v>
      </c>
    </row>
    <row r="78" spans="1:24">
      <c r="A78" s="1047">
        <v>7</v>
      </c>
      <c r="B78" s="1047">
        <v>8</v>
      </c>
      <c r="D78" s="15" t="s">
        <v>29</v>
      </c>
      <c r="E78" t="str">
        <f t="shared" si="31"/>
        <v>PVC</v>
      </c>
      <c r="F78" s="7">
        <v>54</v>
      </c>
      <c r="G78" s="17">
        <v>12</v>
      </c>
      <c r="H78" s="454">
        <f t="shared" si="32"/>
        <v>42</v>
      </c>
      <c r="I78" s="9">
        <f t="shared" si="44"/>
        <v>168</v>
      </c>
      <c r="J78" s="9">
        <f t="shared" si="30"/>
        <v>225</v>
      </c>
      <c r="K78">
        <f t="shared" si="45"/>
        <v>22500</v>
      </c>
      <c r="L78" s="10">
        <f t="shared" si="46"/>
        <v>62.5</v>
      </c>
      <c r="M78" s="10">
        <f t="shared" si="47"/>
        <v>50.9</v>
      </c>
      <c r="N78" s="11">
        <v>63</v>
      </c>
      <c r="O78" s="11">
        <v>90</v>
      </c>
      <c r="P78" s="12">
        <f t="shared" si="48"/>
        <v>3.2269999999999999</v>
      </c>
      <c r="Q78" s="12">
        <f t="shared" si="49"/>
        <v>0.17</v>
      </c>
      <c r="R78" s="10">
        <f t="shared" si="43"/>
        <v>251.44099999999997</v>
      </c>
      <c r="S78" s="10">
        <f t="shared" si="50"/>
        <v>251.27099999999999</v>
      </c>
      <c r="T78" s="18">
        <v>240.95400000000001</v>
      </c>
      <c r="U78" s="10">
        <f t="shared" si="51"/>
        <v>10.316999999999979</v>
      </c>
      <c r="V78" s="10">
        <f t="shared" si="52"/>
        <v>14.045999999999992</v>
      </c>
      <c r="W78" s="13">
        <f t="shared" si="53"/>
        <v>0.36245715862659511</v>
      </c>
      <c r="X78" s="14" t="s">
        <v>27</v>
      </c>
    </row>
    <row r="79" spans="1:24">
      <c r="A79" s="1047">
        <v>8</v>
      </c>
      <c r="B79" s="1047">
        <v>9</v>
      </c>
      <c r="D79" s="15" t="s">
        <v>29</v>
      </c>
      <c r="E79" t="str">
        <f t="shared" si="31"/>
        <v>PVC</v>
      </c>
      <c r="F79" s="7">
        <v>45</v>
      </c>
      <c r="G79" s="17">
        <v>10</v>
      </c>
      <c r="H79" s="454">
        <f t="shared" si="32"/>
        <v>25</v>
      </c>
      <c r="I79" s="9">
        <f t="shared" si="44"/>
        <v>100</v>
      </c>
      <c r="J79" s="9">
        <f t="shared" si="30"/>
        <v>134</v>
      </c>
      <c r="K79">
        <f t="shared" si="45"/>
        <v>13400</v>
      </c>
      <c r="L79" s="10">
        <f t="shared" si="46"/>
        <v>37.222222222222221</v>
      </c>
      <c r="M79" s="10">
        <f t="shared" si="47"/>
        <v>40.1</v>
      </c>
      <c r="N79" s="11">
        <v>63</v>
      </c>
      <c r="O79" s="11">
        <v>90</v>
      </c>
      <c r="P79" s="12">
        <f t="shared" si="48"/>
        <v>1.2629999999999999</v>
      </c>
      <c r="Q79" s="12">
        <f t="shared" si="49"/>
        <v>0.06</v>
      </c>
      <c r="R79" s="10">
        <f t="shared" si="43"/>
        <v>251.27099999999999</v>
      </c>
      <c r="S79" s="10">
        <f t="shared" si="50"/>
        <v>251.21099999999998</v>
      </c>
      <c r="T79" s="18">
        <v>240.43100000000001</v>
      </c>
      <c r="U79" s="10">
        <f t="shared" si="51"/>
        <v>10.779999999999973</v>
      </c>
      <c r="V79" s="10">
        <f t="shared" si="52"/>
        <v>14.568999999999988</v>
      </c>
      <c r="W79" s="13">
        <f t="shared" si="53"/>
        <v>0.22548095046430655</v>
      </c>
      <c r="X79" s="14" t="s">
        <v>27</v>
      </c>
    </row>
    <row r="80" spans="1:24">
      <c r="A80" s="1047">
        <v>9</v>
      </c>
      <c r="B80" s="1047">
        <v>10</v>
      </c>
      <c r="D80" s="15" t="s">
        <v>29</v>
      </c>
      <c r="E80" t="str">
        <f t="shared" si="31"/>
        <v>PVC</v>
      </c>
      <c r="F80" s="7">
        <v>69</v>
      </c>
      <c r="G80" s="17">
        <v>9</v>
      </c>
      <c r="H80" s="454">
        <f t="shared" si="32"/>
        <v>9</v>
      </c>
      <c r="I80" s="9">
        <f t="shared" si="44"/>
        <v>36</v>
      </c>
      <c r="J80" s="9">
        <f t="shared" si="30"/>
        <v>48</v>
      </c>
      <c r="K80">
        <f t="shared" si="45"/>
        <v>4800</v>
      </c>
      <c r="L80" s="10">
        <f t="shared" si="46"/>
        <v>13.333333333333334</v>
      </c>
      <c r="M80" s="10">
        <f t="shared" si="47"/>
        <v>25</v>
      </c>
      <c r="N80" s="11">
        <v>63</v>
      </c>
      <c r="O80" s="11">
        <v>90</v>
      </c>
      <c r="P80" s="12">
        <f t="shared" si="48"/>
        <v>0.19700000000000001</v>
      </c>
      <c r="Q80" s="12">
        <f t="shared" si="49"/>
        <v>0.01</v>
      </c>
      <c r="R80" s="10">
        <f t="shared" si="43"/>
        <v>251.21099999999998</v>
      </c>
      <c r="S80" s="10">
        <f t="shared" si="50"/>
        <v>251.20099999999999</v>
      </c>
      <c r="T80" s="18">
        <v>239.70699999999999</v>
      </c>
      <c r="U80" s="10">
        <f t="shared" si="51"/>
        <v>11.494</v>
      </c>
      <c r="V80" s="10">
        <f t="shared" si="52"/>
        <v>15.293000000000006</v>
      </c>
      <c r="W80" s="13">
        <f t="shared" si="53"/>
        <v>6.6163288421703534E-2</v>
      </c>
      <c r="X80" s="14" t="s">
        <v>27</v>
      </c>
    </row>
    <row r="81" spans="1:24">
      <c r="A81" s="1047">
        <v>2</v>
      </c>
      <c r="B81" s="1047">
        <v>4</v>
      </c>
      <c r="D81" s="15" t="s">
        <v>29</v>
      </c>
      <c r="E81" t="str">
        <f t="shared" si="31"/>
        <v>PVC</v>
      </c>
      <c r="F81" s="7">
        <v>50</v>
      </c>
      <c r="G81" s="17">
        <v>11</v>
      </c>
      <c r="H81" s="454">
        <f t="shared" si="32"/>
        <v>33</v>
      </c>
      <c r="I81" s="9">
        <f t="shared" si="44"/>
        <v>132</v>
      </c>
      <c r="J81" s="9">
        <f t="shared" si="30"/>
        <v>176</v>
      </c>
      <c r="K81">
        <f t="shared" si="45"/>
        <v>17600</v>
      </c>
      <c r="L81" s="10">
        <f t="shared" si="46"/>
        <v>48.888888888888886</v>
      </c>
      <c r="M81" s="10">
        <f t="shared" si="47"/>
        <v>45.5</v>
      </c>
      <c r="N81" s="11">
        <v>63</v>
      </c>
      <c r="O81" s="11">
        <v>90</v>
      </c>
      <c r="P81" s="12">
        <f t="shared" si="48"/>
        <v>2.069</v>
      </c>
      <c r="Q81" s="12">
        <f t="shared" si="49"/>
        <v>0.1</v>
      </c>
      <c r="R81" s="10">
        <f t="shared" si="43"/>
        <v>251.42099999999996</v>
      </c>
      <c r="S81" s="10">
        <f t="shared" si="50"/>
        <v>251.32099999999997</v>
      </c>
      <c r="T81" s="18">
        <v>241.083</v>
      </c>
      <c r="U81" s="10">
        <f t="shared" si="51"/>
        <v>10.237999999999971</v>
      </c>
      <c r="V81" s="10">
        <f t="shared" si="52"/>
        <v>13.917000000000002</v>
      </c>
      <c r="W81" s="13">
        <f t="shared" si="53"/>
        <v>0.28209817558605049</v>
      </c>
      <c r="X81" s="14" t="s">
        <v>27</v>
      </c>
    </row>
    <row r="82" spans="1:24">
      <c r="A82" s="1047">
        <v>4</v>
      </c>
      <c r="B82" s="1047">
        <v>5</v>
      </c>
      <c r="D82" s="15" t="s">
        <v>29</v>
      </c>
      <c r="E82" t="str">
        <f t="shared" si="31"/>
        <v>PVC</v>
      </c>
      <c r="F82" s="7">
        <v>45</v>
      </c>
      <c r="G82" s="17">
        <v>10</v>
      </c>
      <c r="H82" s="454">
        <f t="shared" si="32"/>
        <v>22</v>
      </c>
      <c r="I82" s="9">
        <f t="shared" si="44"/>
        <v>88</v>
      </c>
      <c r="J82" s="9">
        <f t="shared" si="30"/>
        <v>117</v>
      </c>
      <c r="K82">
        <f t="shared" si="45"/>
        <v>11700</v>
      </c>
      <c r="L82" s="10">
        <f t="shared" si="46"/>
        <v>32.5</v>
      </c>
      <c r="M82" s="10">
        <f t="shared" si="47"/>
        <v>37.700000000000003</v>
      </c>
      <c r="N82" s="11">
        <v>63</v>
      </c>
      <c r="O82" s="11">
        <v>90</v>
      </c>
      <c r="P82" s="12">
        <f t="shared" si="48"/>
        <v>0.98799999999999999</v>
      </c>
      <c r="Q82" s="12">
        <f t="shared" si="49"/>
        <v>0.04</v>
      </c>
      <c r="R82" s="10">
        <f t="shared" si="43"/>
        <v>251.32099999999997</v>
      </c>
      <c r="S82" s="10">
        <f t="shared" si="50"/>
        <v>251.28099999999998</v>
      </c>
      <c r="T82" s="18">
        <v>240.59</v>
      </c>
      <c r="U82" s="10">
        <f t="shared" si="51"/>
        <v>10.690999999999974</v>
      </c>
      <c r="V82" s="10">
        <f t="shared" si="52"/>
        <v>14.409999999999997</v>
      </c>
      <c r="W82" s="13">
        <f t="shared" si="53"/>
        <v>0.18022682676573756</v>
      </c>
      <c r="X82" s="14" t="s">
        <v>27</v>
      </c>
    </row>
    <row r="83" spans="1:24">
      <c r="A83" s="1047">
        <v>5</v>
      </c>
      <c r="B83" s="1047">
        <v>6</v>
      </c>
      <c r="D83" s="15" t="s">
        <v>29</v>
      </c>
      <c r="E83" t="str">
        <f t="shared" si="31"/>
        <v>PVC</v>
      </c>
      <c r="F83" s="7">
        <v>72</v>
      </c>
      <c r="G83" s="17">
        <v>12</v>
      </c>
      <c r="H83" s="454">
        <f t="shared" si="32"/>
        <v>12</v>
      </c>
      <c r="I83" s="9">
        <f t="shared" si="44"/>
        <v>48</v>
      </c>
      <c r="J83" s="9">
        <f t="shared" si="30"/>
        <v>64</v>
      </c>
      <c r="K83">
        <f t="shared" si="45"/>
        <v>6400</v>
      </c>
      <c r="L83" s="10">
        <f t="shared" si="46"/>
        <v>17.777777777777779</v>
      </c>
      <c r="M83" s="10">
        <f t="shared" si="47"/>
        <v>28.6</v>
      </c>
      <c r="N83" s="11">
        <v>63</v>
      </c>
      <c r="O83" s="11">
        <v>90</v>
      </c>
      <c r="P83" s="12">
        <f t="shared" si="48"/>
        <v>0.33200000000000002</v>
      </c>
      <c r="Q83" s="12">
        <f t="shared" si="49"/>
        <v>0.02</v>
      </c>
      <c r="R83" s="10">
        <f t="shared" si="43"/>
        <v>251.28099999999998</v>
      </c>
      <c r="S83" s="10">
        <f t="shared" si="50"/>
        <v>251.26099999999997</v>
      </c>
      <c r="T83" s="18">
        <v>239.71</v>
      </c>
      <c r="U83" s="10">
        <f t="shared" si="51"/>
        <v>11.550999999999959</v>
      </c>
      <c r="V83" s="10">
        <f t="shared" si="52"/>
        <v>15.289999999999992</v>
      </c>
      <c r="W83" s="13">
        <f t="shared" si="53"/>
        <v>9.4781608175388415E-2</v>
      </c>
      <c r="X83" s="14" t="s">
        <v>27</v>
      </c>
    </row>
    <row r="84" spans="1:24">
      <c r="A84" s="1047">
        <v>15</v>
      </c>
      <c r="B84" s="1047">
        <v>121</v>
      </c>
      <c r="D84" s="15" t="s">
        <v>29</v>
      </c>
      <c r="E84" t="str">
        <f t="shared" si="31"/>
        <v>PVC</v>
      </c>
      <c r="F84" s="7">
        <v>33</v>
      </c>
      <c r="G84" s="17">
        <v>4</v>
      </c>
      <c r="H84" s="454">
        <f t="shared" si="32"/>
        <v>4</v>
      </c>
      <c r="I84" s="9">
        <f t="shared" si="44"/>
        <v>16</v>
      </c>
      <c r="J84" s="9">
        <f t="shared" si="30"/>
        <v>21</v>
      </c>
      <c r="K84">
        <f t="shared" si="45"/>
        <v>2100</v>
      </c>
      <c r="L84" s="10">
        <f t="shared" si="46"/>
        <v>5.833333333333333</v>
      </c>
      <c r="M84" s="10">
        <f t="shared" si="47"/>
        <v>17.100000000000001</v>
      </c>
      <c r="N84" s="11">
        <v>63</v>
      </c>
      <c r="O84" s="11">
        <v>90</v>
      </c>
      <c r="P84" s="12">
        <f t="shared" si="48"/>
        <v>4.3999999999999997E-2</v>
      </c>
      <c r="Q84" s="12">
        <f t="shared" si="49"/>
        <v>0</v>
      </c>
      <c r="R84" s="10">
        <f t="shared" si="43"/>
        <v>251.03099999999998</v>
      </c>
      <c r="S84" s="10">
        <f t="shared" si="50"/>
        <v>251.03099999999998</v>
      </c>
      <c r="T84" s="18">
        <v>240.95400000000001</v>
      </c>
      <c r="U84" s="10">
        <f t="shared" si="51"/>
        <v>10.07699999999997</v>
      </c>
      <c r="V84" s="10">
        <f t="shared" si="52"/>
        <v>14.045999999999992</v>
      </c>
      <c r="W84" s="13">
        <f t="shared" si="53"/>
        <v>0</v>
      </c>
      <c r="X84" s="14" t="s">
        <v>27</v>
      </c>
    </row>
    <row r="85" spans="1:24">
      <c r="A85" s="1047">
        <v>16</v>
      </c>
      <c r="B85" s="1047">
        <v>122</v>
      </c>
      <c r="D85" s="15" t="s">
        <v>29</v>
      </c>
      <c r="E85" t="str">
        <f t="shared" si="31"/>
        <v>PVC</v>
      </c>
      <c r="F85" s="7">
        <v>34</v>
      </c>
      <c r="G85" s="17">
        <v>4</v>
      </c>
      <c r="H85" s="454">
        <f t="shared" si="32"/>
        <v>4</v>
      </c>
      <c r="I85" s="9">
        <f t="shared" si="44"/>
        <v>16</v>
      </c>
      <c r="J85" s="9">
        <f t="shared" si="30"/>
        <v>21</v>
      </c>
      <c r="K85">
        <f t="shared" si="45"/>
        <v>2100</v>
      </c>
      <c r="L85" s="10">
        <f t="shared" si="46"/>
        <v>5.833333333333333</v>
      </c>
      <c r="M85" s="10">
        <f t="shared" si="47"/>
        <v>17.100000000000001</v>
      </c>
      <c r="N85" s="11">
        <v>63</v>
      </c>
      <c r="O85" s="11">
        <v>90</v>
      </c>
      <c r="P85" s="12">
        <f t="shared" si="48"/>
        <v>4.3999999999999997E-2</v>
      </c>
      <c r="Q85" s="12">
        <f t="shared" si="49"/>
        <v>0</v>
      </c>
      <c r="R85" s="10">
        <f t="shared" si="43"/>
        <v>250.29999999999995</v>
      </c>
      <c r="S85" s="10">
        <f t="shared" si="50"/>
        <v>250.29999999999995</v>
      </c>
      <c r="T85" s="18">
        <v>240.43100000000001</v>
      </c>
      <c r="U85" s="10">
        <f t="shared" si="51"/>
        <v>9.8689999999999429</v>
      </c>
      <c r="V85" s="10">
        <f t="shared" si="52"/>
        <v>14.568999999999988</v>
      </c>
      <c r="W85" s="13">
        <f t="shared" si="53"/>
        <v>0</v>
      </c>
      <c r="X85" s="14" t="s">
        <v>27</v>
      </c>
    </row>
    <row r="86" spans="1:24">
      <c r="A86" s="1047">
        <v>8</v>
      </c>
      <c r="B86" s="1047">
        <v>123</v>
      </c>
      <c r="D86" s="15" t="s">
        <v>29</v>
      </c>
      <c r="E86" t="str">
        <f t="shared" si="31"/>
        <v>PVC</v>
      </c>
      <c r="F86" s="7">
        <v>35</v>
      </c>
      <c r="G86" s="17">
        <v>5</v>
      </c>
      <c r="H86" s="454">
        <f t="shared" si="32"/>
        <v>5</v>
      </c>
      <c r="I86" s="9">
        <f t="shared" si="44"/>
        <v>20</v>
      </c>
      <c r="J86" s="9">
        <f t="shared" si="30"/>
        <v>26</v>
      </c>
      <c r="K86">
        <f t="shared" si="45"/>
        <v>2600</v>
      </c>
      <c r="L86" s="10">
        <f t="shared" si="46"/>
        <v>7.2222222222222223</v>
      </c>
      <c r="M86" s="10">
        <f t="shared" si="47"/>
        <v>18.899999999999999</v>
      </c>
      <c r="N86" s="11">
        <v>63</v>
      </c>
      <c r="O86" s="11">
        <v>90</v>
      </c>
      <c r="P86" s="12">
        <f t="shared" si="48"/>
        <v>6.5000000000000002E-2</v>
      </c>
      <c r="Q86" s="12">
        <f t="shared" si="49"/>
        <v>0</v>
      </c>
      <c r="R86" s="10">
        <f t="shared" si="43"/>
        <v>251.27099999999999</v>
      </c>
      <c r="S86" s="10">
        <f t="shared" si="50"/>
        <v>251.27099999999999</v>
      </c>
      <c r="T86" s="18">
        <v>241.083</v>
      </c>
      <c r="U86" s="10">
        <f t="shared" si="51"/>
        <v>10.187999999999988</v>
      </c>
      <c r="V86" s="10">
        <f t="shared" si="52"/>
        <v>13.917000000000002</v>
      </c>
      <c r="W86" s="13">
        <f t="shared" si="53"/>
        <v>0</v>
      </c>
      <c r="X86" s="14" t="s">
        <v>27</v>
      </c>
    </row>
    <row r="87" spans="1:24">
      <c r="A87" s="1047">
        <v>9</v>
      </c>
      <c r="B87" s="1047">
        <v>124</v>
      </c>
      <c r="D87" s="15" t="s">
        <v>29</v>
      </c>
      <c r="E87" t="str">
        <f t="shared" si="31"/>
        <v>PVC</v>
      </c>
      <c r="F87" s="7">
        <v>37</v>
      </c>
      <c r="G87" s="17">
        <v>6</v>
      </c>
      <c r="H87" s="454">
        <f t="shared" si="32"/>
        <v>6</v>
      </c>
      <c r="I87" s="9">
        <f t="shared" si="44"/>
        <v>24</v>
      </c>
      <c r="J87" s="9">
        <f t="shared" si="30"/>
        <v>32</v>
      </c>
      <c r="K87">
        <f t="shared" si="45"/>
        <v>3200</v>
      </c>
      <c r="L87" s="10">
        <f t="shared" si="46"/>
        <v>8.8888888888888893</v>
      </c>
      <c r="M87" s="10">
        <f t="shared" si="47"/>
        <v>20.8</v>
      </c>
      <c r="N87" s="11">
        <v>63</v>
      </c>
      <c r="O87" s="11">
        <v>90</v>
      </c>
      <c r="P87" s="12">
        <f t="shared" si="48"/>
        <v>9.5000000000000001E-2</v>
      </c>
      <c r="Q87" s="12">
        <f t="shared" si="49"/>
        <v>0</v>
      </c>
      <c r="R87" s="10">
        <f t="shared" si="43"/>
        <v>251.21099999999998</v>
      </c>
      <c r="S87" s="10">
        <f t="shared" si="50"/>
        <v>251.21099999999998</v>
      </c>
      <c r="T87" s="18">
        <v>240.59</v>
      </c>
      <c r="U87" s="10">
        <f t="shared" si="51"/>
        <v>10.620999999999981</v>
      </c>
      <c r="V87" s="10">
        <f t="shared" si="52"/>
        <v>14.409999999999997</v>
      </c>
      <c r="W87" s="13">
        <f t="shared" si="53"/>
        <v>0</v>
      </c>
      <c r="X87" s="14" t="s">
        <v>27</v>
      </c>
    </row>
    <row r="88" spans="1:24">
      <c r="A88" s="1047">
        <v>11</v>
      </c>
      <c r="B88" s="1047">
        <v>12</v>
      </c>
      <c r="D88" s="15" t="s">
        <v>29</v>
      </c>
      <c r="E88" t="str">
        <f t="shared" si="31"/>
        <v>PVC</v>
      </c>
      <c r="F88" s="7">
        <v>46</v>
      </c>
      <c r="G88" s="17">
        <v>4</v>
      </c>
      <c r="H88" s="454">
        <f t="shared" si="32"/>
        <v>41</v>
      </c>
      <c r="I88" s="9">
        <f>H88*4</f>
        <v>164</v>
      </c>
      <c r="J88" s="9">
        <f t="shared" si="30"/>
        <v>219</v>
      </c>
      <c r="K88">
        <f>INT(J88*100)</f>
        <v>21900</v>
      </c>
      <c r="L88" s="10">
        <f>K88/360</f>
        <v>60.833333333333336</v>
      </c>
      <c r="M88" s="10">
        <f>ROUND(0.76*POWER(L88,0.46)*10,1)</f>
        <v>50.3</v>
      </c>
      <c r="N88" s="11">
        <v>63</v>
      </c>
      <c r="O88" s="11">
        <v>90</v>
      </c>
      <c r="P88" s="12">
        <f>ROUND((607980*POWER(L88,1.81)/(POWER(0.94*N88,4.81))),3)</f>
        <v>3.073</v>
      </c>
      <c r="Q88" s="12">
        <f>ROUND(F88*P88/1000,2)</f>
        <v>0.14000000000000001</v>
      </c>
      <c r="R88" s="10">
        <f t="shared" si="43"/>
        <v>251.49099999999999</v>
      </c>
      <c r="S88" s="10">
        <f>R88-Q88</f>
        <v>251.351</v>
      </c>
      <c r="T88" s="18">
        <v>242.05799999999999</v>
      </c>
      <c r="U88" s="10">
        <f>S88-T88</f>
        <v>9.2930000000000064</v>
      </c>
      <c r="V88" s="10">
        <f>$R$4-T88+3</f>
        <v>12.942000000000007</v>
      </c>
      <c r="W88" s="13">
        <f>143.534*((N88*0.9)/1000/4)^0.6575*((R88-S88)/(F88/1000)/1000)^0.5525</f>
        <v>0.3557486351426421</v>
      </c>
      <c r="X88" s="14" t="s">
        <v>27</v>
      </c>
    </row>
    <row r="89" spans="1:24">
      <c r="A89" s="1047">
        <v>12</v>
      </c>
      <c r="B89" s="1047">
        <v>13</v>
      </c>
      <c r="D89" s="15" t="s">
        <v>29</v>
      </c>
      <c r="E89" t="str">
        <f t="shared" si="31"/>
        <v>PVC</v>
      </c>
      <c r="F89" s="7">
        <v>42</v>
      </c>
      <c r="G89" s="17">
        <v>6</v>
      </c>
      <c r="H89" s="454">
        <f t="shared" si="32"/>
        <v>27</v>
      </c>
      <c r="I89" s="9">
        <f>H89*4</f>
        <v>108</v>
      </c>
      <c r="J89" s="9">
        <f t="shared" si="30"/>
        <v>144</v>
      </c>
      <c r="K89">
        <f>INT(J89*100)</f>
        <v>14400</v>
      </c>
      <c r="L89" s="10">
        <f>K89/360</f>
        <v>40</v>
      </c>
      <c r="M89" s="10">
        <f>ROUND(0.76*POWER(L89,0.46)*10,1)</f>
        <v>41.5</v>
      </c>
      <c r="N89" s="11">
        <v>63</v>
      </c>
      <c r="O89" s="11">
        <v>90</v>
      </c>
      <c r="P89" s="12">
        <f>ROUND((607980*POWER(L89,1.81)/(POWER(0.94*N89,4.81))),3)</f>
        <v>1.4390000000000001</v>
      </c>
      <c r="Q89" s="12">
        <f>ROUND(F89*P89/1000,2)</f>
        <v>0.06</v>
      </c>
      <c r="R89" s="10">
        <f t="shared" si="43"/>
        <v>251.351</v>
      </c>
      <c r="S89" s="10">
        <f>R89-Q89</f>
        <v>251.291</v>
      </c>
      <c r="T89" s="18">
        <v>242.18199999999999</v>
      </c>
      <c r="U89" s="10">
        <f>S89-T89</f>
        <v>9.1090000000000089</v>
      </c>
      <c r="V89" s="10">
        <f>$R$4-T89+3</f>
        <v>12.818000000000012</v>
      </c>
      <c r="W89" s="13">
        <f>143.534*((N89*0.9)/1000/4)^0.6575*((R89-S89)/(F89/1000)/1000)^0.5525</f>
        <v>0.23424187608750208</v>
      </c>
      <c r="X89" s="14" t="s">
        <v>27</v>
      </c>
    </row>
    <row r="90" spans="1:24">
      <c r="A90" s="1047">
        <v>13</v>
      </c>
      <c r="B90" s="1047">
        <v>60</v>
      </c>
      <c r="D90" s="15" t="s">
        <v>29</v>
      </c>
      <c r="E90" t="str">
        <f t="shared" si="31"/>
        <v>PVC</v>
      </c>
      <c r="F90" s="7">
        <v>62</v>
      </c>
      <c r="G90" s="17">
        <v>11</v>
      </c>
      <c r="H90" s="454">
        <f t="shared" si="32"/>
        <v>11</v>
      </c>
      <c r="I90" s="9">
        <f>H90*4</f>
        <v>44</v>
      </c>
      <c r="J90" s="9">
        <f t="shared" si="30"/>
        <v>58</v>
      </c>
      <c r="K90">
        <f>INT(J90*100)</f>
        <v>5800</v>
      </c>
      <c r="L90" s="10">
        <f>K90/360</f>
        <v>16.111111111111111</v>
      </c>
      <c r="M90" s="10">
        <f>ROUND(0.76*POWER(L90,0.46)*10,1)</f>
        <v>27.3</v>
      </c>
      <c r="N90" s="11">
        <v>63</v>
      </c>
      <c r="O90" s="11">
        <v>90</v>
      </c>
      <c r="P90" s="12">
        <f>ROUND((607980*POWER(L90,1.81)/(POWER(0.94*N90,4.81))),3)</f>
        <v>0.27700000000000002</v>
      </c>
      <c r="Q90" s="12">
        <f>ROUND(F90*P90/1000,2)</f>
        <v>0.02</v>
      </c>
      <c r="R90" s="10">
        <f t="shared" si="43"/>
        <v>251.291</v>
      </c>
      <c r="S90" s="10">
        <f>R90-Q90</f>
        <v>251.27099999999999</v>
      </c>
      <c r="T90" s="18">
        <v>242.06899999999999</v>
      </c>
      <c r="U90" s="10">
        <f>S90-T90</f>
        <v>9.2019999999999982</v>
      </c>
      <c r="V90" s="10">
        <f>$R$4-T90+3</f>
        <v>12.931000000000012</v>
      </c>
      <c r="W90" s="13">
        <f>143.534*((N90*0.9)/1000/4)^0.6575*((R90-S90)/(F90/1000)/1000)^0.5525</f>
        <v>0.10294467076602591</v>
      </c>
      <c r="X90" s="14" t="s">
        <v>27</v>
      </c>
    </row>
    <row r="91" spans="1:24">
      <c r="A91" s="1047">
        <v>13</v>
      </c>
      <c r="B91" s="1047">
        <v>14</v>
      </c>
      <c r="D91" s="15" t="s">
        <v>29</v>
      </c>
      <c r="E91" t="str">
        <f t="shared" si="31"/>
        <v>PVC</v>
      </c>
      <c r="F91" s="7">
        <v>46</v>
      </c>
      <c r="G91" s="17">
        <v>6</v>
      </c>
      <c r="H91" s="454">
        <f t="shared" si="32"/>
        <v>10</v>
      </c>
      <c r="I91" s="9">
        <f>H91*4</f>
        <v>40</v>
      </c>
      <c r="J91" s="9">
        <f t="shared" si="30"/>
        <v>53</v>
      </c>
      <c r="K91">
        <f>INT(J91*100)</f>
        <v>5300</v>
      </c>
      <c r="L91" s="10">
        <f>K91/360</f>
        <v>14.722222222222221</v>
      </c>
      <c r="M91" s="10">
        <f>ROUND(0.76*POWER(L91,0.46)*10,1)</f>
        <v>26.2</v>
      </c>
      <c r="N91" s="11">
        <v>63</v>
      </c>
      <c r="O91" s="11">
        <v>90</v>
      </c>
      <c r="P91" s="12">
        <f>ROUND((607980*POWER(L91,1.81)/(POWER(0.94*N91,4.81))),3)</f>
        <v>0.23599999999999999</v>
      </c>
      <c r="Q91" s="12">
        <f>ROUND(F91*P91/1000,2)</f>
        <v>0.01</v>
      </c>
      <c r="R91" s="10">
        <f t="shared" si="43"/>
        <v>251.291</v>
      </c>
      <c r="S91" s="10">
        <f>R91-Q91</f>
        <v>251.28100000000001</v>
      </c>
      <c r="T91" s="18">
        <v>242.06</v>
      </c>
      <c r="U91" s="10">
        <f>S91-T91</f>
        <v>9.2210000000000036</v>
      </c>
      <c r="V91" s="10">
        <f>$R$4-T91+3</f>
        <v>12.939999999999998</v>
      </c>
      <c r="W91" s="13">
        <f>143.534*((N91*0.9)/1000/4)^0.6575*((R91-S91)/(F91/1000)/1000)^0.5525</f>
        <v>8.2776584523453017E-2</v>
      </c>
      <c r="X91" s="14" t="s">
        <v>27</v>
      </c>
    </row>
    <row r="92" spans="1:24">
      <c r="A92" s="1047">
        <v>14</v>
      </c>
      <c r="B92" s="1047">
        <v>128</v>
      </c>
      <c r="D92" s="15" t="s">
        <v>29</v>
      </c>
      <c r="E92" t="str">
        <f t="shared" si="31"/>
        <v>PVC</v>
      </c>
      <c r="F92" s="7">
        <v>29</v>
      </c>
      <c r="G92" s="17">
        <v>4</v>
      </c>
      <c r="H92" s="454">
        <f t="shared" si="32"/>
        <v>4</v>
      </c>
      <c r="I92" s="9">
        <f t="shared" si="44"/>
        <v>16</v>
      </c>
      <c r="J92" s="9">
        <f t="shared" si="30"/>
        <v>21</v>
      </c>
      <c r="K92">
        <f t="shared" si="45"/>
        <v>2100</v>
      </c>
      <c r="L92" s="10">
        <f t="shared" si="46"/>
        <v>5.833333333333333</v>
      </c>
      <c r="M92" s="10">
        <f t="shared" si="47"/>
        <v>17.100000000000001</v>
      </c>
      <c r="N92" s="11">
        <v>63</v>
      </c>
      <c r="O92" s="11">
        <v>90</v>
      </c>
      <c r="P92" s="12">
        <f t="shared" si="48"/>
        <v>4.3999999999999997E-2</v>
      </c>
      <c r="Q92" s="12">
        <f t="shared" si="49"/>
        <v>0</v>
      </c>
      <c r="R92" s="10">
        <f t="shared" si="43"/>
        <v>251.28100000000001</v>
      </c>
      <c r="S92" s="10">
        <f t="shared" si="50"/>
        <v>251.28100000000001</v>
      </c>
      <c r="T92" s="18">
        <v>242.03399999999999</v>
      </c>
      <c r="U92" s="10">
        <f t="shared" si="51"/>
        <v>9.2470000000000141</v>
      </c>
      <c r="V92" s="10">
        <f t="shared" si="52"/>
        <v>12.966000000000008</v>
      </c>
      <c r="W92" s="13">
        <f t="shared" si="53"/>
        <v>0</v>
      </c>
      <c r="X92" s="14" t="s">
        <v>27</v>
      </c>
    </row>
    <row r="93" spans="1:24">
      <c r="A93" s="1047">
        <v>12</v>
      </c>
      <c r="B93" s="1047">
        <v>125</v>
      </c>
      <c r="D93" s="15" t="s">
        <v>29</v>
      </c>
      <c r="E93" t="str">
        <f t="shared" si="31"/>
        <v>PVC</v>
      </c>
      <c r="F93" s="7">
        <v>40</v>
      </c>
      <c r="G93" s="17">
        <v>4</v>
      </c>
      <c r="H93" s="454">
        <f t="shared" si="32"/>
        <v>4</v>
      </c>
      <c r="I93" s="9">
        <f>H93*4</f>
        <v>16</v>
      </c>
      <c r="J93" s="9">
        <f t="shared" si="30"/>
        <v>21</v>
      </c>
      <c r="K93">
        <f>INT(J93*100)</f>
        <v>2100</v>
      </c>
      <c r="L93" s="10">
        <f>K93/360</f>
        <v>5.833333333333333</v>
      </c>
      <c r="M93" s="10">
        <f>ROUND(0.76*POWER(L93,0.46)*10,1)</f>
        <v>17.100000000000001</v>
      </c>
      <c r="N93" s="11">
        <v>63</v>
      </c>
      <c r="O93" s="11">
        <v>90</v>
      </c>
      <c r="P93" s="12">
        <f>ROUND((607980*POWER(L93,1.81)/(POWER(0.94*N93,4.81))),3)</f>
        <v>4.3999999999999997E-2</v>
      </c>
      <c r="Q93" s="12">
        <f>ROUND(F93*P93/1000,2)</f>
        <v>0</v>
      </c>
      <c r="R93" s="10">
        <f t="shared" si="43"/>
        <v>251.351</v>
      </c>
      <c r="S93" s="10">
        <f>R93-Q93</f>
        <v>251.351</v>
      </c>
      <c r="T93" s="18">
        <v>242.03399999999999</v>
      </c>
      <c r="U93" s="10">
        <f>S93-T93</f>
        <v>9.3170000000000073</v>
      </c>
      <c r="V93" s="10">
        <f>$R$4-T93+3</f>
        <v>12.966000000000008</v>
      </c>
      <c r="W93" s="13">
        <f>143.534*((N93*0.9)/1000/4)^0.6575*((R93-S93)/(F93/1000)/1000)^0.5525</f>
        <v>0</v>
      </c>
      <c r="X93" s="14" t="s">
        <v>27</v>
      </c>
    </row>
    <row r="94" spans="1:24">
      <c r="A94" s="1047">
        <v>2</v>
      </c>
      <c r="B94" s="1047">
        <v>3</v>
      </c>
      <c r="D94" s="15" t="s">
        <v>29</v>
      </c>
      <c r="E94" t="str">
        <f t="shared" si="31"/>
        <v>PVC</v>
      </c>
      <c r="F94" s="7">
        <v>44</v>
      </c>
      <c r="G94" s="17">
        <v>6</v>
      </c>
      <c r="H94" s="454">
        <f t="shared" si="32"/>
        <v>10</v>
      </c>
      <c r="I94" s="9">
        <f t="shared" si="44"/>
        <v>40</v>
      </c>
      <c r="J94" s="9">
        <f t="shared" si="30"/>
        <v>53</v>
      </c>
      <c r="K94">
        <f t="shared" si="45"/>
        <v>5300</v>
      </c>
      <c r="L94" s="10">
        <f t="shared" si="46"/>
        <v>14.722222222222221</v>
      </c>
      <c r="M94" s="10">
        <f t="shared" si="47"/>
        <v>26.2</v>
      </c>
      <c r="N94" s="11">
        <v>63</v>
      </c>
      <c r="O94" s="11">
        <v>90</v>
      </c>
      <c r="P94" s="12">
        <f t="shared" si="48"/>
        <v>0.23599999999999999</v>
      </c>
      <c r="Q94" s="12">
        <f t="shared" si="49"/>
        <v>0.01</v>
      </c>
      <c r="R94" s="10">
        <f t="shared" si="43"/>
        <v>251.42099999999996</v>
      </c>
      <c r="S94" s="10">
        <f t="shared" si="50"/>
        <v>251.41099999999997</v>
      </c>
      <c r="T94" s="18">
        <v>241.87799999999999</v>
      </c>
      <c r="U94" s="10">
        <f t="shared" si="51"/>
        <v>9.532999999999987</v>
      </c>
      <c r="V94" s="10">
        <f t="shared" si="52"/>
        <v>13.122000000000014</v>
      </c>
      <c r="W94" s="13">
        <f t="shared" si="53"/>
        <v>8.4834714200868508E-2</v>
      </c>
      <c r="X94" s="14" t="s">
        <v>27</v>
      </c>
    </row>
    <row r="95" spans="1:24">
      <c r="A95" s="1047">
        <v>3</v>
      </c>
      <c r="B95" s="1047">
        <v>127</v>
      </c>
      <c r="D95" s="15" t="s">
        <v>29</v>
      </c>
      <c r="E95" t="str">
        <f t="shared" si="31"/>
        <v>PVC</v>
      </c>
      <c r="F95" s="7">
        <v>28</v>
      </c>
      <c r="G95" s="17">
        <v>4</v>
      </c>
      <c r="H95" s="454">
        <f t="shared" si="32"/>
        <v>4</v>
      </c>
      <c r="I95" s="9">
        <f t="shared" si="44"/>
        <v>16</v>
      </c>
      <c r="J95" s="9">
        <f t="shared" si="30"/>
        <v>21</v>
      </c>
      <c r="K95">
        <f t="shared" si="45"/>
        <v>2100</v>
      </c>
      <c r="L95" s="10">
        <f t="shared" si="46"/>
        <v>5.833333333333333</v>
      </c>
      <c r="M95" s="10">
        <f t="shared" si="47"/>
        <v>17.100000000000001</v>
      </c>
      <c r="N95" s="11">
        <v>63</v>
      </c>
      <c r="O95" s="11">
        <v>90</v>
      </c>
      <c r="P95" s="12">
        <f t="shared" si="48"/>
        <v>4.3999999999999997E-2</v>
      </c>
      <c r="Q95" s="12">
        <f t="shared" si="49"/>
        <v>0</v>
      </c>
      <c r="R95" s="10">
        <f t="shared" si="43"/>
        <v>251.41099999999997</v>
      </c>
      <c r="S95" s="10">
        <f t="shared" si="50"/>
        <v>251.41099999999997</v>
      </c>
      <c r="T95" s="18">
        <v>242.03399999999999</v>
      </c>
      <c r="U95" s="10">
        <f t="shared" si="51"/>
        <v>9.3769999999999811</v>
      </c>
      <c r="V95" s="10">
        <f t="shared" si="52"/>
        <v>12.966000000000008</v>
      </c>
      <c r="W95" s="13">
        <f t="shared" si="53"/>
        <v>0</v>
      </c>
      <c r="X95" s="14" t="s">
        <v>27</v>
      </c>
    </row>
    <row r="96" spans="1:24">
      <c r="A96" s="1047">
        <v>16</v>
      </c>
      <c r="B96" s="1047">
        <v>23</v>
      </c>
      <c r="D96" s="15" t="s">
        <v>29</v>
      </c>
      <c r="E96" t="str">
        <f t="shared" si="31"/>
        <v>PVC</v>
      </c>
      <c r="F96" s="7">
        <v>65</v>
      </c>
      <c r="G96" s="17">
        <v>9</v>
      </c>
      <c r="H96" s="454">
        <f t="shared" si="32"/>
        <v>28</v>
      </c>
      <c r="I96" s="9">
        <f>H96*4</f>
        <v>112</v>
      </c>
      <c r="J96" s="9">
        <f t="shared" si="30"/>
        <v>150</v>
      </c>
      <c r="K96">
        <f>INT(J96*100)</f>
        <v>15000</v>
      </c>
      <c r="L96" s="10">
        <f>K96/360</f>
        <v>41.666666666666664</v>
      </c>
      <c r="M96" s="10">
        <f>ROUND(0.76*POWER(L96,0.46)*10,1)</f>
        <v>42.3</v>
      </c>
      <c r="N96" s="11">
        <v>63</v>
      </c>
      <c r="O96" s="11">
        <v>90</v>
      </c>
      <c r="P96" s="12">
        <f>ROUND((607980*POWER(L96,1.81)/(POWER(0.94*N96,4.81))),3)</f>
        <v>1.5489999999999999</v>
      </c>
      <c r="Q96" s="12">
        <f>ROUND(F96*P96/1000,2)</f>
        <v>0.1</v>
      </c>
      <c r="R96" s="10">
        <f t="shared" si="43"/>
        <v>250.29999999999995</v>
      </c>
      <c r="S96" s="10">
        <f>R96-Q96</f>
        <v>250.19999999999996</v>
      </c>
      <c r="T96" s="18">
        <v>240.458</v>
      </c>
      <c r="U96" s="10">
        <f>S96-T96</f>
        <v>9.7419999999999618</v>
      </c>
      <c r="V96" s="10">
        <f>$R$4-T96+3</f>
        <v>14.542000000000002</v>
      </c>
      <c r="W96" s="13">
        <f>143.534*((N96*0.9)/1000/4)^0.6575*((R96-S96)/(F96/1000)/1000)^0.5525</f>
        <v>0.24403188539625301</v>
      </c>
      <c r="X96" s="14" t="s">
        <v>27</v>
      </c>
    </row>
    <row r="97" spans="1:25">
      <c r="A97" s="1047">
        <v>23</v>
      </c>
      <c r="B97" s="1047">
        <v>119</v>
      </c>
      <c r="D97" s="15" t="s">
        <v>29</v>
      </c>
      <c r="E97" t="str">
        <f t="shared" si="31"/>
        <v>PVC</v>
      </c>
      <c r="F97" s="7">
        <v>25</v>
      </c>
      <c r="G97" s="17">
        <v>6</v>
      </c>
      <c r="H97" s="454">
        <f t="shared" si="32"/>
        <v>6</v>
      </c>
      <c r="I97" s="9">
        <f t="shared" si="44"/>
        <v>24</v>
      </c>
      <c r="J97" s="9">
        <f t="shared" si="30"/>
        <v>32</v>
      </c>
      <c r="K97">
        <f t="shared" si="45"/>
        <v>3200</v>
      </c>
      <c r="L97" s="10">
        <f t="shared" si="46"/>
        <v>8.8888888888888893</v>
      </c>
      <c r="M97" s="10">
        <f t="shared" si="47"/>
        <v>20.8</v>
      </c>
      <c r="N97" s="11">
        <v>63</v>
      </c>
      <c r="O97" s="11">
        <v>90</v>
      </c>
      <c r="P97" s="12">
        <f t="shared" si="48"/>
        <v>9.5000000000000001E-2</v>
      </c>
      <c r="Q97" s="12">
        <f t="shared" si="49"/>
        <v>0</v>
      </c>
      <c r="R97" s="10">
        <f t="shared" si="43"/>
        <v>250.19999999999996</v>
      </c>
      <c r="S97" s="10">
        <f t="shared" si="50"/>
        <v>250.19999999999996</v>
      </c>
      <c r="T97" s="18">
        <v>240.56200000000001</v>
      </c>
      <c r="U97" s="10">
        <f t="shared" si="51"/>
        <v>9.6379999999999484</v>
      </c>
      <c r="V97" s="10">
        <f t="shared" si="52"/>
        <v>14.437999999999988</v>
      </c>
      <c r="W97" s="13">
        <f t="shared" si="53"/>
        <v>0</v>
      </c>
      <c r="X97" s="14" t="s">
        <v>27</v>
      </c>
    </row>
    <row r="98" spans="1:25">
      <c r="A98" s="1047">
        <v>23</v>
      </c>
      <c r="B98" s="1047">
        <v>25</v>
      </c>
      <c r="D98" s="15" t="s">
        <v>29</v>
      </c>
      <c r="E98" t="str">
        <f t="shared" si="31"/>
        <v>PVC</v>
      </c>
      <c r="F98" s="7">
        <v>23</v>
      </c>
      <c r="G98" s="17">
        <v>6</v>
      </c>
      <c r="H98" s="454">
        <f t="shared" si="32"/>
        <v>13</v>
      </c>
      <c r="I98" s="9">
        <f>H98*4</f>
        <v>52</v>
      </c>
      <c r="J98" s="9">
        <f t="shared" si="30"/>
        <v>69</v>
      </c>
      <c r="K98">
        <f>INT(J98*100)</f>
        <v>6900</v>
      </c>
      <c r="L98" s="10">
        <f>K98/360</f>
        <v>19.166666666666668</v>
      </c>
      <c r="M98" s="10">
        <f>ROUND(0.76*POWER(L98,0.46)*10,1)</f>
        <v>29.6</v>
      </c>
      <c r="N98" s="11">
        <v>63</v>
      </c>
      <c r="O98" s="11">
        <v>90</v>
      </c>
      <c r="P98" s="12">
        <f>ROUND((607980*POWER(L98,1.81)/(POWER(0.94*N98,4.81))),3)</f>
        <v>0.38</v>
      </c>
      <c r="Q98" s="12">
        <f>ROUND(F98*P98/1000,2)</f>
        <v>0.01</v>
      </c>
      <c r="R98" s="10">
        <f t="shared" si="43"/>
        <v>250.19999999999996</v>
      </c>
      <c r="S98" s="10">
        <f>R98-Q98</f>
        <v>250.18999999999997</v>
      </c>
      <c r="T98" s="18">
        <v>240.21600000000001</v>
      </c>
      <c r="U98" s="10">
        <f>S98-T98</f>
        <v>9.9739999999999611</v>
      </c>
      <c r="V98" s="10">
        <f>$R$4-T98+3</f>
        <v>14.783999999999992</v>
      </c>
      <c r="W98" s="13">
        <f>143.534*((N98*0.9)/1000/4)^0.6575*((R98-S98)/(F98/1000)/1000)^0.5525</f>
        <v>0.12140220518067607</v>
      </c>
      <c r="X98" s="14" t="s">
        <v>27</v>
      </c>
    </row>
    <row r="99" spans="1:25">
      <c r="A99" s="1047">
        <v>12</v>
      </c>
      <c r="B99" s="1047">
        <v>46</v>
      </c>
      <c r="D99" s="15" t="s">
        <v>29</v>
      </c>
      <c r="E99" t="str">
        <f t="shared" si="31"/>
        <v>PVC</v>
      </c>
      <c r="F99" s="7">
        <v>43</v>
      </c>
      <c r="G99" s="17">
        <v>6</v>
      </c>
      <c r="H99" s="454">
        <f t="shared" si="32"/>
        <v>6</v>
      </c>
      <c r="I99" s="9">
        <f>H99*4</f>
        <v>24</v>
      </c>
      <c r="J99" s="9">
        <f t="shared" si="30"/>
        <v>32</v>
      </c>
      <c r="K99">
        <f>INT(J99*100)</f>
        <v>3200</v>
      </c>
      <c r="L99" s="10">
        <f>K99/360</f>
        <v>8.8888888888888893</v>
      </c>
      <c r="M99" s="10">
        <f>ROUND(0.76*POWER(L99,0.46)*10,1)</f>
        <v>20.8</v>
      </c>
      <c r="N99" s="11">
        <v>63</v>
      </c>
      <c r="O99" s="11">
        <v>90</v>
      </c>
      <c r="P99" s="12">
        <f>ROUND((607980*POWER(L99,1.81)/(POWER(0.94*N99,4.81))),3)</f>
        <v>9.5000000000000001E-2</v>
      </c>
      <c r="Q99" s="12">
        <f>ROUND(F99*P99/1000,2)</f>
        <v>0</v>
      </c>
      <c r="R99" s="10">
        <f t="shared" si="43"/>
        <v>251.351</v>
      </c>
      <c r="S99" s="10">
        <f>R99-Q99</f>
        <v>251.351</v>
      </c>
      <c r="T99" s="18">
        <v>242.07599999999999</v>
      </c>
      <c r="U99" s="10">
        <f>S99-T99</f>
        <v>9.2750000000000057</v>
      </c>
      <c r="V99" s="10">
        <f>$R$4-T99+3</f>
        <v>12.924000000000007</v>
      </c>
      <c r="W99" s="13">
        <f>143.534*((N99*0.9)/1000/4)^0.6575*((R99-S99)/(F99/1000)/1000)^0.5525</f>
        <v>0</v>
      </c>
      <c r="X99" s="14" t="s">
        <v>27</v>
      </c>
    </row>
    <row r="100" spans="1:25">
      <c r="A100" s="1047">
        <v>25</v>
      </c>
      <c r="B100" s="1047">
        <v>126</v>
      </c>
      <c r="D100" s="15" t="s">
        <v>29</v>
      </c>
      <c r="E100" t="str">
        <f t="shared" si="31"/>
        <v>PVC</v>
      </c>
      <c r="F100" s="7">
        <v>32</v>
      </c>
      <c r="G100" s="17">
        <v>7</v>
      </c>
      <c r="H100" s="454">
        <f t="shared" si="32"/>
        <v>7</v>
      </c>
      <c r="I100" s="9">
        <f t="shared" si="44"/>
        <v>28</v>
      </c>
      <c r="J100" s="9">
        <f t="shared" si="30"/>
        <v>37</v>
      </c>
      <c r="K100">
        <f t="shared" si="45"/>
        <v>3700</v>
      </c>
      <c r="L100" s="10">
        <f t="shared" si="46"/>
        <v>10.277777777777779</v>
      </c>
      <c r="M100" s="10">
        <f t="shared" si="47"/>
        <v>22.2</v>
      </c>
      <c r="N100" s="11">
        <v>63</v>
      </c>
      <c r="O100" s="11">
        <v>90</v>
      </c>
      <c r="P100" s="12">
        <f t="shared" si="48"/>
        <v>0.123</v>
      </c>
      <c r="Q100" s="12">
        <f t="shared" si="49"/>
        <v>0</v>
      </c>
      <c r="R100" s="10">
        <f t="shared" si="43"/>
        <v>250.18999999999997</v>
      </c>
      <c r="S100" s="10">
        <f t="shared" si="50"/>
        <v>250.18999999999997</v>
      </c>
      <c r="T100" s="18">
        <v>240.405</v>
      </c>
      <c r="U100" s="10">
        <f t="shared" si="51"/>
        <v>9.7849999999999682</v>
      </c>
      <c r="V100" s="10">
        <f t="shared" si="52"/>
        <v>14.594999999999999</v>
      </c>
      <c r="W100" s="13">
        <f t="shared" si="53"/>
        <v>0</v>
      </c>
      <c r="X100" s="14" t="s">
        <v>27</v>
      </c>
    </row>
    <row r="101" spans="1:25">
      <c r="A101" s="1047"/>
      <c r="B101" s="1047"/>
      <c r="D101" s="15"/>
      <c r="E101" s="6"/>
      <c r="G101" s="17"/>
      <c r="H101" s="454"/>
      <c r="I101" s="9"/>
      <c r="J101" s="9"/>
      <c r="L101" s="10"/>
      <c r="N101" s="11"/>
      <c r="O101" s="11"/>
      <c r="P101" s="12"/>
      <c r="Q101" s="12"/>
      <c r="S101" s="10"/>
      <c r="T101" s="18"/>
      <c r="U101" s="10"/>
      <c r="V101" s="10"/>
      <c r="W101" s="13"/>
      <c r="X101" s="14"/>
    </row>
    <row r="102" spans="1:25">
      <c r="A102" s="1047"/>
      <c r="B102" s="1047"/>
      <c r="D102" s="15"/>
      <c r="E102" s="6"/>
      <c r="G102" s="17"/>
      <c r="H102" s="454"/>
      <c r="I102" s="9"/>
      <c r="J102" s="9"/>
      <c r="L102" s="10"/>
      <c r="N102" s="11"/>
      <c r="O102" s="11"/>
      <c r="P102" s="12"/>
      <c r="Q102" s="12"/>
      <c r="S102" s="10"/>
      <c r="T102" s="18"/>
      <c r="U102" s="10"/>
      <c r="V102" s="10"/>
      <c r="W102" s="13"/>
      <c r="X102" s="14"/>
    </row>
    <row r="103" spans="1:25" ht="25.5">
      <c r="A103" s="1046" t="str">
        <f>B63</f>
        <v>OHSR New 2</v>
      </c>
      <c r="B103" s="1047">
        <v>74</v>
      </c>
      <c r="D103" t="s">
        <v>25</v>
      </c>
      <c r="E103" t="str">
        <f t="shared" ref="E103:E149" si="54">IF(D103="New","HDPE","PVC")</f>
        <v>HDPE</v>
      </c>
      <c r="F103" s="7">
        <v>100</v>
      </c>
      <c r="G103" s="17"/>
      <c r="H103" s="454">
        <f t="shared" ref="H103:H149" si="55">G103+SUMIF(A$103:A$149,B103,H$103:H$149)</f>
        <v>120</v>
      </c>
      <c r="I103" s="9">
        <f>H103*4</f>
        <v>480</v>
      </c>
      <c r="J103" s="9">
        <f t="shared" si="30"/>
        <v>643</v>
      </c>
      <c r="K103">
        <f>INT(J103*100)</f>
        <v>64300</v>
      </c>
      <c r="L103" s="10">
        <f>K103/360</f>
        <v>178.61111111111111</v>
      </c>
      <c r="M103" s="10">
        <f>ROUND(0.76*POWER(L103,0.46)*10,1)</f>
        <v>82.5</v>
      </c>
      <c r="N103" s="11">
        <v>90</v>
      </c>
      <c r="O103" s="11">
        <v>90</v>
      </c>
      <c r="P103" s="12">
        <f>ROUND((607980*POWER(L103,1.81)/(POWER(0.94*N103,4.81))),3)</f>
        <v>3.883</v>
      </c>
      <c r="Q103" s="12">
        <f>ROUND(F103*P103/1000,2)</f>
        <v>0.39</v>
      </c>
      <c r="R103" s="10">
        <f>T63+12</f>
        <v>254.93700000000001</v>
      </c>
      <c r="S103" s="10">
        <f>R103-Q103</f>
        <v>254.54700000000003</v>
      </c>
      <c r="T103" s="18">
        <v>242.482</v>
      </c>
      <c r="U103" s="10">
        <f>S103-T103</f>
        <v>12.065000000000026</v>
      </c>
      <c r="V103" s="10">
        <f>$R$4-T103+3</f>
        <v>12.518000000000001</v>
      </c>
      <c r="W103" s="13">
        <f>143.534*((N103*0.9)/1000/4)^0.6575*((R103-S103)/(F103/1000)/1000)^0.5525</f>
        <v>0.5158131846704973</v>
      </c>
      <c r="X103" s="14" t="s">
        <v>27</v>
      </c>
    </row>
    <row r="104" spans="1:25">
      <c r="A104" s="1047">
        <v>74</v>
      </c>
      <c r="B104" s="1047">
        <v>97</v>
      </c>
      <c r="D104" s="15" t="s">
        <v>29</v>
      </c>
      <c r="E104" t="str">
        <f t="shared" si="54"/>
        <v>PVC</v>
      </c>
      <c r="F104" s="7">
        <v>68</v>
      </c>
      <c r="G104" s="17">
        <v>3</v>
      </c>
      <c r="H104" s="454">
        <f t="shared" si="55"/>
        <v>99</v>
      </c>
      <c r="I104" s="9">
        <f t="shared" ref="I104:I131" si="56">H104*4</f>
        <v>396</v>
      </c>
      <c r="J104" s="9">
        <f t="shared" si="30"/>
        <v>530</v>
      </c>
      <c r="K104">
        <f t="shared" ref="K104:K131" si="57">INT(J104*100)</f>
        <v>53000</v>
      </c>
      <c r="L104" s="10">
        <f t="shared" ref="L104:L131" si="58">K104/360</f>
        <v>147.22222222222223</v>
      </c>
      <c r="M104" s="10">
        <f t="shared" ref="M104:M131" si="59">ROUND(0.76*POWER(L104,0.46)*10,1)</f>
        <v>75.5</v>
      </c>
      <c r="N104" s="11">
        <v>75</v>
      </c>
      <c r="O104" s="11">
        <v>90</v>
      </c>
      <c r="P104" s="12">
        <f t="shared" ref="P104:P131" si="60">ROUND((607980*POWER(L104,1.81)/(POWER(0.94*N104,4.81))),3)</f>
        <v>6.5789999999999997</v>
      </c>
      <c r="Q104" s="12">
        <f t="shared" ref="Q104:Q131" si="61">ROUND(F104*P104/1000,2)</f>
        <v>0.45</v>
      </c>
      <c r="R104" s="10">
        <f t="shared" ref="R104:R149" si="62">VLOOKUP(A104,B$4:S$220,18,FALSE)</f>
        <v>254.54700000000003</v>
      </c>
      <c r="S104" s="10">
        <f t="shared" ref="S104:S131" si="63">R104-Q104</f>
        <v>254.09700000000004</v>
      </c>
      <c r="T104" s="18">
        <v>242.125</v>
      </c>
      <c r="U104" s="10">
        <f t="shared" ref="U104:U131" si="64">S104-T104</f>
        <v>11.972000000000037</v>
      </c>
      <c r="V104" s="10">
        <f t="shared" ref="V104:V131" si="65">$R$4-T104+3</f>
        <v>12.875</v>
      </c>
      <c r="W104" s="13">
        <f t="shared" ref="W104:W131" si="66">143.534*((N104*0.9)/1000/4)^0.6575*((R104-S104)/(F104/1000)/1000)^0.5525</f>
        <v>0.61278244319866459</v>
      </c>
      <c r="X104" s="14" t="s">
        <v>27</v>
      </c>
    </row>
    <row r="105" spans="1:25">
      <c r="A105" s="1047">
        <v>97</v>
      </c>
      <c r="B105" s="1047">
        <v>132</v>
      </c>
      <c r="D105" s="15" t="s">
        <v>29</v>
      </c>
      <c r="E105" t="str">
        <f t="shared" si="54"/>
        <v>PVC</v>
      </c>
      <c r="F105" s="7">
        <v>34</v>
      </c>
      <c r="G105" s="17">
        <v>4</v>
      </c>
      <c r="H105" s="454">
        <f t="shared" si="55"/>
        <v>87</v>
      </c>
      <c r="I105" s="9">
        <f t="shared" si="56"/>
        <v>348</v>
      </c>
      <c r="J105" s="9">
        <f t="shared" si="30"/>
        <v>466</v>
      </c>
      <c r="K105">
        <f t="shared" si="57"/>
        <v>46600</v>
      </c>
      <c r="L105" s="10">
        <f t="shared" si="58"/>
        <v>129.44444444444446</v>
      </c>
      <c r="M105" s="10">
        <f t="shared" si="59"/>
        <v>71.2</v>
      </c>
      <c r="N105" s="11">
        <v>75</v>
      </c>
      <c r="O105" s="11">
        <v>90</v>
      </c>
      <c r="P105" s="12">
        <f t="shared" si="60"/>
        <v>5.2119999999999997</v>
      </c>
      <c r="Q105" s="12">
        <f t="shared" si="61"/>
        <v>0.18</v>
      </c>
      <c r="R105" s="10">
        <f t="shared" si="62"/>
        <v>254.09700000000004</v>
      </c>
      <c r="S105" s="10">
        <f t="shared" si="63"/>
        <v>253.91700000000003</v>
      </c>
      <c r="T105" s="18">
        <v>242.125</v>
      </c>
      <c r="U105" s="10">
        <f t="shared" si="64"/>
        <v>11.79200000000003</v>
      </c>
      <c r="V105" s="10">
        <f t="shared" si="65"/>
        <v>12.875</v>
      </c>
      <c r="W105" s="13">
        <f t="shared" si="66"/>
        <v>0.5417058574978586</v>
      </c>
      <c r="X105" s="14" t="s">
        <v>27</v>
      </c>
      <c r="Y105">
        <f>120+291</f>
        <v>411</v>
      </c>
    </row>
    <row r="106" spans="1:25">
      <c r="A106" s="1047">
        <v>132</v>
      </c>
      <c r="B106" s="1047">
        <v>133</v>
      </c>
      <c r="D106" s="15" t="s">
        <v>29</v>
      </c>
      <c r="E106" t="str">
        <f t="shared" si="54"/>
        <v>PVC</v>
      </c>
      <c r="F106" s="7">
        <v>74</v>
      </c>
      <c r="G106" s="17">
        <v>6</v>
      </c>
      <c r="H106" s="454">
        <f t="shared" si="55"/>
        <v>83</v>
      </c>
      <c r="I106" s="9">
        <f t="shared" si="56"/>
        <v>332</v>
      </c>
      <c r="J106" s="9">
        <f t="shared" si="30"/>
        <v>444</v>
      </c>
      <c r="K106">
        <f t="shared" si="57"/>
        <v>44400</v>
      </c>
      <c r="L106" s="10">
        <f t="shared" si="58"/>
        <v>123.33333333333333</v>
      </c>
      <c r="M106" s="10">
        <f t="shared" si="59"/>
        <v>69.599999999999994</v>
      </c>
      <c r="N106" s="11">
        <v>75</v>
      </c>
      <c r="O106" s="11">
        <v>90</v>
      </c>
      <c r="P106" s="12">
        <f t="shared" si="60"/>
        <v>4.7750000000000004</v>
      </c>
      <c r="Q106" s="12">
        <f t="shared" si="61"/>
        <v>0.35</v>
      </c>
      <c r="R106" s="10">
        <f t="shared" si="62"/>
        <v>253.91700000000003</v>
      </c>
      <c r="S106" s="10">
        <f t="shared" si="63"/>
        <v>253.56700000000004</v>
      </c>
      <c r="T106" s="18">
        <v>241.614</v>
      </c>
      <c r="U106" s="10">
        <f t="shared" si="64"/>
        <v>11.953000000000031</v>
      </c>
      <c r="V106" s="10">
        <f t="shared" si="65"/>
        <v>13.385999999999996</v>
      </c>
      <c r="W106" s="13">
        <f t="shared" si="66"/>
        <v>0.5089963213796953</v>
      </c>
      <c r="X106" s="14" t="s">
        <v>27</v>
      </c>
    </row>
    <row r="107" spans="1:25">
      <c r="A107" s="1047">
        <v>133</v>
      </c>
      <c r="B107" s="1047">
        <v>66</v>
      </c>
      <c r="D107" s="15" t="s">
        <v>29</v>
      </c>
      <c r="E107" t="str">
        <f t="shared" si="54"/>
        <v>PVC</v>
      </c>
      <c r="F107" s="7">
        <v>59</v>
      </c>
      <c r="G107" s="17">
        <v>3</v>
      </c>
      <c r="H107" s="454">
        <f t="shared" si="55"/>
        <v>77</v>
      </c>
      <c r="I107" s="9">
        <f t="shared" si="56"/>
        <v>308</v>
      </c>
      <c r="J107" s="9">
        <f t="shared" si="30"/>
        <v>412</v>
      </c>
      <c r="K107">
        <f t="shared" si="57"/>
        <v>41200</v>
      </c>
      <c r="L107" s="10">
        <f t="shared" si="58"/>
        <v>114.44444444444444</v>
      </c>
      <c r="M107" s="10">
        <f t="shared" si="59"/>
        <v>67.3</v>
      </c>
      <c r="N107" s="11">
        <v>75</v>
      </c>
      <c r="O107" s="11">
        <v>90</v>
      </c>
      <c r="P107" s="12">
        <f t="shared" si="60"/>
        <v>4.17</v>
      </c>
      <c r="Q107" s="12">
        <f t="shared" si="61"/>
        <v>0.25</v>
      </c>
      <c r="R107" s="10">
        <f t="shared" si="62"/>
        <v>253.56700000000004</v>
      </c>
      <c r="S107" s="10">
        <f t="shared" si="63"/>
        <v>253.31700000000004</v>
      </c>
      <c r="T107" s="18">
        <v>241.31700000000001</v>
      </c>
      <c r="U107" s="10">
        <f t="shared" si="64"/>
        <v>12.000000000000028</v>
      </c>
      <c r="V107" s="10">
        <f t="shared" si="65"/>
        <v>13.682999999999993</v>
      </c>
      <c r="W107" s="13">
        <f t="shared" si="66"/>
        <v>0.47899799178032715</v>
      </c>
      <c r="X107" s="14" t="s">
        <v>27</v>
      </c>
    </row>
    <row r="108" spans="1:25">
      <c r="A108" s="1047">
        <v>66</v>
      </c>
      <c r="B108" s="1047">
        <v>67</v>
      </c>
      <c r="D108" s="15" t="s">
        <v>29</v>
      </c>
      <c r="E108" t="str">
        <f t="shared" si="54"/>
        <v>PVC</v>
      </c>
      <c r="F108" s="7">
        <v>16</v>
      </c>
      <c r="G108" s="17">
        <v>3</v>
      </c>
      <c r="H108" s="454">
        <f t="shared" si="55"/>
        <v>71</v>
      </c>
      <c r="I108" s="9">
        <f t="shared" si="56"/>
        <v>284</v>
      </c>
      <c r="J108" s="9">
        <f t="shared" si="30"/>
        <v>380</v>
      </c>
      <c r="K108">
        <f t="shared" si="57"/>
        <v>38000</v>
      </c>
      <c r="L108" s="10">
        <f t="shared" si="58"/>
        <v>105.55555555555556</v>
      </c>
      <c r="M108" s="10">
        <f t="shared" si="59"/>
        <v>64.8</v>
      </c>
      <c r="N108" s="11">
        <v>75</v>
      </c>
      <c r="O108" s="11">
        <v>90</v>
      </c>
      <c r="P108" s="12">
        <f t="shared" si="60"/>
        <v>3.6019999999999999</v>
      </c>
      <c r="Q108" s="12">
        <f t="shared" si="61"/>
        <v>0.06</v>
      </c>
      <c r="R108" s="10">
        <f t="shared" si="62"/>
        <v>253.31700000000004</v>
      </c>
      <c r="S108" s="10">
        <f t="shared" si="63"/>
        <v>253.25700000000003</v>
      </c>
      <c r="T108" s="18">
        <v>241.476</v>
      </c>
      <c r="U108" s="10">
        <f t="shared" si="64"/>
        <v>11.781000000000034</v>
      </c>
      <c r="V108" s="10">
        <f t="shared" si="65"/>
        <v>13.524000000000001</v>
      </c>
      <c r="W108" s="13">
        <f t="shared" si="66"/>
        <v>0.44773376763969647</v>
      </c>
      <c r="X108" s="14" t="s">
        <v>27</v>
      </c>
    </row>
    <row r="109" spans="1:25">
      <c r="A109" s="1047">
        <v>67</v>
      </c>
      <c r="B109" s="1047">
        <v>68</v>
      </c>
      <c r="D109" s="15" t="s">
        <v>29</v>
      </c>
      <c r="E109" t="str">
        <f t="shared" si="54"/>
        <v>PVC</v>
      </c>
      <c r="F109" s="7">
        <v>52</v>
      </c>
      <c r="G109" s="17">
        <v>3</v>
      </c>
      <c r="H109" s="454">
        <f t="shared" si="55"/>
        <v>64</v>
      </c>
      <c r="I109" s="9">
        <f t="shared" si="56"/>
        <v>256</v>
      </c>
      <c r="J109" s="9">
        <f t="shared" si="30"/>
        <v>343</v>
      </c>
      <c r="K109">
        <f t="shared" si="57"/>
        <v>34300</v>
      </c>
      <c r="L109" s="10">
        <f t="shared" si="58"/>
        <v>95.277777777777771</v>
      </c>
      <c r="M109" s="10">
        <f t="shared" si="59"/>
        <v>61.8</v>
      </c>
      <c r="N109" s="11">
        <v>75</v>
      </c>
      <c r="O109" s="11">
        <v>90</v>
      </c>
      <c r="P109" s="12">
        <f t="shared" si="60"/>
        <v>2.9929999999999999</v>
      </c>
      <c r="Q109" s="12">
        <f t="shared" si="61"/>
        <v>0.16</v>
      </c>
      <c r="R109" s="10">
        <f t="shared" si="62"/>
        <v>253.25700000000003</v>
      </c>
      <c r="S109" s="10">
        <f t="shared" si="63"/>
        <v>253.09700000000004</v>
      </c>
      <c r="T109" s="18">
        <v>242.04400000000001</v>
      </c>
      <c r="U109" s="10">
        <f t="shared" si="64"/>
        <v>11.053000000000026</v>
      </c>
      <c r="V109" s="10">
        <f t="shared" si="65"/>
        <v>12.955999999999989</v>
      </c>
      <c r="W109" s="13">
        <f t="shared" si="66"/>
        <v>0.40137656998398941</v>
      </c>
      <c r="X109" s="14" t="s">
        <v>27</v>
      </c>
    </row>
    <row r="110" spans="1:25">
      <c r="A110" s="1047">
        <v>68</v>
      </c>
      <c r="B110" s="1047">
        <v>79</v>
      </c>
      <c r="D110" s="15" t="s">
        <v>29</v>
      </c>
      <c r="E110" t="str">
        <f t="shared" si="54"/>
        <v>PVC</v>
      </c>
      <c r="F110" s="7">
        <v>38</v>
      </c>
      <c r="G110" s="17">
        <v>3</v>
      </c>
      <c r="H110" s="454">
        <f t="shared" si="55"/>
        <v>45</v>
      </c>
      <c r="I110" s="9">
        <f t="shared" si="56"/>
        <v>180</v>
      </c>
      <c r="J110" s="9">
        <f t="shared" si="30"/>
        <v>241</v>
      </c>
      <c r="K110">
        <f t="shared" si="57"/>
        <v>24100</v>
      </c>
      <c r="L110" s="10">
        <f t="shared" si="58"/>
        <v>66.944444444444443</v>
      </c>
      <c r="M110" s="10">
        <f t="shared" si="59"/>
        <v>52.6</v>
      </c>
      <c r="N110" s="11">
        <v>75</v>
      </c>
      <c r="O110" s="11">
        <v>90</v>
      </c>
      <c r="P110" s="12">
        <f t="shared" si="60"/>
        <v>1.58</v>
      </c>
      <c r="Q110" s="12">
        <f t="shared" si="61"/>
        <v>0.06</v>
      </c>
      <c r="R110" s="10">
        <f t="shared" si="62"/>
        <v>253.09700000000004</v>
      </c>
      <c r="S110" s="10">
        <f t="shared" si="63"/>
        <v>253.03700000000003</v>
      </c>
      <c r="T110" s="18">
        <v>240.405</v>
      </c>
      <c r="U110" s="10">
        <f t="shared" si="64"/>
        <v>12.632000000000033</v>
      </c>
      <c r="V110" s="10">
        <f t="shared" si="65"/>
        <v>14.594999999999999</v>
      </c>
      <c r="W110" s="13">
        <f t="shared" si="66"/>
        <v>0.27762955882872681</v>
      </c>
      <c r="X110" s="14" t="s">
        <v>27</v>
      </c>
    </row>
    <row r="111" spans="1:25">
      <c r="A111" s="1047">
        <v>79</v>
      </c>
      <c r="B111" s="1047">
        <v>83</v>
      </c>
      <c r="D111" s="15" t="s">
        <v>29</v>
      </c>
      <c r="E111" t="str">
        <f t="shared" si="54"/>
        <v>PVC</v>
      </c>
      <c r="F111" s="7">
        <v>34</v>
      </c>
      <c r="G111" s="17">
        <v>3</v>
      </c>
      <c r="H111" s="454">
        <f t="shared" si="55"/>
        <v>34</v>
      </c>
      <c r="I111" s="9">
        <f t="shared" si="56"/>
        <v>136</v>
      </c>
      <c r="J111" s="9">
        <f t="shared" si="30"/>
        <v>182</v>
      </c>
      <c r="K111">
        <f t="shared" si="57"/>
        <v>18200</v>
      </c>
      <c r="L111" s="10">
        <f t="shared" si="58"/>
        <v>50.555555555555557</v>
      </c>
      <c r="M111" s="10">
        <f t="shared" si="59"/>
        <v>46.2</v>
      </c>
      <c r="N111" s="11">
        <v>63</v>
      </c>
      <c r="O111" s="11">
        <v>90</v>
      </c>
      <c r="P111" s="12">
        <f t="shared" si="60"/>
        <v>2.1989999999999998</v>
      </c>
      <c r="Q111" s="12">
        <f t="shared" si="61"/>
        <v>7.0000000000000007E-2</v>
      </c>
      <c r="R111" s="10">
        <f t="shared" si="62"/>
        <v>253.03700000000003</v>
      </c>
      <c r="S111" s="10">
        <f t="shared" si="63"/>
        <v>252.96700000000004</v>
      </c>
      <c r="T111" s="18">
        <v>242.31700000000001</v>
      </c>
      <c r="U111" s="10">
        <f t="shared" si="64"/>
        <v>10.650000000000034</v>
      </c>
      <c r="V111" s="10">
        <f t="shared" si="65"/>
        <v>12.682999999999993</v>
      </c>
      <c r="W111" s="13">
        <f t="shared" si="66"/>
        <v>0.2866525241063802</v>
      </c>
      <c r="X111" s="14" t="s">
        <v>27</v>
      </c>
    </row>
    <row r="112" spans="1:25">
      <c r="A112" s="1047">
        <v>83</v>
      </c>
      <c r="B112" s="1047">
        <v>88</v>
      </c>
      <c r="D112" s="15" t="s">
        <v>29</v>
      </c>
      <c r="E112" t="str">
        <f t="shared" si="54"/>
        <v>PVC</v>
      </c>
      <c r="F112" s="7">
        <v>49</v>
      </c>
      <c r="G112" s="17">
        <v>3</v>
      </c>
      <c r="H112" s="454">
        <f t="shared" si="55"/>
        <v>27</v>
      </c>
      <c r="I112" s="9">
        <f t="shared" si="56"/>
        <v>108</v>
      </c>
      <c r="J112" s="9">
        <f t="shared" si="30"/>
        <v>144</v>
      </c>
      <c r="K112">
        <f t="shared" si="57"/>
        <v>14400</v>
      </c>
      <c r="L112" s="10">
        <f t="shared" si="58"/>
        <v>40</v>
      </c>
      <c r="M112" s="10">
        <f t="shared" si="59"/>
        <v>41.5</v>
      </c>
      <c r="N112" s="11">
        <v>63</v>
      </c>
      <c r="O112" s="11">
        <v>90</v>
      </c>
      <c r="P112" s="12">
        <f t="shared" si="60"/>
        <v>1.4390000000000001</v>
      </c>
      <c r="Q112" s="12">
        <f t="shared" si="61"/>
        <v>7.0000000000000007E-2</v>
      </c>
      <c r="R112" s="10">
        <f t="shared" si="62"/>
        <v>252.96700000000004</v>
      </c>
      <c r="S112" s="10">
        <f t="shared" si="63"/>
        <v>252.89700000000005</v>
      </c>
      <c r="T112" s="18">
        <v>242.31700000000001</v>
      </c>
      <c r="U112" s="10">
        <f t="shared" si="64"/>
        <v>10.580000000000041</v>
      </c>
      <c r="V112" s="10">
        <f t="shared" si="65"/>
        <v>12.682999999999993</v>
      </c>
      <c r="W112" s="13">
        <f t="shared" si="66"/>
        <v>0.2342418760874847</v>
      </c>
      <c r="X112" s="14" t="s">
        <v>27</v>
      </c>
    </row>
    <row r="113" spans="1:24">
      <c r="A113" s="1047">
        <v>88</v>
      </c>
      <c r="B113" s="1047">
        <v>87</v>
      </c>
      <c r="D113" s="15" t="s">
        <v>29</v>
      </c>
      <c r="E113" t="str">
        <f t="shared" si="54"/>
        <v>PVC</v>
      </c>
      <c r="F113" s="7">
        <v>39</v>
      </c>
      <c r="G113" s="17">
        <v>2</v>
      </c>
      <c r="H113" s="454">
        <f t="shared" si="55"/>
        <v>21</v>
      </c>
      <c r="I113" s="9">
        <f t="shared" si="56"/>
        <v>84</v>
      </c>
      <c r="J113" s="9">
        <f t="shared" si="30"/>
        <v>112</v>
      </c>
      <c r="K113">
        <f t="shared" si="57"/>
        <v>11200</v>
      </c>
      <c r="L113" s="10">
        <f t="shared" si="58"/>
        <v>31.111111111111111</v>
      </c>
      <c r="M113" s="10">
        <f t="shared" si="59"/>
        <v>36.9</v>
      </c>
      <c r="N113" s="11">
        <v>63</v>
      </c>
      <c r="O113" s="11">
        <v>90</v>
      </c>
      <c r="P113" s="12">
        <f t="shared" si="60"/>
        <v>0.91300000000000003</v>
      </c>
      <c r="Q113" s="12">
        <f t="shared" si="61"/>
        <v>0.04</v>
      </c>
      <c r="R113" s="10">
        <f t="shared" si="62"/>
        <v>252.89700000000005</v>
      </c>
      <c r="S113" s="10">
        <f t="shared" si="63"/>
        <v>252.85700000000006</v>
      </c>
      <c r="T113" s="18">
        <v>243.61199999999999</v>
      </c>
      <c r="U113" s="10">
        <f t="shared" si="64"/>
        <v>9.2450000000000614</v>
      </c>
      <c r="V113" s="10">
        <f t="shared" si="65"/>
        <v>11.388000000000005</v>
      </c>
      <c r="W113" s="13">
        <f t="shared" si="66"/>
        <v>0.195054581081302</v>
      </c>
      <c r="X113" s="14" t="s">
        <v>27</v>
      </c>
    </row>
    <row r="114" spans="1:24">
      <c r="A114" s="1047">
        <v>87</v>
      </c>
      <c r="B114" s="1047">
        <v>91</v>
      </c>
      <c r="D114" s="15" t="s">
        <v>29</v>
      </c>
      <c r="E114" t="str">
        <f t="shared" si="54"/>
        <v>PVC</v>
      </c>
      <c r="F114" s="7">
        <v>67</v>
      </c>
      <c r="G114" s="17">
        <v>3</v>
      </c>
      <c r="H114" s="454">
        <f t="shared" si="55"/>
        <v>13</v>
      </c>
      <c r="I114" s="9">
        <f t="shared" si="56"/>
        <v>52</v>
      </c>
      <c r="J114" s="9">
        <f t="shared" si="30"/>
        <v>69</v>
      </c>
      <c r="K114">
        <f t="shared" si="57"/>
        <v>6900</v>
      </c>
      <c r="L114" s="10">
        <f t="shared" si="58"/>
        <v>19.166666666666668</v>
      </c>
      <c r="M114" s="10">
        <f t="shared" si="59"/>
        <v>29.6</v>
      </c>
      <c r="N114" s="11">
        <v>63</v>
      </c>
      <c r="O114" s="11">
        <v>90</v>
      </c>
      <c r="P114" s="12">
        <f t="shared" si="60"/>
        <v>0.38</v>
      </c>
      <c r="Q114" s="12">
        <f t="shared" si="61"/>
        <v>0.03</v>
      </c>
      <c r="R114" s="10">
        <f t="shared" si="62"/>
        <v>252.85700000000006</v>
      </c>
      <c r="S114" s="10">
        <f t="shared" si="63"/>
        <v>252.82700000000006</v>
      </c>
      <c r="T114" s="18">
        <v>244.30799999999999</v>
      </c>
      <c r="U114" s="10">
        <f t="shared" si="64"/>
        <v>8.5190000000000623</v>
      </c>
      <c r="V114" s="10">
        <f t="shared" si="65"/>
        <v>10.692000000000007</v>
      </c>
      <c r="W114" s="13">
        <f t="shared" si="66"/>
        <v>0.12339125163902752</v>
      </c>
      <c r="X114" s="14" t="s">
        <v>27</v>
      </c>
    </row>
    <row r="115" spans="1:24">
      <c r="A115" s="1047">
        <v>91</v>
      </c>
      <c r="B115" s="1047">
        <v>93</v>
      </c>
      <c r="D115" s="15" t="s">
        <v>29</v>
      </c>
      <c r="E115" t="str">
        <f t="shared" si="54"/>
        <v>PVC</v>
      </c>
      <c r="F115" s="7">
        <v>44</v>
      </c>
      <c r="G115" s="17">
        <v>2</v>
      </c>
      <c r="H115" s="454">
        <f t="shared" si="55"/>
        <v>8</v>
      </c>
      <c r="I115" s="9">
        <f t="shared" si="56"/>
        <v>32</v>
      </c>
      <c r="J115" s="9">
        <f t="shared" si="30"/>
        <v>42</v>
      </c>
      <c r="K115">
        <f t="shared" si="57"/>
        <v>4200</v>
      </c>
      <c r="L115" s="10">
        <f t="shared" si="58"/>
        <v>11.666666666666666</v>
      </c>
      <c r="M115" s="10">
        <f t="shared" si="59"/>
        <v>23.5</v>
      </c>
      <c r="N115" s="11">
        <v>63</v>
      </c>
      <c r="O115" s="11">
        <v>90</v>
      </c>
      <c r="P115" s="12">
        <f t="shared" si="60"/>
        <v>0.155</v>
      </c>
      <c r="Q115" s="12">
        <f t="shared" si="61"/>
        <v>0.01</v>
      </c>
      <c r="R115" s="10">
        <f t="shared" si="62"/>
        <v>252.82700000000006</v>
      </c>
      <c r="S115" s="10">
        <f t="shared" si="63"/>
        <v>252.81700000000006</v>
      </c>
      <c r="T115" s="18">
        <v>244.65299999999999</v>
      </c>
      <c r="U115" s="10">
        <f t="shared" si="64"/>
        <v>8.1640000000000725</v>
      </c>
      <c r="V115" s="10">
        <f t="shared" si="65"/>
        <v>10.347000000000008</v>
      </c>
      <c r="W115" s="13">
        <f t="shared" si="66"/>
        <v>8.4834714200868508E-2</v>
      </c>
      <c r="X115" s="14" t="s">
        <v>27</v>
      </c>
    </row>
    <row r="116" spans="1:24">
      <c r="A116" s="1047">
        <v>93</v>
      </c>
      <c r="B116" s="1047">
        <v>95</v>
      </c>
      <c r="D116" s="15" t="s">
        <v>29</v>
      </c>
      <c r="E116" t="str">
        <f t="shared" si="54"/>
        <v>PVC</v>
      </c>
      <c r="F116" s="7">
        <v>27</v>
      </c>
      <c r="G116" s="17">
        <v>1</v>
      </c>
      <c r="H116" s="454">
        <f t="shared" si="55"/>
        <v>5</v>
      </c>
      <c r="I116" s="9">
        <f t="shared" si="56"/>
        <v>20</v>
      </c>
      <c r="J116" s="9">
        <f t="shared" si="30"/>
        <v>26</v>
      </c>
      <c r="K116">
        <f t="shared" si="57"/>
        <v>2600</v>
      </c>
      <c r="L116" s="10">
        <f t="shared" si="58"/>
        <v>7.2222222222222223</v>
      </c>
      <c r="M116" s="10">
        <f t="shared" si="59"/>
        <v>18.899999999999999</v>
      </c>
      <c r="N116" s="11">
        <v>63</v>
      </c>
      <c r="O116" s="11">
        <v>90</v>
      </c>
      <c r="P116" s="12">
        <f t="shared" si="60"/>
        <v>6.5000000000000002E-2</v>
      </c>
      <c r="Q116" s="12">
        <f t="shared" si="61"/>
        <v>0</v>
      </c>
      <c r="R116" s="10">
        <f t="shared" si="62"/>
        <v>252.81700000000006</v>
      </c>
      <c r="S116" s="10">
        <f t="shared" si="63"/>
        <v>252.81700000000006</v>
      </c>
      <c r="T116" s="18">
        <v>244.631</v>
      </c>
      <c r="U116" s="10">
        <f t="shared" si="64"/>
        <v>8.1860000000000639</v>
      </c>
      <c r="V116" s="10">
        <f t="shared" si="65"/>
        <v>10.369</v>
      </c>
      <c r="W116" s="13">
        <f t="shared" si="66"/>
        <v>0</v>
      </c>
      <c r="X116" s="14" t="s">
        <v>27</v>
      </c>
    </row>
    <row r="117" spans="1:24">
      <c r="A117" s="1047">
        <v>95</v>
      </c>
      <c r="B117" s="1047">
        <v>96</v>
      </c>
      <c r="D117" s="15" t="s">
        <v>29</v>
      </c>
      <c r="E117" t="str">
        <f t="shared" si="54"/>
        <v>PVC</v>
      </c>
      <c r="F117" s="7">
        <v>325</v>
      </c>
      <c r="G117" s="17">
        <v>2</v>
      </c>
      <c r="H117" s="454">
        <f t="shared" si="55"/>
        <v>2</v>
      </c>
      <c r="I117" s="9">
        <f t="shared" si="56"/>
        <v>8</v>
      </c>
      <c r="J117" s="9">
        <f t="shared" si="30"/>
        <v>10</v>
      </c>
      <c r="K117">
        <f t="shared" si="57"/>
        <v>1000</v>
      </c>
      <c r="L117" s="10">
        <f t="shared" si="58"/>
        <v>2.7777777777777777</v>
      </c>
      <c r="M117" s="10">
        <f t="shared" si="59"/>
        <v>12.2</v>
      </c>
      <c r="N117" s="11">
        <v>63</v>
      </c>
      <c r="O117" s="11">
        <v>90</v>
      </c>
      <c r="P117" s="12">
        <f t="shared" si="60"/>
        <v>1.2E-2</v>
      </c>
      <c r="Q117" s="12">
        <f t="shared" si="61"/>
        <v>0</v>
      </c>
      <c r="R117" s="10">
        <f t="shared" si="62"/>
        <v>252.81700000000006</v>
      </c>
      <c r="S117" s="10">
        <f t="shared" si="63"/>
        <v>252.81700000000006</v>
      </c>
      <c r="T117" s="18">
        <v>245.636</v>
      </c>
      <c r="U117" s="10">
        <f t="shared" si="64"/>
        <v>7.1810000000000684</v>
      </c>
      <c r="V117" s="10">
        <f t="shared" si="65"/>
        <v>9.3640000000000043</v>
      </c>
      <c r="W117" s="13">
        <f t="shared" si="66"/>
        <v>0</v>
      </c>
      <c r="X117" s="14" t="s">
        <v>27</v>
      </c>
    </row>
    <row r="118" spans="1:24">
      <c r="A118" s="1047">
        <v>74</v>
      </c>
      <c r="B118" s="1047">
        <v>76</v>
      </c>
      <c r="D118" s="15" t="s">
        <v>29</v>
      </c>
      <c r="E118" t="str">
        <f t="shared" si="54"/>
        <v>PVC</v>
      </c>
      <c r="F118" s="7">
        <v>35</v>
      </c>
      <c r="G118" s="17">
        <v>4</v>
      </c>
      <c r="H118" s="454">
        <f t="shared" si="55"/>
        <v>17</v>
      </c>
      <c r="I118" s="9">
        <f t="shared" si="56"/>
        <v>68</v>
      </c>
      <c r="J118" s="9">
        <f t="shared" si="30"/>
        <v>91</v>
      </c>
      <c r="K118">
        <f t="shared" si="57"/>
        <v>9100</v>
      </c>
      <c r="L118" s="10">
        <f t="shared" si="58"/>
        <v>25.277777777777779</v>
      </c>
      <c r="M118" s="10">
        <f t="shared" si="59"/>
        <v>33.6</v>
      </c>
      <c r="N118" s="11">
        <v>63</v>
      </c>
      <c r="O118" s="11">
        <v>90</v>
      </c>
      <c r="P118" s="12">
        <f t="shared" si="60"/>
        <v>0.627</v>
      </c>
      <c r="Q118" s="12">
        <f t="shared" si="61"/>
        <v>0.02</v>
      </c>
      <c r="R118" s="10">
        <f t="shared" si="62"/>
        <v>254.54700000000003</v>
      </c>
      <c r="S118" s="10">
        <f t="shared" si="63"/>
        <v>254.52700000000002</v>
      </c>
      <c r="T118" s="18">
        <v>242.71299999999999</v>
      </c>
      <c r="U118" s="10">
        <f t="shared" si="64"/>
        <v>11.814000000000021</v>
      </c>
      <c r="V118" s="10">
        <f t="shared" si="65"/>
        <v>12.287000000000006</v>
      </c>
      <c r="W118" s="13">
        <f t="shared" si="66"/>
        <v>0.14118959190678851</v>
      </c>
      <c r="X118" s="14" t="s">
        <v>27</v>
      </c>
    </row>
    <row r="119" spans="1:24">
      <c r="A119" s="1047">
        <v>76</v>
      </c>
      <c r="B119" s="1047">
        <v>81</v>
      </c>
      <c r="D119" s="15" t="s">
        <v>29</v>
      </c>
      <c r="E119" t="str">
        <f t="shared" si="54"/>
        <v>PVC</v>
      </c>
      <c r="F119" s="7">
        <v>35</v>
      </c>
      <c r="G119" s="17">
        <v>1</v>
      </c>
      <c r="H119" s="454">
        <f t="shared" si="55"/>
        <v>9</v>
      </c>
      <c r="I119" s="9">
        <f t="shared" si="56"/>
        <v>36</v>
      </c>
      <c r="J119" s="9">
        <f t="shared" si="30"/>
        <v>48</v>
      </c>
      <c r="K119">
        <f t="shared" si="57"/>
        <v>4800</v>
      </c>
      <c r="L119" s="10">
        <f t="shared" si="58"/>
        <v>13.333333333333334</v>
      </c>
      <c r="M119" s="10">
        <f t="shared" si="59"/>
        <v>25</v>
      </c>
      <c r="N119" s="11">
        <v>63</v>
      </c>
      <c r="O119" s="11">
        <v>90</v>
      </c>
      <c r="P119" s="12">
        <f t="shared" si="60"/>
        <v>0.19700000000000001</v>
      </c>
      <c r="Q119" s="12">
        <f t="shared" si="61"/>
        <v>0.01</v>
      </c>
      <c r="R119" s="10">
        <f t="shared" si="62"/>
        <v>254.52700000000002</v>
      </c>
      <c r="S119" s="10">
        <f t="shared" si="63"/>
        <v>254.51700000000002</v>
      </c>
      <c r="T119" s="18">
        <v>242.89099999999999</v>
      </c>
      <c r="U119" s="10">
        <f t="shared" si="64"/>
        <v>11.626000000000033</v>
      </c>
      <c r="V119" s="10">
        <f t="shared" si="65"/>
        <v>12.109000000000009</v>
      </c>
      <c r="W119" s="13">
        <f t="shared" si="66"/>
        <v>9.626836819727895E-2</v>
      </c>
      <c r="X119" s="14" t="s">
        <v>27</v>
      </c>
    </row>
    <row r="120" spans="1:24">
      <c r="A120" s="1047">
        <v>81</v>
      </c>
      <c r="B120" s="1047">
        <v>84</v>
      </c>
      <c r="D120" s="15" t="s">
        <v>29</v>
      </c>
      <c r="E120" t="str">
        <f t="shared" si="54"/>
        <v>PVC</v>
      </c>
      <c r="F120" s="7">
        <v>43</v>
      </c>
      <c r="G120" s="17">
        <v>3</v>
      </c>
      <c r="H120" s="454">
        <f t="shared" si="55"/>
        <v>8</v>
      </c>
      <c r="I120" s="9">
        <f t="shared" si="56"/>
        <v>32</v>
      </c>
      <c r="J120" s="9">
        <f t="shared" si="30"/>
        <v>42</v>
      </c>
      <c r="K120">
        <f t="shared" si="57"/>
        <v>4200</v>
      </c>
      <c r="L120" s="10">
        <f t="shared" si="58"/>
        <v>11.666666666666666</v>
      </c>
      <c r="M120" s="10">
        <f t="shared" si="59"/>
        <v>23.5</v>
      </c>
      <c r="N120" s="11">
        <v>63</v>
      </c>
      <c r="O120" s="11">
        <v>90</v>
      </c>
      <c r="P120" s="12">
        <f t="shared" si="60"/>
        <v>0.155</v>
      </c>
      <c r="Q120" s="12">
        <f t="shared" si="61"/>
        <v>0.01</v>
      </c>
      <c r="R120" s="10">
        <f t="shared" si="62"/>
        <v>254.51700000000002</v>
      </c>
      <c r="S120" s="10">
        <f t="shared" si="63"/>
        <v>254.50700000000003</v>
      </c>
      <c r="T120" s="18">
        <v>243.15199999999999</v>
      </c>
      <c r="U120" s="10">
        <f t="shared" si="64"/>
        <v>11.355000000000047</v>
      </c>
      <c r="V120" s="10">
        <f t="shared" si="65"/>
        <v>11.848000000000013</v>
      </c>
      <c r="W120" s="13">
        <f t="shared" si="66"/>
        <v>8.5919132441399884E-2</v>
      </c>
      <c r="X120" s="14" t="s">
        <v>27</v>
      </c>
    </row>
    <row r="121" spans="1:24">
      <c r="A121" s="1047">
        <v>84</v>
      </c>
      <c r="B121" s="1047">
        <v>85</v>
      </c>
      <c r="D121" s="15" t="s">
        <v>29</v>
      </c>
      <c r="E121" t="str">
        <f t="shared" si="54"/>
        <v>PVC</v>
      </c>
      <c r="F121" s="7">
        <v>35</v>
      </c>
      <c r="G121" s="17">
        <v>4</v>
      </c>
      <c r="H121" s="454">
        <f t="shared" si="55"/>
        <v>5</v>
      </c>
      <c r="I121" s="9">
        <f t="shared" si="56"/>
        <v>20</v>
      </c>
      <c r="J121" s="9">
        <f t="shared" si="30"/>
        <v>26</v>
      </c>
      <c r="K121">
        <f t="shared" si="57"/>
        <v>2600</v>
      </c>
      <c r="L121" s="10">
        <f t="shared" si="58"/>
        <v>7.2222222222222223</v>
      </c>
      <c r="M121" s="10">
        <f t="shared" si="59"/>
        <v>18.899999999999999</v>
      </c>
      <c r="N121" s="11">
        <v>63</v>
      </c>
      <c r="O121" s="11">
        <v>90</v>
      </c>
      <c r="P121" s="12">
        <f t="shared" si="60"/>
        <v>6.5000000000000002E-2</v>
      </c>
      <c r="Q121" s="12">
        <f t="shared" si="61"/>
        <v>0</v>
      </c>
      <c r="R121" s="10">
        <f t="shared" si="62"/>
        <v>254.50700000000003</v>
      </c>
      <c r="S121" s="10">
        <f t="shared" si="63"/>
        <v>254.50700000000003</v>
      </c>
      <c r="T121" s="18">
        <v>242.922</v>
      </c>
      <c r="U121" s="10">
        <f t="shared" si="64"/>
        <v>11.585000000000036</v>
      </c>
      <c r="V121" s="10">
        <f t="shared" si="65"/>
        <v>12.078000000000003</v>
      </c>
      <c r="W121" s="13">
        <f t="shared" si="66"/>
        <v>0</v>
      </c>
      <c r="X121" s="14" t="s">
        <v>27</v>
      </c>
    </row>
    <row r="122" spans="1:24">
      <c r="A122" s="1047">
        <v>85</v>
      </c>
      <c r="B122" s="1047">
        <v>86</v>
      </c>
      <c r="D122" s="15" t="s">
        <v>29</v>
      </c>
      <c r="E122" t="str">
        <f t="shared" si="54"/>
        <v>PVC</v>
      </c>
      <c r="F122" s="7">
        <v>37</v>
      </c>
      <c r="G122" s="17">
        <v>1</v>
      </c>
      <c r="H122" s="454">
        <f t="shared" si="55"/>
        <v>1</v>
      </c>
      <c r="I122" s="9">
        <f t="shared" si="56"/>
        <v>4</v>
      </c>
      <c r="J122" s="9">
        <f t="shared" si="30"/>
        <v>5</v>
      </c>
      <c r="K122">
        <f t="shared" si="57"/>
        <v>500</v>
      </c>
      <c r="L122" s="10">
        <f t="shared" si="58"/>
        <v>1.3888888888888888</v>
      </c>
      <c r="M122" s="10">
        <f t="shared" si="59"/>
        <v>8.8000000000000007</v>
      </c>
      <c r="N122" s="11">
        <v>63</v>
      </c>
      <c r="O122" s="11">
        <v>90</v>
      </c>
      <c r="P122" s="12">
        <f t="shared" si="60"/>
        <v>3.0000000000000001E-3</v>
      </c>
      <c r="Q122" s="12">
        <f t="shared" si="61"/>
        <v>0</v>
      </c>
      <c r="R122" s="10">
        <f t="shared" si="62"/>
        <v>254.50700000000003</v>
      </c>
      <c r="S122" s="10">
        <f t="shared" si="63"/>
        <v>254.50700000000003</v>
      </c>
      <c r="T122" s="18">
        <v>243.08799999999999</v>
      </c>
      <c r="U122" s="10">
        <f t="shared" si="64"/>
        <v>11.41900000000004</v>
      </c>
      <c r="V122" s="10">
        <f t="shared" si="65"/>
        <v>11.912000000000006</v>
      </c>
      <c r="W122" s="13">
        <f t="shared" si="66"/>
        <v>0</v>
      </c>
      <c r="X122" s="14" t="s">
        <v>27</v>
      </c>
    </row>
    <row r="123" spans="1:24">
      <c r="A123" s="1047">
        <v>74</v>
      </c>
      <c r="B123" s="1047">
        <v>75</v>
      </c>
      <c r="D123" s="15" t="s">
        <v>29</v>
      </c>
      <c r="E123" t="str">
        <f t="shared" si="54"/>
        <v>PVC</v>
      </c>
      <c r="F123" s="7">
        <v>39</v>
      </c>
      <c r="G123" s="17">
        <v>4</v>
      </c>
      <c r="H123" s="454">
        <f t="shared" si="55"/>
        <v>4</v>
      </c>
      <c r="I123" s="9">
        <f t="shared" si="56"/>
        <v>16</v>
      </c>
      <c r="J123" s="9">
        <f t="shared" si="30"/>
        <v>21</v>
      </c>
      <c r="K123">
        <f t="shared" si="57"/>
        <v>2100</v>
      </c>
      <c r="L123" s="10">
        <f t="shared" si="58"/>
        <v>5.833333333333333</v>
      </c>
      <c r="M123" s="10">
        <f t="shared" si="59"/>
        <v>17.100000000000001</v>
      </c>
      <c r="N123" s="11">
        <v>63</v>
      </c>
      <c r="O123" s="11">
        <v>90</v>
      </c>
      <c r="P123" s="12">
        <f t="shared" si="60"/>
        <v>4.3999999999999997E-2</v>
      </c>
      <c r="Q123" s="12">
        <f t="shared" si="61"/>
        <v>0</v>
      </c>
      <c r="R123" s="10">
        <f t="shared" si="62"/>
        <v>254.54700000000003</v>
      </c>
      <c r="S123" s="10">
        <f t="shared" si="63"/>
        <v>254.54700000000003</v>
      </c>
      <c r="T123" s="18">
        <v>242.74100000000001</v>
      </c>
      <c r="U123" s="10">
        <f t="shared" si="64"/>
        <v>11.806000000000012</v>
      </c>
      <c r="V123" s="10">
        <f t="shared" si="65"/>
        <v>12.258999999999986</v>
      </c>
      <c r="W123" s="13">
        <f t="shared" si="66"/>
        <v>0</v>
      </c>
      <c r="X123" s="14" t="s">
        <v>27</v>
      </c>
    </row>
    <row r="124" spans="1:24">
      <c r="A124" s="1047">
        <v>76</v>
      </c>
      <c r="B124" s="1047">
        <v>80</v>
      </c>
      <c r="D124" s="15" t="s">
        <v>25</v>
      </c>
      <c r="E124" t="str">
        <f t="shared" si="54"/>
        <v>HDPE</v>
      </c>
      <c r="F124" s="7">
        <v>110</v>
      </c>
      <c r="G124" s="17">
        <v>4</v>
      </c>
      <c r="H124" s="454">
        <f t="shared" si="55"/>
        <v>4</v>
      </c>
      <c r="I124" s="9">
        <f>H124*4</f>
        <v>16</v>
      </c>
      <c r="J124" s="9">
        <f t="shared" si="30"/>
        <v>21</v>
      </c>
      <c r="K124">
        <f>INT(J124*100)</f>
        <v>2100</v>
      </c>
      <c r="L124" s="10">
        <f>K124/360</f>
        <v>5.833333333333333</v>
      </c>
      <c r="M124" s="10">
        <f>ROUND(0.76*POWER(L124,0.46)*10,1)</f>
        <v>17.100000000000001</v>
      </c>
      <c r="N124" s="11">
        <v>63</v>
      </c>
      <c r="O124" s="11">
        <v>90</v>
      </c>
      <c r="P124" s="12">
        <f>ROUND((607980*POWER(L124,1.81)/(POWER(0.94*N124,4.81))),3)</f>
        <v>4.3999999999999997E-2</v>
      </c>
      <c r="Q124" s="12">
        <f>ROUND(F124*P124/1000,2)</f>
        <v>0</v>
      </c>
      <c r="R124" s="10">
        <f t="shared" si="62"/>
        <v>254.52700000000002</v>
      </c>
      <c r="S124" s="10">
        <f>R124-Q124</f>
        <v>254.52700000000002</v>
      </c>
      <c r="T124" s="18">
        <v>242.67</v>
      </c>
      <c r="U124" s="10">
        <f>S124-T124</f>
        <v>11.857000000000028</v>
      </c>
      <c r="V124" s="10">
        <f>$R$4-T124+3</f>
        <v>12.330000000000013</v>
      </c>
      <c r="W124" s="13">
        <f>143.534*((N124*0.9)/1000/4)^0.6575*((R124-S124)/(F124/1000)/1000)^0.5525</f>
        <v>0</v>
      </c>
      <c r="X124" s="14" t="s">
        <v>27</v>
      </c>
    </row>
    <row r="125" spans="1:24">
      <c r="A125" s="1047">
        <v>66</v>
      </c>
      <c r="B125" s="1047">
        <v>71</v>
      </c>
      <c r="D125" s="15" t="s">
        <v>29</v>
      </c>
      <c r="E125" t="str">
        <f t="shared" si="54"/>
        <v>PVC</v>
      </c>
      <c r="F125" s="7">
        <v>24</v>
      </c>
      <c r="G125" s="17">
        <v>1</v>
      </c>
      <c r="H125" s="454">
        <f t="shared" si="55"/>
        <v>3</v>
      </c>
      <c r="I125" s="9">
        <f t="shared" si="56"/>
        <v>12</v>
      </c>
      <c r="J125" s="9">
        <f t="shared" si="30"/>
        <v>16</v>
      </c>
      <c r="K125">
        <f t="shared" si="57"/>
        <v>1600</v>
      </c>
      <c r="L125" s="10">
        <f t="shared" si="58"/>
        <v>4.4444444444444446</v>
      </c>
      <c r="M125" s="10">
        <f t="shared" si="59"/>
        <v>15.1</v>
      </c>
      <c r="N125" s="11">
        <v>63</v>
      </c>
      <c r="O125" s="11">
        <v>90</v>
      </c>
      <c r="P125" s="12">
        <f t="shared" si="60"/>
        <v>2.7E-2</v>
      </c>
      <c r="Q125" s="12">
        <f t="shared" si="61"/>
        <v>0</v>
      </c>
      <c r="R125" s="10">
        <f t="shared" si="62"/>
        <v>253.31700000000004</v>
      </c>
      <c r="S125" s="10">
        <f t="shared" si="63"/>
        <v>253.31700000000004</v>
      </c>
      <c r="T125" s="18">
        <v>241.85499999999999</v>
      </c>
      <c r="U125" s="10">
        <f t="shared" si="64"/>
        <v>11.462000000000046</v>
      </c>
      <c r="V125" s="10">
        <f t="shared" si="65"/>
        <v>13.14500000000001</v>
      </c>
      <c r="W125" s="13">
        <f t="shared" si="66"/>
        <v>0</v>
      </c>
      <c r="X125" s="14" t="s">
        <v>27</v>
      </c>
    </row>
    <row r="126" spans="1:24">
      <c r="A126" s="1047">
        <v>67</v>
      </c>
      <c r="B126" s="1047">
        <v>72</v>
      </c>
      <c r="D126" s="15" t="s">
        <v>29</v>
      </c>
      <c r="E126" t="str">
        <f t="shared" si="54"/>
        <v>PVC</v>
      </c>
      <c r="F126" s="7">
        <v>41</v>
      </c>
      <c r="G126" s="17">
        <v>4</v>
      </c>
      <c r="H126" s="454">
        <f t="shared" si="55"/>
        <v>4</v>
      </c>
      <c r="I126" s="9">
        <f t="shared" si="56"/>
        <v>16</v>
      </c>
      <c r="J126" s="9">
        <f t="shared" ref="J126:J149" si="67">INT(I126*1.34)</f>
        <v>21</v>
      </c>
      <c r="K126">
        <f t="shared" si="57"/>
        <v>2100</v>
      </c>
      <c r="L126" s="10">
        <f t="shared" si="58"/>
        <v>5.833333333333333</v>
      </c>
      <c r="M126" s="10">
        <f t="shared" si="59"/>
        <v>17.100000000000001</v>
      </c>
      <c r="N126" s="11">
        <v>63</v>
      </c>
      <c r="O126" s="11">
        <v>90</v>
      </c>
      <c r="P126" s="12">
        <f t="shared" si="60"/>
        <v>4.3999999999999997E-2</v>
      </c>
      <c r="Q126" s="12">
        <f t="shared" si="61"/>
        <v>0</v>
      </c>
      <c r="R126" s="10">
        <f t="shared" si="62"/>
        <v>253.25700000000003</v>
      </c>
      <c r="S126" s="10">
        <f t="shared" si="63"/>
        <v>253.25700000000003</v>
      </c>
      <c r="T126" s="18">
        <v>241.60400000000001</v>
      </c>
      <c r="U126" s="10">
        <f t="shared" si="64"/>
        <v>11.65300000000002</v>
      </c>
      <c r="V126" s="10">
        <f t="shared" si="65"/>
        <v>13.395999999999987</v>
      </c>
      <c r="W126" s="13">
        <f t="shared" si="66"/>
        <v>0</v>
      </c>
      <c r="X126" s="14" t="s">
        <v>27</v>
      </c>
    </row>
    <row r="127" spans="1:24">
      <c r="A127" s="1047">
        <v>71</v>
      </c>
      <c r="B127" s="1047">
        <v>141</v>
      </c>
      <c r="D127" s="15" t="s">
        <v>29</v>
      </c>
      <c r="E127" t="str">
        <f t="shared" si="54"/>
        <v>PVC</v>
      </c>
      <c r="F127" s="7">
        <v>36</v>
      </c>
      <c r="G127" s="17">
        <v>2</v>
      </c>
      <c r="H127" s="454">
        <f t="shared" si="55"/>
        <v>2</v>
      </c>
      <c r="I127" s="9">
        <f t="shared" si="56"/>
        <v>8</v>
      </c>
      <c r="J127" s="9">
        <f t="shared" si="67"/>
        <v>10</v>
      </c>
      <c r="K127">
        <f t="shared" si="57"/>
        <v>1000</v>
      </c>
      <c r="L127" s="10">
        <f t="shared" si="58"/>
        <v>2.7777777777777777</v>
      </c>
      <c r="M127" s="10">
        <f t="shared" si="59"/>
        <v>12.2</v>
      </c>
      <c r="N127" s="11">
        <v>63</v>
      </c>
      <c r="O127" s="11">
        <v>90</v>
      </c>
      <c r="P127" s="12">
        <f t="shared" si="60"/>
        <v>1.2E-2</v>
      </c>
      <c r="Q127" s="12">
        <f t="shared" si="61"/>
        <v>0</v>
      </c>
      <c r="R127" s="10">
        <f t="shared" si="62"/>
        <v>253.31700000000004</v>
      </c>
      <c r="S127" s="10">
        <f t="shared" si="63"/>
        <v>253.31700000000004</v>
      </c>
      <c r="T127" s="18">
        <v>241.60400000000001</v>
      </c>
      <c r="U127" s="10">
        <f t="shared" si="64"/>
        <v>11.713000000000022</v>
      </c>
      <c r="V127" s="10">
        <f t="shared" si="65"/>
        <v>13.395999999999987</v>
      </c>
      <c r="W127" s="13">
        <f t="shared" si="66"/>
        <v>0</v>
      </c>
      <c r="X127" s="14" t="s">
        <v>27</v>
      </c>
    </row>
    <row r="128" spans="1:24">
      <c r="A128" s="1047">
        <v>97</v>
      </c>
      <c r="B128" s="1047">
        <v>98</v>
      </c>
      <c r="D128" s="15" t="s">
        <v>29</v>
      </c>
      <c r="E128" t="str">
        <f t="shared" si="54"/>
        <v>PVC</v>
      </c>
      <c r="F128" s="7">
        <v>10</v>
      </c>
      <c r="G128" s="17">
        <v>1</v>
      </c>
      <c r="H128" s="454">
        <f t="shared" si="55"/>
        <v>9</v>
      </c>
      <c r="I128" s="9">
        <f t="shared" si="56"/>
        <v>36</v>
      </c>
      <c r="J128" s="9">
        <f t="shared" si="67"/>
        <v>48</v>
      </c>
      <c r="K128">
        <f t="shared" si="57"/>
        <v>4800</v>
      </c>
      <c r="L128" s="10">
        <f t="shared" si="58"/>
        <v>13.333333333333334</v>
      </c>
      <c r="M128" s="10">
        <f t="shared" si="59"/>
        <v>25</v>
      </c>
      <c r="N128" s="11">
        <v>63</v>
      </c>
      <c r="O128" s="11">
        <v>90</v>
      </c>
      <c r="P128" s="12">
        <f t="shared" si="60"/>
        <v>0.19700000000000001</v>
      </c>
      <c r="Q128" s="12">
        <f t="shared" si="61"/>
        <v>0</v>
      </c>
      <c r="R128" s="10">
        <f t="shared" si="62"/>
        <v>254.09700000000004</v>
      </c>
      <c r="S128" s="10">
        <f t="shared" si="63"/>
        <v>254.09700000000004</v>
      </c>
      <c r="T128" s="18">
        <v>242.125</v>
      </c>
      <c r="U128" s="10">
        <f t="shared" si="64"/>
        <v>11.972000000000037</v>
      </c>
      <c r="V128" s="10">
        <f t="shared" si="65"/>
        <v>12.875</v>
      </c>
      <c r="W128" s="13">
        <f t="shared" si="66"/>
        <v>0</v>
      </c>
      <c r="X128" s="14" t="s">
        <v>27</v>
      </c>
    </row>
    <row r="129" spans="1:24">
      <c r="A129" s="1047">
        <v>98</v>
      </c>
      <c r="B129" s="1047">
        <v>99</v>
      </c>
      <c r="D129" s="15" t="s">
        <v>29</v>
      </c>
      <c r="E129" t="str">
        <f t="shared" si="54"/>
        <v>PVC</v>
      </c>
      <c r="F129" s="7">
        <v>104</v>
      </c>
      <c r="G129" s="17">
        <v>3</v>
      </c>
      <c r="H129" s="454">
        <f t="shared" si="55"/>
        <v>8</v>
      </c>
      <c r="I129" s="9">
        <f t="shared" si="56"/>
        <v>32</v>
      </c>
      <c r="J129" s="9">
        <f t="shared" si="67"/>
        <v>42</v>
      </c>
      <c r="K129">
        <f t="shared" si="57"/>
        <v>4200</v>
      </c>
      <c r="L129" s="10">
        <f t="shared" si="58"/>
        <v>11.666666666666666</v>
      </c>
      <c r="M129" s="10">
        <f t="shared" si="59"/>
        <v>23.5</v>
      </c>
      <c r="N129" s="11">
        <v>63</v>
      </c>
      <c r="O129" s="11">
        <v>90</v>
      </c>
      <c r="P129" s="12">
        <f t="shared" si="60"/>
        <v>0.155</v>
      </c>
      <c r="Q129" s="12">
        <f t="shared" si="61"/>
        <v>0.02</v>
      </c>
      <c r="R129" s="10">
        <f t="shared" si="62"/>
        <v>254.09700000000004</v>
      </c>
      <c r="S129" s="10">
        <f t="shared" si="63"/>
        <v>254.07700000000003</v>
      </c>
      <c r="T129" s="18">
        <v>242.477</v>
      </c>
      <c r="U129" s="10">
        <f t="shared" si="64"/>
        <v>11.600000000000023</v>
      </c>
      <c r="V129" s="10">
        <f t="shared" si="65"/>
        <v>12.522999999999996</v>
      </c>
      <c r="W129" s="13">
        <f t="shared" si="66"/>
        <v>7.7355172243496445E-2</v>
      </c>
      <c r="X129" s="14" t="s">
        <v>27</v>
      </c>
    </row>
    <row r="130" spans="1:24">
      <c r="A130" s="1047">
        <v>99</v>
      </c>
      <c r="B130" s="1047">
        <v>100</v>
      </c>
      <c r="D130" s="15" t="s">
        <v>29</v>
      </c>
      <c r="E130" t="str">
        <f t="shared" si="54"/>
        <v>PVC</v>
      </c>
      <c r="F130" s="7">
        <v>41</v>
      </c>
      <c r="G130" s="17">
        <v>4</v>
      </c>
      <c r="H130" s="454">
        <f t="shared" si="55"/>
        <v>5</v>
      </c>
      <c r="I130" s="9">
        <f t="shared" si="56"/>
        <v>20</v>
      </c>
      <c r="J130" s="9">
        <f t="shared" si="67"/>
        <v>26</v>
      </c>
      <c r="K130">
        <f t="shared" si="57"/>
        <v>2600</v>
      </c>
      <c r="L130" s="10">
        <f t="shared" si="58"/>
        <v>7.2222222222222223</v>
      </c>
      <c r="M130" s="10">
        <f t="shared" si="59"/>
        <v>18.899999999999999</v>
      </c>
      <c r="N130" s="11">
        <v>63</v>
      </c>
      <c r="O130" s="11">
        <v>90</v>
      </c>
      <c r="P130" s="12">
        <f t="shared" si="60"/>
        <v>6.5000000000000002E-2</v>
      </c>
      <c r="Q130" s="12">
        <f t="shared" si="61"/>
        <v>0</v>
      </c>
      <c r="R130" s="10">
        <f t="shared" si="62"/>
        <v>254.07700000000003</v>
      </c>
      <c r="S130" s="10">
        <f t="shared" si="63"/>
        <v>254.07700000000003</v>
      </c>
      <c r="T130" s="18">
        <v>242.64099999999999</v>
      </c>
      <c r="U130" s="10">
        <f t="shared" si="64"/>
        <v>11.436000000000035</v>
      </c>
      <c r="V130" s="10">
        <f t="shared" si="65"/>
        <v>12.359000000000009</v>
      </c>
      <c r="W130" s="13">
        <f t="shared" si="66"/>
        <v>0</v>
      </c>
      <c r="X130" s="14" t="s">
        <v>27</v>
      </c>
    </row>
    <row r="131" spans="1:24">
      <c r="A131" s="1047">
        <v>100</v>
      </c>
      <c r="B131" s="1047">
        <v>142</v>
      </c>
      <c r="D131" s="15" t="s">
        <v>29</v>
      </c>
      <c r="E131" t="str">
        <f t="shared" si="54"/>
        <v>PVC</v>
      </c>
      <c r="F131" s="7">
        <v>104</v>
      </c>
      <c r="G131" s="17">
        <v>1</v>
      </c>
      <c r="H131" s="454">
        <f t="shared" si="55"/>
        <v>1</v>
      </c>
      <c r="I131" s="9">
        <f t="shared" si="56"/>
        <v>4</v>
      </c>
      <c r="J131" s="9">
        <f t="shared" si="67"/>
        <v>5</v>
      </c>
      <c r="K131">
        <f t="shared" si="57"/>
        <v>500</v>
      </c>
      <c r="L131" s="10">
        <f t="shared" si="58"/>
        <v>1.3888888888888888</v>
      </c>
      <c r="M131" s="10">
        <f t="shared" si="59"/>
        <v>8.8000000000000007</v>
      </c>
      <c r="N131" s="11">
        <v>63</v>
      </c>
      <c r="O131" s="11">
        <v>90</v>
      </c>
      <c r="P131" s="12">
        <f t="shared" si="60"/>
        <v>3.0000000000000001E-3</v>
      </c>
      <c r="Q131" s="12">
        <f t="shared" si="61"/>
        <v>0</v>
      </c>
      <c r="R131" s="10">
        <f t="shared" si="62"/>
        <v>250.16000000000003</v>
      </c>
      <c r="S131" s="10">
        <f t="shared" si="63"/>
        <v>250.16000000000003</v>
      </c>
      <c r="T131" s="18">
        <v>242.12799999999999</v>
      </c>
      <c r="U131" s="10">
        <f t="shared" si="64"/>
        <v>8.0320000000000391</v>
      </c>
      <c r="V131" s="10">
        <f t="shared" si="65"/>
        <v>12.872000000000014</v>
      </c>
      <c r="W131" s="13">
        <f t="shared" si="66"/>
        <v>0</v>
      </c>
      <c r="X131" s="14" t="s">
        <v>27</v>
      </c>
    </row>
    <row r="132" spans="1:24">
      <c r="A132" s="1047">
        <v>68</v>
      </c>
      <c r="B132" s="1047">
        <v>70</v>
      </c>
      <c r="D132" s="15" t="s">
        <v>29</v>
      </c>
      <c r="E132" t="str">
        <f t="shared" si="54"/>
        <v>PVC</v>
      </c>
      <c r="F132" s="7">
        <v>30</v>
      </c>
      <c r="G132" s="17">
        <v>3</v>
      </c>
      <c r="H132" s="454">
        <f t="shared" si="55"/>
        <v>16</v>
      </c>
      <c r="I132" s="9">
        <f t="shared" ref="I132:I143" si="68">H132*4</f>
        <v>64</v>
      </c>
      <c r="J132" s="9">
        <f t="shared" si="67"/>
        <v>85</v>
      </c>
      <c r="K132">
        <f t="shared" ref="K132:K143" si="69">INT(J132*100)</f>
        <v>8500</v>
      </c>
      <c r="L132" s="10">
        <f t="shared" ref="L132:L143" si="70">K132/360</f>
        <v>23.611111111111111</v>
      </c>
      <c r="M132" s="10">
        <f t="shared" ref="M132:M143" si="71">ROUND(0.76*POWER(L132,0.46)*10,1)</f>
        <v>32.5</v>
      </c>
      <c r="N132" s="11">
        <v>63</v>
      </c>
      <c r="O132" s="11">
        <v>90</v>
      </c>
      <c r="P132" s="12">
        <f t="shared" ref="P132:P143" si="72">ROUND((607980*POWER(L132,1.81)/(POWER(0.94*N132,4.81))),3)</f>
        <v>0.55400000000000005</v>
      </c>
      <c r="Q132" s="12">
        <f t="shared" ref="Q132:Q143" si="73">ROUND(F132*P132/1000,2)</f>
        <v>0.02</v>
      </c>
      <c r="R132" s="10">
        <f t="shared" si="62"/>
        <v>253.09700000000004</v>
      </c>
      <c r="S132" s="10">
        <f t="shared" ref="S132:S143" si="74">R132-Q132</f>
        <v>253.07700000000003</v>
      </c>
      <c r="T132" s="18">
        <v>242.18799999999999</v>
      </c>
      <c r="U132" s="10">
        <f t="shared" ref="U132:U143" si="75">S132-T132</f>
        <v>10.889000000000038</v>
      </c>
      <c r="V132" s="10">
        <f t="shared" ref="V132:V143" si="76">$R$4-T132+3</f>
        <v>12.812000000000012</v>
      </c>
      <c r="W132" s="13">
        <f t="shared" ref="W132:W143" si="77">143.534*((N132*0.9)/1000/4)^0.6575*((R132-S132)/(F132/1000)/1000)^0.5525</f>
        <v>0.15374138325382711</v>
      </c>
      <c r="X132" s="14" t="s">
        <v>27</v>
      </c>
    </row>
    <row r="133" spans="1:24">
      <c r="A133" s="1047">
        <v>70</v>
      </c>
      <c r="B133" s="1047">
        <v>73</v>
      </c>
      <c r="D133" s="15" t="s">
        <v>29</v>
      </c>
      <c r="E133" t="str">
        <f t="shared" si="54"/>
        <v>PVC</v>
      </c>
      <c r="F133" s="7">
        <v>28</v>
      </c>
      <c r="G133" s="17">
        <v>1</v>
      </c>
      <c r="H133" s="454">
        <f t="shared" si="55"/>
        <v>9</v>
      </c>
      <c r="I133" s="9">
        <f t="shared" si="68"/>
        <v>36</v>
      </c>
      <c r="J133" s="9">
        <f t="shared" si="67"/>
        <v>48</v>
      </c>
      <c r="K133">
        <f t="shared" si="69"/>
        <v>4800</v>
      </c>
      <c r="L133" s="10">
        <f t="shared" si="70"/>
        <v>13.333333333333334</v>
      </c>
      <c r="M133" s="10">
        <f t="shared" si="71"/>
        <v>25</v>
      </c>
      <c r="N133" s="11">
        <v>63</v>
      </c>
      <c r="O133" s="11">
        <v>90</v>
      </c>
      <c r="P133" s="12">
        <f t="shared" si="72"/>
        <v>0.19700000000000001</v>
      </c>
      <c r="Q133" s="12">
        <f t="shared" si="73"/>
        <v>0.01</v>
      </c>
      <c r="R133" s="10">
        <f t="shared" si="62"/>
        <v>253.07700000000003</v>
      </c>
      <c r="S133" s="10">
        <f t="shared" si="74"/>
        <v>253.06700000000004</v>
      </c>
      <c r="T133" s="18">
        <v>242.29</v>
      </c>
      <c r="U133" s="10">
        <f t="shared" si="75"/>
        <v>10.777000000000044</v>
      </c>
      <c r="V133" s="10">
        <f t="shared" si="76"/>
        <v>12.710000000000008</v>
      </c>
      <c r="W133" s="13">
        <f t="shared" si="77"/>
        <v>0.10889962707651267</v>
      </c>
      <c r="X133" s="14" t="s">
        <v>27</v>
      </c>
    </row>
    <row r="134" spans="1:24">
      <c r="A134" s="1047">
        <v>73</v>
      </c>
      <c r="B134" s="1047">
        <v>143</v>
      </c>
      <c r="D134" s="15" t="s">
        <v>29</v>
      </c>
      <c r="E134" t="str">
        <f t="shared" si="54"/>
        <v>PVC</v>
      </c>
      <c r="F134" s="7">
        <v>32</v>
      </c>
      <c r="G134" s="17">
        <v>4</v>
      </c>
      <c r="H134" s="454">
        <f t="shared" si="55"/>
        <v>4</v>
      </c>
      <c r="I134" s="9">
        <f t="shared" si="68"/>
        <v>16</v>
      </c>
      <c r="J134" s="9">
        <f t="shared" si="67"/>
        <v>21</v>
      </c>
      <c r="K134">
        <f t="shared" si="69"/>
        <v>2100</v>
      </c>
      <c r="L134" s="10">
        <f t="shared" si="70"/>
        <v>5.833333333333333</v>
      </c>
      <c r="M134" s="10">
        <f t="shared" si="71"/>
        <v>17.100000000000001</v>
      </c>
      <c r="N134" s="11">
        <v>63</v>
      </c>
      <c r="O134" s="11">
        <v>90</v>
      </c>
      <c r="P134" s="12">
        <f t="shared" si="72"/>
        <v>4.3999999999999997E-2</v>
      </c>
      <c r="Q134" s="12">
        <f t="shared" si="73"/>
        <v>0</v>
      </c>
      <c r="R134" s="10">
        <f t="shared" si="62"/>
        <v>253.06700000000004</v>
      </c>
      <c r="S134" s="10">
        <f t="shared" si="74"/>
        <v>253.06700000000004</v>
      </c>
      <c r="T134" s="18">
        <v>242.482</v>
      </c>
      <c r="U134" s="10">
        <f t="shared" si="75"/>
        <v>10.585000000000036</v>
      </c>
      <c r="V134" s="10">
        <f t="shared" si="76"/>
        <v>12.518000000000001</v>
      </c>
      <c r="W134" s="13">
        <f t="shared" si="77"/>
        <v>0</v>
      </c>
      <c r="X134" s="14" t="s">
        <v>27</v>
      </c>
    </row>
    <row r="135" spans="1:24">
      <c r="A135" s="1047">
        <v>79</v>
      </c>
      <c r="B135" s="1047">
        <v>78</v>
      </c>
      <c r="D135" s="15" t="s">
        <v>29</v>
      </c>
      <c r="E135" t="str">
        <f t="shared" si="54"/>
        <v>PVC</v>
      </c>
      <c r="F135" s="7">
        <v>31</v>
      </c>
      <c r="G135" s="17">
        <v>1</v>
      </c>
      <c r="H135" s="454">
        <f t="shared" si="55"/>
        <v>8</v>
      </c>
      <c r="I135" s="9">
        <f t="shared" si="68"/>
        <v>32</v>
      </c>
      <c r="J135" s="9">
        <f t="shared" si="67"/>
        <v>42</v>
      </c>
      <c r="K135">
        <f t="shared" si="69"/>
        <v>4200</v>
      </c>
      <c r="L135" s="10">
        <f t="shared" si="70"/>
        <v>11.666666666666666</v>
      </c>
      <c r="M135" s="10">
        <f t="shared" si="71"/>
        <v>23.5</v>
      </c>
      <c r="N135" s="11">
        <v>63</v>
      </c>
      <c r="O135" s="11">
        <v>90</v>
      </c>
      <c r="P135" s="12">
        <f t="shared" si="72"/>
        <v>0.155</v>
      </c>
      <c r="Q135" s="12">
        <f t="shared" si="73"/>
        <v>0</v>
      </c>
      <c r="R135" s="10">
        <f t="shared" si="62"/>
        <v>253.03700000000003</v>
      </c>
      <c r="S135" s="10">
        <f t="shared" si="74"/>
        <v>253.03700000000003</v>
      </c>
      <c r="T135" s="18">
        <v>242.09399999999999</v>
      </c>
      <c r="U135" s="10">
        <f t="shared" si="75"/>
        <v>10.94300000000004</v>
      </c>
      <c r="V135" s="10">
        <f t="shared" si="76"/>
        <v>12.906000000000006</v>
      </c>
      <c r="W135" s="13">
        <f t="shared" si="77"/>
        <v>0</v>
      </c>
      <c r="X135" s="14" t="s">
        <v>27</v>
      </c>
    </row>
    <row r="136" spans="1:24">
      <c r="A136" s="1047">
        <v>78</v>
      </c>
      <c r="B136" s="1047">
        <v>77</v>
      </c>
      <c r="D136" s="15" t="s">
        <v>29</v>
      </c>
      <c r="E136" t="str">
        <f t="shared" si="54"/>
        <v>PVC</v>
      </c>
      <c r="F136" s="7">
        <v>30</v>
      </c>
      <c r="G136" s="17">
        <v>3</v>
      </c>
      <c r="H136" s="454">
        <f t="shared" si="55"/>
        <v>7</v>
      </c>
      <c r="I136" s="9">
        <f t="shared" si="68"/>
        <v>28</v>
      </c>
      <c r="J136" s="9">
        <f t="shared" si="67"/>
        <v>37</v>
      </c>
      <c r="K136">
        <f t="shared" si="69"/>
        <v>3700</v>
      </c>
      <c r="L136" s="10">
        <f t="shared" si="70"/>
        <v>10.277777777777779</v>
      </c>
      <c r="M136" s="10">
        <f t="shared" si="71"/>
        <v>22.2</v>
      </c>
      <c r="N136" s="11">
        <v>63</v>
      </c>
      <c r="O136" s="11">
        <v>90</v>
      </c>
      <c r="P136" s="12">
        <f t="shared" si="72"/>
        <v>0.123</v>
      </c>
      <c r="Q136" s="12">
        <f t="shared" si="73"/>
        <v>0</v>
      </c>
      <c r="R136" s="10">
        <f t="shared" si="62"/>
        <v>253.03700000000003</v>
      </c>
      <c r="S136" s="10">
        <f t="shared" si="74"/>
        <v>253.03700000000003</v>
      </c>
      <c r="T136" s="18">
        <v>242.55699999999999</v>
      </c>
      <c r="U136" s="10">
        <f t="shared" si="75"/>
        <v>10.480000000000047</v>
      </c>
      <c r="V136" s="10">
        <f t="shared" si="76"/>
        <v>12.443000000000012</v>
      </c>
      <c r="W136" s="13">
        <f t="shared" si="77"/>
        <v>0</v>
      </c>
      <c r="X136" s="14" t="s">
        <v>27</v>
      </c>
    </row>
    <row r="137" spans="1:24">
      <c r="A137" s="1047">
        <v>77</v>
      </c>
      <c r="B137" s="1047">
        <v>144</v>
      </c>
      <c r="D137" s="15" t="s">
        <v>29</v>
      </c>
      <c r="E137" t="str">
        <f t="shared" si="54"/>
        <v>PVC</v>
      </c>
      <c r="F137" s="7">
        <v>37</v>
      </c>
      <c r="G137" s="17">
        <v>3</v>
      </c>
      <c r="H137" s="454">
        <f t="shared" si="55"/>
        <v>3</v>
      </c>
      <c r="I137" s="9">
        <f t="shared" si="68"/>
        <v>12</v>
      </c>
      <c r="J137" s="9">
        <f t="shared" si="67"/>
        <v>16</v>
      </c>
      <c r="K137">
        <f t="shared" si="69"/>
        <v>1600</v>
      </c>
      <c r="L137" s="10">
        <f t="shared" si="70"/>
        <v>4.4444444444444446</v>
      </c>
      <c r="M137" s="10">
        <f t="shared" si="71"/>
        <v>15.1</v>
      </c>
      <c r="N137" s="11">
        <v>63</v>
      </c>
      <c r="O137" s="11">
        <v>90</v>
      </c>
      <c r="P137" s="12">
        <f t="shared" si="72"/>
        <v>2.7E-2</v>
      </c>
      <c r="Q137" s="12">
        <f t="shared" si="73"/>
        <v>0</v>
      </c>
      <c r="R137" s="10">
        <f t="shared" si="62"/>
        <v>253.03700000000003</v>
      </c>
      <c r="S137" s="10">
        <f t="shared" si="74"/>
        <v>253.03700000000003</v>
      </c>
      <c r="T137" s="18">
        <v>242.703</v>
      </c>
      <c r="U137" s="10">
        <f t="shared" si="75"/>
        <v>10.334000000000032</v>
      </c>
      <c r="V137" s="10">
        <f t="shared" si="76"/>
        <v>12.296999999999997</v>
      </c>
      <c r="W137" s="13">
        <f t="shared" si="77"/>
        <v>0</v>
      </c>
      <c r="X137" s="14" t="s">
        <v>27</v>
      </c>
    </row>
    <row r="138" spans="1:24">
      <c r="A138" s="1047">
        <v>83</v>
      </c>
      <c r="B138" s="1047">
        <v>82</v>
      </c>
      <c r="D138" s="15" t="s">
        <v>29</v>
      </c>
      <c r="E138" t="str">
        <f t="shared" si="54"/>
        <v>PVC</v>
      </c>
      <c r="F138" s="7">
        <v>61</v>
      </c>
      <c r="G138" s="17">
        <v>1</v>
      </c>
      <c r="H138" s="454">
        <f t="shared" si="55"/>
        <v>4</v>
      </c>
      <c r="I138" s="9">
        <f t="shared" si="68"/>
        <v>16</v>
      </c>
      <c r="J138" s="9">
        <f t="shared" si="67"/>
        <v>21</v>
      </c>
      <c r="K138">
        <f t="shared" si="69"/>
        <v>2100</v>
      </c>
      <c r="L138" s="10">
        <f t="shared" si="70"/>
        <v>5.833333333333333</v>
      </c>
      <c r="M138" s="10">
        <f t="shared" si="71"/>
        <v>17.100000000000001</v>
      </c>
      <c r="N138" s="11">
        <v>63</v>
      </c>
      <c r="O138" s="11">
        <v>90</v>
      </c>
      <c r="P138" s="12">
        <f t="shared" si="72"/>
        <v>4.3999999999999997E-2</v>
      </c>
      <c r="Q138" s="12">
        <f t="shared" si="73"/>
        <v>0</v>
      </c>
      <c r="R138" s="10">
        <f t="shared" si="62"/>
        <v>252.96700000000004</v>
      </c>
      <c r="S138" s="10">
        <f t="shared" si="74"/>
        <v>252.96700000000004</v>
      </c>
      <c r="T138" s="18">
        <v>242.703</v>
      </c>
      <c r="U138" s="10">
        <f t="shared" si="75"/>
        <v>10.264000000000038</v>
      </c>
      <c r="V138" s="10">
        <f t="shared" si="76"/>
        <v>12.296999999999997</v>
      </c>
      <c r="W138" s="13">
        <f t="shared" si="77"/>
        <v>0</v>
      </c>
      <c r="X138" s="14" t="s">
        <v>27</v>
      </c>
    </row>
    <row r="139" spans="1:24">
      <c r="A139" s="1047">
        <v>82</v>
      </c>
      <c r="B139" s="1047">
        <v>145</v>
      </c>
      <c r="D139" s="15" t="s">
        <v>29</v>
      </c>
      <c r="E139" t="str">
        <f t="shared" si="54"/>
        <v>PVC</v>
      </c>
      <c r="F139" s="7">
        <v>33</v>
      </c>
      <c r="G139" s="17">
        <v>3</v>
      </c>
      <c r="H139" s="454">
        <f t="shared" si="55"/>
        <v>3</v>
      </c>
      <c r="I139" s="9">
        <f t="shared" si="68"/>
        <v>12</v>
      </c>
      <c r="J139" s="9">
        <f t="shared" si="67"/>
        <v>16</v>
      </c>
      <c r="K139">
        <f t="shared" si="69"/>
        <v>1600</v>
      </c>
      <c r="L139" s="10">
        <f t="shared" si="70"/>
        <v>4.4444444444444446</v>
      </c>
      <c r="M139" s="10">
        <f t="shared" si="71"/>
        <v>15.1</v>
      </c>
      <c r="N139" s="11">
        <v>63</v>
      </c>
      <c r="O139" s="11">
        <v>90</v>
      </c>
      <c r="P139" s="12">
        <f t="shared" si="72"/>
        <v>2.7E-2</v>
      </c>
      <c r="Q139" s="12">
        <f t="shared" si="73"/>
        <v>0</v>
      </c>
      <c r="R139" s="10">
        <f t="shared" si="62"/>
        <v>252.96700000000004</v>
      </c>
      <c r="S139" s="10">
        <f t="shared" si="74"/>
        <v>252.96700000000004</v>
      </c>
      <c r="T139" s="18">
        <v>242.89099999999999</v>
      </c>
      <c r="U139" s="10">
        <f t="shared" si="75"/>
        <v>10.07600000000005</v>
      </c>
      <c r="V139" s="10">
        <f t="shared" si="76"/>
        <v>12.109000000000009</v>
      </c>
      <c r="W139" s="13">
        <f t="shared" si="77"/>
        <v>0</v>
      </c>
      <c r="X139" s="14" t="s">
        <v>27</v>
      </c>
    </row>
    <row r="140" spans="1:24">
      <c r="A140" s="1047">
        <v>70</v>
      </c>
      <c r="B140" s="1047">
        <v>146</v>
      </c>
      <c r="D140" s="15" t="s">
        <v>29</v>
      </c>
      <c r="E140" t="str">
        <f t="shared" si="54"/>
        <v>PVC</v>
      </c>
      <c r="F140" s="7">
        <v>35</v>
      </c>
      <c r="G140" s="17">
        <v>4</v>
      </c>
      <c r="H140" s="454">
        <f t="shared" si="55"/>
        <v>4</v>
      </c>
      <c r="I140" s="9">
        <f t="shared" si="68"/>
        <v>16</v>
      </c>
      <c r="J140" s="9">
        <f t="shared" si="67"/>
        <v>21</v>
      </c>
      <c r="K140">
        <f t="shared" si="69"/>
        <v>2100</v>
      </c>
      <c r="L140" s="10">
        <f t="shared" si="70"/>
        <v>5.833333333333333</v>
      </c>
      <c r="M140" s="10">
        <f t="shared" si="71"/>
        <v>17.100000000000001</v>
      </c>
      <c r="N140" s="11">
        <v>63</v>
      </c>
      <c r="O140" s="11">
        <v>90</v>
      </c>
      <c r="P140" s="12">
        <f t="shared" si="72"/>
        <v>4.3999999999999997E-2</v>
      </c>
      <c r="Q140" s="12">
        <f t="shared" si="73"/>
        <v>0</v>
      </c>
      <c r="R140" s="10">
        <f t="shared" si="62"/>
        <v>253.07700000000003</v>
      </c>
      <c r="S140" s="10">
        <f t="shared" si="74"/>
        <v>253.07700000000003</v>
      </c>
      <c r="T140" s="18">
        <v>242.09399999999999</v>
      </c>
      <c r="U140" s="10">
        <f t="shared" si="75"/>
        <v>10.983000000000033</v>
      </c>
      <c r="V140" s="10">
        <f t="shared" si="76"/>
        <v>12.906000000000006</v>
      </c>
      <c r="W140" s="13">
        <f t="shared" si="77"/>
        <v>0</v>
      </c>
      <c r="X140" s="14" t="s">
        <v>27</v>
      </c>
    </row>
    <row r="141" spans="1:24">
      <c r="A141" s="1047">
        <v>73</v>
      </c>
      <c r="B141" s="1047">
        <v>147</v>
      </c>
      <c r="D141" s="15" t="s">
        <v>29</v>
      </c>
      <c r="E141" t="str">
        <f t="shared" si="54"/>
        <v>PVC</v>
      </c>
      <c r="F141" s="7">
        <v>34</v>
      </c>
      <c r="G141" s="17">
        <v>4</v>
      </c>
      <c r="H141" s="454">
        <f t="shared" si="55"/>
        <v>4</v>
      </c>
      <c r="I141" s="9">
        <f t="shared" si="68"/>
        <v>16</v>
      </c>
      <c r="J141" s="9">
        <f t="shared" si="67"/>
        <v>21</v>
      </c>
      <c r="K141">
        <f t="shared" si="69"/>
        <v>2100</v>
      </c>
      <c r="L141" s="10">
        <f t="shared" si="70"/>
        <v>5.833333333333333</v>
      </c>
      <c r="M141" s="10">
        <f t="shared" si="71"/>
        <v>17.100000000000001</v>
      </c>
      <c r="N141" s="11">
        <v>63</v>
      </c>
      <c r="O141" s="11">
        <v>90</v>
      </c>
      <c r="P141" s="12">
        <f t="shared" si="72"/>
        <v>4.3999999999999997E-2</v>
      </c>
      <c r="Q141" s="12">
        <f t="shared" si="73"/>
        <v>0</v>
      </c>
      <c r="R141" s="10">
        <f t="shared" si="62"/>
        <v>253.06700000000004</v>
      </c>
      <c r="S141" s="10">
        <f t="shared" si="74"/>
        <v>253.06700000000004</v>
      </c>
      <c r="T141" s="18">
        <v>242.55699999999999</v>
      </c>
      <c r="U141" s="10">
        <f t="shared" si="75"/>
        <v>10.510000000000048</v>
      </c>
      <c r="V141" s="10">
        <f t="shared" si="76"/>
        <v>12.443000000000012</v>
      </c>
      <c r="W141" s="13">
        <f t="shared" si="77"/>
        <v>0</v>
      </c>
      <c r="X141" s="14" t="s">
        <v>27</v>
      </c>
    </row>
    <row r="142" spans="1:24">
      <c r="A142" s="1047">
        <v>77</v>
      </c>
      <c r="B142" s="1047">
        <v>148</v>
      </c>
      <c r="D142" s="15" t="s">
        <v>29</v>
      </c>
      <c r="E142" t="str">
        <f t="shared" si="54"/>
        <v>PVC</v>
      </c>
      <c r="F142" s="7">
        <v>34</v>
      </c>
      <c r="G142" s="17">
        <v>1</v>
      </c>
      <c r="H142" s="454">
        <f t="shared" si="55"/>
        <v>1</v>
      </c>
      <c r="I142" s="9">
        <f t="shared" si="68"/>
        <v>4</v>
      </c>
      <c r="J142" s="9">
        <f t="shared" si="67"/>
        <v>5</v>
      </c>
      <c r="K142">
        <f t="shared" si="69"/>
        <v>500</v>
      </c>
      <c r="L142" s="10">
        <f t="shared" si="70"/>
        <v>1.3888888888888888</v>
      </c>
      <c r="M142" s="10">
        <f t="shared" si="71"/>
        <v>8.8000000000000007</v>
      </c>
      <c r="N142" s="11">
        <v>63</v>
      </c>
      <c r="O142" s="11">
        <v>90</v>
      </c>
      <c r="P142" s="12">
        <f t="shared" si="72"/>
        <v>3.0000000000000001E-3</v>
      </c>
      <c r="Q142" s="12">
        <f t="shared" si="73"/>
        <v>0</v>
      </c>
      <c r="R142" s="10">
        <f t="shared" si="62"/>
        <v>253.03700000000003</v>
      </c>
      <c r="S142" s="10">
        <f t="shared" si="74"/>
        <v>253.03700000000003</v>
      </c>
      <c r="T142" s="18">
        <v>242.703</v>
      </c>
      <c r="U142" s="10">
        <f t="shared" si="75"/>
        <v>10.334000000000032</v>
      </c>
      <c r="V142" s="10">
        <f t="shared" si="76"/>
        <v>12.296999999999997</v>
      </c>
      <c r="W142" s="13">
        <f t="shared" si="77"/>
        <v>0</v>
      </c>
      <c r="X142" s="14" t="s">
        <v>27</v>
      </c>
    </row>
    <row r="143" spans="1:24">
      <c r="A143" s="1047">
        <v>88</v>
      </c>
      <c r="B143" s="1047">
        <v>149</v>
      </c>
      <c r="D143" s="15" t="s">
        <v>29</v>
      </c>
      <c r="E143" t="str">
        <f t="shared" si="54"/>
        <v>PVC</v>
      </c>
      <c r="F143" s="7">
        <v>65</v>
      </c>
      <c r="G143" s="17">
        <v>3</v>
      </c>
      <c r="H143" s="454">
        <f t="shared" si="55"/>
        <v>3</v>
      </c>
      <c r="I143" s="9">
        <f t="shared" si="68"/>
        <v>12</v>
      </c>
      <c r="J143" s="9">
        <f t="shared" si="67"/>
        <v>16</v>
      </c>
      <c r="K143">
        <f t="shared" si="69"/>
        <v>1600</v>
      </c>
      <c r="L143" s="10">
        <f t="shared" si="70"/>
        <v>4.4444444444444446</v>
      </c>
      <c r="M143" s="10">
        <f t="shared" si="71"/>
        <v>15.1</v>
      </c>
      <c r="N143" s="11">
        <v>63</v>
      </c>
      <c r="O143" s="11">
        <v>90</v>
      </c>
      <c r="P143" s="12">
        <f t="shared" si="72"/>
        <v>2.7E-2</v>
      </c>
      <c r="Q143" s="12">
        <f t="shared" si="73"/>
        <v>0</v>
      </c>
      <c r="R143" s="10">
        <f t="shared" si="62"/>
        <v>252.89700000000005</v>
      </c>
      <c r="S143" s="10">
        <f t="shared" si="74"/>
        <v>252.89700000000005</v>
      </c>
      <c r="T143" s="18">
        <v>242.922</v>
      </c>
      <c r="U143" s="10">
        <f t="shared" si="75"/>
        <v>9.9750000000000512</v>
      </c>
      <c r="V143" s="10">
        <f t="shared" si="76"/>
        <v>12.078000000000003</v>
      </c>
      <c r="W143" s="13">
        <f t="shared" si="77"/>
        <v>0</v>
      </c>
      <c r="X143" s="14" t="s">
        <v>27</v>
      </c>
    </row>
    <row r="144" spans="1:24">
      <c r="A144" s="1047">
        <v>87</v>
      </c>
      <c r="B144" s="1047">
        <v>90</v>
      </c>
      <c r="D144" s="15" t="s">
        <v>29</v>
      </c>
      <c r="E144" t="str">
        <f t="shared" si="54"/>
        <v>PVC</v>
      </c>
      <c r="F144" s="7">
        <v>39</v>
      </c>
      <c r="G144" s="17">
        <v>2</v>
      </c>
      <c r="H144" s="454">
        <f t="shared" si="55"/>
        <v>5</v>
      </c>
      <c r="I144" s="9">
        <f t="shared" ref="I144:I149" si="78">H144*4</f>
        <v>20</v>
      </c>
      <c r="J144" s="9">
        <f t="shared" si="67"/>
        <v>26</v>
      </c>
      <c r="K144">
        <f t="shared" ref="K144:K149" si="79">INT(J144*100)</f>
        <v>2600</v>
      </c>
      <c r="L144" s="10">
        <f t="shared" ref="L144:L149" si="80">K144/360</f>
        <v>7.2222222222222223</v>
      </c>
      <c r="M144" s="10">
        <f t="shared" ref="M144:M149" si="81">ROUND(0.76*POWER(L144,0.46)*10,1)</f>
        <v>18.899999999999999</v>
      </c>
      <c r="N144" s="11">
        <v>63</v>
      </c>
      <c r="O144" s="11">
        <v>90</v>
      </c>
      <c r="P144" s="12">
        <f t="shared" ref="P144:P149" si="82">ROUND((607980*POWER(L144,1.81)/(POWER(0.94*N144,4.81))),3)</f>
        <v>6.5000000000000002E-2</v>
      </c>
      <c r="Q144" s="12">
        <f t="shared" ref="Q144:Q149" si="83">ROUND(F144*P144/1000,2)</f>
        <v>0</v>
      </c>
      <c r="R144" s="10">
        <f t="shared" si="62"/>
        <v>252.85700000000006</v>
      </c>
      <c r="S144" s="10">
        <f t="shared" ref="S144:S149" si="84">R144-Q144</f>
        <v>252.85700000000006</v>
      </c>
      <c r="T144" s="18">
        <v>242.53399999999999</v>
      </c>
      <c r="U144" s="10">
        <f t="shared" ref="U144:U149" si="85">S144-T144</f>
        <v>10.323000000000064</v>
      </c>
      <c r="V144" s="10">
        <f t="shared" ref="V144:V149" si="86">$R$4-T144+3</f>
        <v>12.466000000000008</v>
      </c>
      <c r="W144" s="13">
        <f t="shared" ref="W144:W149" si="87">143.534*((N144*0.9)/1000/4)^0.6575*((R144-S144)/(F144/1000)/1000)^0.5525</f>
        <v>0</v>
      </c>
      <c r="X144" s="14" t="s">
        <v>27</v>
      </c>
    </row>
    <row r="145" spans="1:24">
      <c r="A145" s="1047">
        <v>90</v>
      </c>
      <c r="B145" s="1047">
        <v>92</v>
      </c>
      <c r="D145" s="15" t="s">
        <v>29</v>
      </c>
      <c r="E145" t="str">
        <f t="shared" si="54"/>
        <v>PVC</v>
      </c>
      <c r="F145" s="7">
        <v>67</v>
      </c>
      <c r="G145" s="17">
        <v>3</v>
      </c>
      <c r="H145" s="454">
        <f t="shared" si="55"/>
        <v>3</v>
      </c>
      <c r="I145" s="9">
        <f t="shared" si="78"/>
        <v>12</v>
      </c>
      <c r="J145" s="9">
        <f t="shared" si="67"/>
        <v>16</v>
      </c>
      <c r="K145">
        <f t="shared" si="79"/>
        <v>1600</v>
      </c>
      <c r="L145" s="10">
        <f t="shared" si="80"/>
        <v>4.4444444444444446</v>
      </c>
      <c r="M145" s="10">
        <f t="shared" si="81"/>
        <v>15.1</v>
      </c>
      <c r="N145" s="11">
        <v>63</v>
      </c>
      <c r="O145" s="11">
        <v>90</v>
      </c>
      <c r="P145" s="12">
        <f t="shared" si="82"/>
        <v>2.7E-2</v>
      </c>
      <c r="Q145" s="12">
        <f t="shared" si="83"/>
        <v>0</v>
      </c>
      <c r="R145" s="10">
        <f t="shared" si="62"/>
        <v>252.85700000000006</v>
      </c>
      <c r="S145" s="10">
        <f t="shared" si="84"/>
        <v>252.85700000000006</v>
      </c>
      <c r="T145" s="18">
        <v>243.215</v>
      </c>
      <c r="U145" s="10">
        <f t="shared" si="85"/>
        <v>9.6420000000000528</v>
      </c>
      <c r="V145" s="10">
        <f t="shared" si="86"/>
        <v>11.784999999999997</v>
      </c>
      <c r="W145" s="13">
        <f t="shared" si="87"/>
        <v>0</v>
      </c>
      <c r="X145" s="14" t="s">
        <v>27</v>
      </c>
    </row>
    <row r="146" spans="1:24">
      <c r="A146" s="1047">
        <v>91</v>
      </c>
      <c r="B146" s="1047">
        <v>139</v>
      </c>
      <c r="D146" s="15" t="s">
        <v>29</v>
      </c>
      <c r="E146" t="str">
        <f t="shared" si="54"/>
        <v>PVC</v>
      </c>
      <c r="F146" s="7">
        <v>39</v>
      </c>
      <c r="G146" s="17">
        <v>2</v>
      </c>
      <c r="H146" s="454">
        <f t="shared" si="55"/>
        <v>2</v>
      </c>
      <c r="I146" s="9">
        <f t="shared" si="78"/>
        <v>8</v>
      </c>
      <c r="J146" s="9">
        <f t="shared" si="67"/>
        <v>10</v>
      </c>
      <c r="K146">
        <f t="shared" si="79"/>
        <v>1000</v>
      </c>
      <c r="L146" s="10">
        <f t="shared" si="80"/>
        <v>2.7777777777777777</v>
      </c>
      <c r="M146" s="10">
        <f t="shared" si="81"/>
        <v>12.2</v>
      </c>
      <c r="N146" s="11">
        <v>63</v>
      </c>
      <c r="O146" s="11">
        <v>90</v>
      </c>
      <c r="P146" s="12">
        <f t="shared" si="82"/>
        <v>1.2E-2</v>
      </c>
      <c r="Q146" s="12">
        <f t="shared" si="83"/>
        <v>0</v>
      </c>
      <c r="R146" s="10">
        <f t="shared" si="62"/>
        <v>252.82700000000006</v>
      </c>
      <c r="S146" s="10">
        <f t="shared" si="84"/>
        <v>252.82700000000006</v>
      </c>
      <c r="T146" s="18">
        <v>244.30799999999999</v>
      </c>
      <c r="U146" s="10">
        <f t="shared" si="85"/>
        <v>8.5190000000000623</v>
      </c>
      <c r="V146" s="10">
        <f t="shared" si="86"/>
        <v>10.692000000000007</v>
      </c>
      <c r="W146" s="13">
        <f t="shared" si="87"/>
        <v>0</v>
      </c>
      <c r="X146" s="14" t="s">
        <v>27</v>
      </c>
    </row>
    <row r="147" spans="1:24">
      <c r="A147" s="1047">
        <v>93</v>
      </c>
      <c r="B147" s="1047">
        <v>94</v>
      </c>
      <c r="D147" s="15" t="s">
        <v>29</v>
      </c>
      <c r="E147" t="str">
        <f t="shared" si="54"/>
        <v>PVC</v>
      </c>
      <c r="F147" s="7">
        <v>81</v>
      </c>
      <c r="G147" s="17">
        <v>1</v>
      </c>
      <c r="H147" s="454">
        <f t="shared" si="55"/>
        <v>1</v>
      </c>
      <c r="I147" s="9">
        <f t="shared" si="78"/>
        <v>4</v>
      </c>
      <c r="J147" s="9">
        <f t="shared" si="67"/>
        <v>5</v>
      </c>
      <c r="K147">
        <f t="shared" si="79"/>
        <v>500</v>
      </c>
      <c r="L147" s="10">
        <f t="shared" si="80"/>
        <v>1.3888888888888888</v>
      </c>
      <c r="M147" s="10">
        <f t="shared" si="81"/>
        <v>8.8000000000000007</v>
      </c>
      <c r="N147" s="11">
        <v>63</v>
      </c>
      <c r="O147" s="11">
        <v>90</v>
      </c>
      <c r="P147" s="12">
        <f t="shared" si="82"/>
        <v>3.0000000000000001E-3</v>
      </c>
      <c r="Q147" s="12">
        <f t="shared" si="83"/>
        <v>0</v>
      </c>
      <c r="R147" s="10">
        <f t="shared" si="62"/>
        <v>252.81700000000006</v>
      </c>
      <c r="S147" s="10">
        <f t="shared" si="84"/>
        <v>252.81700000000006</v>
      </c>
      <c r="T147" s="18">
        <v>243.21299999999999</v>
      </c>
      <c r="U147" s="10">
        <f t="shared" si="85"/>
        <v>9.6040000000000703</v>
      </c>
      <c r="V147" s="10">
        <f t="shared" si="86"/>
        <v>11.787000000000006</v>
      </c>
      <c r="W147" s="13">
        <f t="shared" si="87"/>
        <v>0</v>
      </c>
      <c r="X147" s="14" t="s">
        <v>27</v>
      </c>
    </row>
    <row r="148" spans="1:24">
      <c r="A148" s="1047">
        <v>95</v>
      </c>
      <c r="B148" s="1047">
        <v>140</v>
      </c>
      <c r="D148" s="15" t="s">
        <v>29</v>
      </c>
      <c r="E148" t="str">
        <f t="shared" si="54"/>
        <v>PVC</v>
      </c>
      <c r="F148" s="7">
        <v>84</v>
      </c>
      <c r="G148" s="17">
        <v>2</v>
      </c>
      <c r="H148" s="454">
        <f t="shared" si="55"/>
        <v>2</v>
      </c>
      <c r="I148" s="9">
        <f t="shared" si="78"/>
        <v>8</v>
      </c>
      <c r="J148" s="9">
        <f t="shared" si="67"/>
        <v>10</v>
      </c>
      <c r="K148">
        <f t="shared" si="79"/>
        <v>1000</v>
      </c>
      <c r="L148" s="10">
        <f t="shared" si="80"/>
        <v>2.7777777777777777</v>
      </c>
      <c r="M148" s="10">
        <f t="shared" si="81"/>
        <v>12.2</v>
      </c>
      <c r="N148" s="11">
        <v>63</v>
      </c>
      <c r="O148" s="11">
        <v>90</v>
      </c>
      <c r="P148" s="12">
        <f t="shared" si="82"/>
        <v>1.2E-2</v>
      </c>
      <c r="Q148" s="12">
        <f t="shared" si="83"/>
        <v>0</v>
      </c>
      <c r="R148" s="10">
        <f t="shared" si="62"/>
        <v>252.81700000000006</v>
      </c>
      <c r="S148" s="10">
        <f t="shared" si="84"/>
        <v>252.81700000000006</v>
      </c>
      <c r="T148" s="18">
        <v>243.21299999999999</v>
      </c>
      <c r="U148" s="10">
        <f t="shared" si="85"/>
        <v>9.6040000000000703</v>
      </c>
      <c r="V148" s="10">
        <f t="shared" si="86"/>
        <v>11.787000000000006</v>
      </c>
      <c r="W148" s="13">
        <f t="shared" si="87"/>
        <v>0</v>
      </c>
      <c r="X148" s="14" t="s">
        <v>27</v>
      </c>
    </row>
    <row r="149" spans="1:24">
      <c r="A149" s="1047">
        <v>87</v>
      </c>
      <c r="B149" s="1047">
        <v>150</v>
      </c>
      <c r="D149" s="15" t="s">
        <v>29</v>
      </c>
      <c r="E149" t="str">
        <f t="shared" si="54"/>
        <v>PVC</v>
      </c>
      <c r="F149" s="7">
        <v>56</v>
      </c>
      <c r="G149" s="17">
        <v>1</v>
      </c>
      <c r="H149" s="454">
        <f t="shared" si="55"/>
        <v>1</v>
      </c>
      <c r="I149" s="9">
        <f t="shared" si="78"/>
        <v>4</v>
      </c>
      <c r="J149" s="9">
        <f t="shared" si="67"/>
        <v>5</v>
      </c>
      <c r="K149">
        <f t="shared" si="79"/>
        <v>500</v>
      </c>
      <c r="L149" s="10">
        <f t="shared" si="80"/>
        <v>1.3888888888888888</v>
      </c>
      <c r="M149" s="10">
        <f t="shared" si="81"/>
        <v>8.8000000000000007</v>
      </c>
      <c r="N149" s="11">
        <v>63</v>
      </c>
      <c r="O149" s="11">
        <v>90</v>
      </c>
      <c r="P149" s="12">
        <f t="shared" si="82"/>
        <v>3.0000000000000001E-3</v>
      </c>
      <c r="Q149" s="12">
        <f t="shared" si="83"/>
        <v>0</v>
      </c>
      <c r="R149" s="10">
        <f t="shared" si="62"/>
        <v>252.85700000000006</v>
      </c>
      <c r="S149" s="10">
        <f t="shared" si="84"/>
        <v>252.85700000000006</v>
      </c>
      <c r="T149" s="18">
        <v>243.08799999999999</v>
      </c>
      <c r="U149" s="10">
        <f t="shared" si="85"/>
        <v>9.7690000000000623</v>
      </c>
      <c r="V149" s="10">
        <f t="shared" si="86"/>
        <v>11.912000000000006</v>
      </c>
      <c r="W149" s="13">
        <f t="shared" si="87"/>
        <v>0</v>
      </c>
      <c r="X149" s="14" t="s">
        <v>27</v>
      </c>
    </row>
    <row r="150" spans="1:24">
      <c r="A150" s="1047"/>
      <c r="B150" s="1047"/>
      <c r="D150" s="15"/>
      <c r="E150" s="6"/>
      <c r="G150" s="17"/>
      <c r="H150" s="454"/>
      <c r="I150" s="9"/>
      <c r="J150" s="9"/>
      <c r="L150" s="10"/>
      <c r="N150" s="11"/>
      <c r="O150" s="11"/>
      <c r="P150" s="12"/>
      <c r="Q150" s="12"/>
      <c r="S150" s="10"/>
      <c r="T150" s="18"/>
      <c r="U150" s="10"/>
      <c r="V150" s="10"/>
      <c r="W150" s="13"/>
      <c r="X150" s="14"/>
    </row>
    <row r="151" spans="1:24">
      <c r="A151" s="1047"/>
      <c r="B151" s="1047"/>
      <c r="D151" s="15"/>
      <c r="E151" s="6"/>
      <c r="G151" s="17"/>
      <c r="H151" s="454"/>
      <c r="I151" s="9"/>
      <c r="J151" s="9"/>
      <c r="L151" s="10"/>
      <c r="N151" s="11"/>
      <c r="O151" s="11"/>
      <c r="P151" s="12"/>
      <c r="Q151" s="12"/>
      <c r="S151" s="10"/>
      <c r="T151" s="18"/>
      <c r="U151" s="10"/>
      <c r="V151" s="10"/>
      <c r="W151" s="13"/>
      <c r="X151" s="14"/>
    </row>
    <row r="152" spans="1:24">
      <c r="A152" s="1047"/>
      <c r="B152" s="1047"/>
      <c r="D152" s="15"/>
      <c r="E152" s="6"/>
      <c r="G152" s="17"/>
      <c r="H152" s="454"/>
      <c r="I152" s="9"/>
      <c r="J152" s="9"/>
      <c r="L152" s="10"/>
      <c r="N152" s="11"/>
      <c r="O152" s="11"/>
      <c r="P152" s="12"/>
      <c r="Q152" s="12"/>
      <c r="S152" s="10"/>
      <c r="T152" s="18"/>
      <c r="U152" s="10"/>
      <c r="V152" s="10"/>
      <c r="W152" s="13"/>
      <c r="X152" s="14"/>
    </row>
    <row r="153" spans="1:24">
      <c r="A153" t="str">
        <f>Design!B61</f>
        <v>Asst. Engineer</v>
      </c>
      <c r="I153" s="9"/>
      <c r="J153" s="9"/>
      <c r="N153" s="11"/>
      <c r="O153" s="11"/>
      <c r="P153" s="12"/>
      <c r="Q153" s="10"/>
      <c r="S153" s="10"/>
      <c r="U153" s="10" t="str">
        <f>Design!C61</f>
        <v>Dy. Exe Engineer</v>
      </c>
    </row>
    <row r="154" spans="1:24">
      <c r="A154" t="str">
        <f>Design!B62</f>
        <v>RWS &amp; S Thirumalagiri</v>
      </c>
      <c r="E154" s="6"/>
      <c r="I154" s="9"/>
      <c r="J154" s="9"/>
      <c r="N154" s="11"/>
      <c r="O154" s="11"/>
      <c r="P154" s="12"/>
      <c r="Q154" s="10"/>
      <c r="S154" s="10"/>
      <c r="U154" s="10" t="str">
        <f>Design!C62</f>
        <v>RWS Subdivision Thungathurthy</v>
      </c>
    </row>
    <row r="155" spans="1:24">
      <c r="E155" s="6"/>
      <c r="I155" s="9"/>
      <c r="J155" s="9"/>
      <c r="N155" s="11"/>
      <c r="O155" s="11"/>
      <c r="P155" s="12"/>
      <c r="Q155" s="10"/>
      <c r="S155" s="10"/>
      <c r="U155" s="10"/>
    </row>
    <row r="156" spans="1:24">
      <c r="I156" s="9"/>
      <c r="J156" s="9"/>
      <c r="N156" s="11"/>
      <c r="O156" s="11"/>
      <c r="P156" s="12"/>
      <c r="Q156" s="10"/>
      <c r="S156" s="10"/>
      <c r="U156" s="10"/>
    </row>
    <row r="157" spans="1:24" ht="15">
      <c r="A157" s="1053" t="s">
        <v>979</v>
      </c>
      <c r="E157" s="6"/>
      <c r="I157" s="9"/>
      <c r="J157" s="9"/>
      <c r="N157" s="11"/>
      <c r="O157" s="11"/>
      <c r="P157" s="12"/>
      <c r="Q157" s="10"/>
      <c r="S157" s="10"/>
      <c r="U157" s="1053" t="s">
        <v>980</v>
      </c>
    </row>
    <row r="158" spans="1:24" ht="15">
      <c r="A158" s="1053" t="s">
        <v>981</v>
      </c>
      <c r="I158" s="9"/>
      <c r="J158" s="9"/>
      <c r="N158" s="11"/>
      <c r="O158" s="11"/>
      <c r="P158" s="12"/>
      <c r="Q158" s="10"/>
      <c r="S158" s="10"/>
      <c r="U158" s="1053" t="s">
        <v>982</v>
      </c>
    </row>
    <row r="159" spans="1:24">
      <c r="E159" s="6"/>
      <c r="I159" s="9"/>
      <c r="J159" s="9"/>
      <c r="N159" s="11"/>
      <c r="O159" s="11"/>
      <c r="P159" s="12"/>
      <c r="Q159" s="10"/>
      <c r="S159" s="10"/>
      <c r="U159" s="10"/>
    </row>
    <row r="160" spans="1:24">
      <c r="I160" s="9"/>
      <c r="J160" s="9"/>
      <c r="N160" s="11"/>
      <c r="O160" s="11"/>
      <c r="P160" s="12"/>
      <c r="Q160" s="10"/>
      <c r="S160" s="10"/>
      <c r="U160" s="10"/>
    </row>
    <row r="161" spans="5:21">
      <c r="E161" s="6"/>
      <c r="I161" s="9"/>
      <c r="J161" s="9"/>
      <c r="N161" s="11"/>
      <c r="O161" s="11"/>
      <c r="P161" s="12"/>
      <c r="Q161" s="10"/>
      <c r="S161" s="10"/>
      <c r="U161" s="10"/>
    </row>
    <row r="162" spans="5:21">
      <c r="I162" s="9"/>
      <c r="J162" s="9"/>
      <c r="N162" s="11"/>
      <c r="O162" s="11"/>
      <c r="P162" s="12"/>
      <c r="Q162" s="10"/>
      <c r="S162" s="10"/>
      <c r="U162" s="10"/>
    </row>
    <row r="163" spans="5:21">
      <c r="E163" s="6"/>
      <c r="I163" s="9"/>
      <c r="J163" s="9"/>
      <c r="N163" s="11"/>
      <c r="O163" s="11"/>
      <c r="P163" s="12"/>
      <c r="Q163" s="10"/>
      <c r="S163" s="10"/>
      <c r="U163" s="10"/>
    </row>
    <row r="164" spans="5:21">
      <c r="I164" s="9"/>
      <c r="J164" s="9"/>
      <c r="N164" s="11"/>
      <c r="O164" s="11"/>
      <c r="P164" s="12"/>
      <c r="Q164" s="10"/>
      <c r="S164" s="10"/>
      <c r="U164" s="10"/>
    </row>
    <row r="165" spans="5:21">
      <c r="E165" s="6"/>
      <c r="I165" s="9"/>
      <c r="J165" s="9"/>
      <c r="N165" s="11"/>
      <c r="O165" s="11"/>
      <c r="P165" s="12"/>
      <c r="Q165" s="10"/>
      <c r="S165" s="10"/>
      <c r="U165" s="10"/>
    </row>
    <row r="166" spans="5:21">
      <c r="I166" s="9"/>
      <c r="J166" s="9"/>
      <c r="N166" s="11"/>
      <c r="O166" s="11"/>
      <c r="P166" s="12"/>
      <c r="Q166" s="10"/>
      <c r="S166" s="10"/>
      <c r="U166" s="10"/>
    </row>
    <row r="167" spans="5:21">
      <c r="N167" s="11"/>
      <c r="O167" s="11"/>
      <c r="P167" s="12"/>
      <c r="Q167" s="10"/>
      <c r="S167" s="10"/>
      <c r="U167" s="10"/>
    </row>
    <row r="168" spans="5:21">
      <c r="N168" s="11"/>
      <c r="O168" s="11"/>
      <c r="P168" s="12"/>
      <c r="Q168" s="10"/>
      <c r="S168" s="10"/>
      <c r="U168" s="10"/>
    </row>
    <row r="169" spans="5:21">
      <c r="N169" s="11"/>
      <c r="O169" s="11"/>
      <c r="P169" s="12"/>
      <c r="Q169" s="10"/>
      <c r="S169" s="10"/>
      <c r="U169" s="10"/>
    </row>
    <row r="170" spans="5:21">
      <c r="N170" s="11"/>
      <c r="O170" s="11"/>
      <c r="P170" s="12"/>
      <c r="Q170" s="10"/>
      <c r="S170" s="10"/>
      <c r="U170" s="10"/>
    </row>
    <row r="171" spans="5:21">
      <c r="N171" s="11"/>
      <c r="O171" s="11"/>
      <c r="P171" s="12"/>
      <c r="Q171" s="10"/>
      <c r="S171" s="10"/>
      <c r="U171" s="10"/>
    </row>
    <row r="172" spans="5:21">
      <c r="N172" s="11"/>
      <c r="O172" s="11"/>
      <c r="P172" s="12"/>
      <c r="Q172" s="10"/>
      <c r="S172" s="10"/>
      <c r="U172" s="10"/>
    </row>
    <row r="173" spans="5:21">
      <c r="N173" s="11"/>
      <c r="O173" s="11"/>
      <c r="P173" s="12"/>
      <c r="Q173" s="10"/>
      <c r="S173" s="10"/>
      <c r="U173" s="10"/>
    </row>
    <row r="174" spans="5:21">
      <c r="N174" s="11"/>
      <c r="O174" s="11"/>
      <c r="P174" s="12"/>
      <c r="Q174" s="10"/>
      <c r="S174" s="10"/>
      <c r="U174" s="10"/>
    </row>
    <row r="175" spans="5:21">
      <c r="N175" s="11"/>
      <c r="O175" s="11"/>
      <c r="P175" s="12"/>
      <c r="Q175" s="10"/>
      <c r="S175" s="10"/>
      <c r="U175" s="10"/>
    </row>
    <row r="176" spans="5:21">
      <c r="N176" s="11"/>
      <c r="O176" s="11"/>
      <c r="P176" s="12"/>
      <c r="Q176" s="10"/>
      <c r="S176" s="10"/>
      <c r="U176" s="10"/>
    </row>
    <row r="177" spans="6:21">
      <c r="N177" s="11"/>
      <c r="O177" s="11"/>
      <c r="P177" s="12"/>
      <c r="Q177" s="10"/>
      <c r="S177" s="10"/>
      <c r="U177" s="10"/>
    </row>
    <row r="178" spans="6:21">
      <c r="N178" s="11"/>
      <c r="O178" s="11"/>
      <c r="P178" s="12"/>
      <c r="Q178" s="10"/>
      <c r="S178" s="10"/>
      <c r="U178" s="10"/>
    </row>
    <row r="179" spans="6:21">
      <c r="N179" s="11"/>
      <c r="O179" s="11"/>
      <c r="P179" s="12"/>
      <c r="Q179" s="10"/>
      <c r="S179" s="10"/>
      <c r="U179" s="10"/>
    </row>
    <row r="180" spans="6:21">
      <c r="N180" s="11"/>
      <c r="O180" s="11"/>
      <c r="P180" s="12"/>
      <c r="Q180" s="10"/>
      <c r="S180" s="10"/>
      <c r="U180" s="10"/>
    </row>
    <row r="181" spans="6:21">
      <c r="N181" s="11"/>
      <c r="O181" s="11"/>
      <c r="P181" s="12"/>
      <c r="Q181" s="10"/>
      <c r="S181" s="10"/>
      <c r="U181" s="10"/>
    </row>
    <row r="182" spans="6:21">
      <c r="N182" s="11"/>
      <c r="O182" s="11"/>
      <c r="P182" s="12"/>
      <c r="Q182" s="10"/>
      <c r="S182" s="10"/>
      <c r="U182" s="10"/>
    </row>
    <row r="183" spans="6:21">
      <c r="N183" s="11"/>
      <c r="O183" s="11"/>
      <c r="P183" s="12"/>
      <c r="Q183" s="10"/>
      <c r="S183" s="10"/>
      <c r="U183" s="10"/>
    </row>
    <row r="184" spans="6:21">
      <c r="N184" s="11"/>
      <c r="O184" s="11"/>
      <c r="P184" s="12"/>
      <c r="Q184" s="10"/>
      <c r="S184" s="10"/>
      <c r="U184" s="10"/>
    </row>
    <row r="190" spans="6:21" ht="15" customHeight="1">
      <c r="F190" s="16"/>
      <c r="G190"/>
      <c r="R190"/>
      <c r="T190"/>
    </row>
    <row r="191" spans="6:21" ht="15" customHeight="1">
      <c r="F191" s="16"/>
      <c r="G191"/>
      <c r="R191"/>
      <c r="T191"/>
    </row>
  </sheetData>
  <autoFilter ref="A3:Y154" xr:uid="{00000000-0009-0000-0000-000022000000}"/>
  <mergeCells count="1">
    <mergeCell ref="A2:X2"/>
  </mergeCells>
  <printOptions gridLines="1"/>
  <pageMargins left="0.55118110236220497" right="0.55118110236220497" top="0.472440945" bottom="0.24803149599999999" header="0.511811023622047" footer="0.511811023622047"/>
  <pageSetup scale="80" orientation="landscape" verticalDpi="300" r:id="rId1"/>
  <headerFooter alignWithMargins="0"/>
  <rowBreaks count="2" manualBreakCount="2">
    <brk id="48" max="23" man="1"/>
    <brk id="86" max="2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E22"/>
  <sheetViews>
    <sheetView workbookViewId="0">
      <selection activeCell="B6" sqref="B6"/>
    </sheetView>
  </sheetViews>
  <sheetFormatPr defaultRowHeight="12.75"/>
  <cols>
    <col min="2" max="2" width="11.5703125" bestFit="1" customWidth="1"/>
  </cols>
  <sheetData>
    <row r="1" spans="1:5">
      <c r="B1" t="s">
        <v>6</v>
      </c>
    </row>
    <row r="2" spans="1:5">
      <c r="A2" t="s">
        <v>829</v>
      </c>
      <c r="B2">
        <v>42</v>
      </c>
      <c r="C2" s="9">
        <f>B2*4</f>
        <v>168</v>
      </c>
      <c r="D2" s="82">
        <f t="shared" ref="D2:D8" si="0">ROUND(C2*POWER(1.008,22),0)</f>
        <v>200</v>
      </c>
      <c r="E2">
        <f>INT(D2*50)</f>
        <v>10000</v>
      </c>
    </row>
    <row r="3" spans="1:5">
      <c r="A3" t="s">
        <v>830</v>
      </c>
      <c r="B3">
        <v>84</v>
      </c>
      <c r="C3" s="9">
        <f t="shared" ref="C3:C8" si="1">B3*4</f>
        <v>336</v>
      </c>
      <c r="D3" s="82">
        <f t="shared" si="0"/>
        <v>400</v>
      </c>
      <c r="E3">
        <f t="shared" ref="E3:E8" si="2">INT(D3*50)</f>
        <v>20000</v>
      </c>
    </row>
    <row r="4" spans="1:5">
      <c r="A4" t="s">
        <v>831</v>
      </c>
      <c r="B4">
        <f>B3*2</f>
        <v>168</v>
      </c>
      <c r="C4" s="9">
        <f t="shared" si="1"/>
        <v>672</v>
      </c>
      <c r="D4" s="82">
        <f t="shared" si="0"/>
        <v>801</v>
      </c>
      <c r="E4">
        <f t="shared" si="2"/>
        <v>40050</v>
      </c>
    </row>
    <row r="5" spans="1:5">
      <c r="A5" t="s">
        <v>832</v>
      </c>
      <c r="B5">
        <f>B4+B3</f>
        <v>252</v>
      </c>
      <c r="C5" s="9">
        <f t="shared" si="1"/>
        <v>1008</v>
      </c>
      <c r="D5" s="82">
        <f t="shared" si="0"/>
        <v>1201</v>
      </c>
      <c r="E5">
        <f t="shared" si="2"/>
        <v>60050</v>
      </c>
    </row>
    <row r="6" spans="1:5">
      <c r="A6" t="s">
        <v>833</v>
      </c>
      <c r="B6">
        <f>B5+B4</f>
        <v>420</v>
      </c>
      <c r="C6" s="9">
        <f t="shared" si="1"/>
        <v>1680</v>
      </c>
      <c r="D6" s="82">
        <f t="shared" si="0"/>
        <v>2002</v>
      </c>
      <c r="E6">
        <f t="shared" si="2"/>
        <v>100100</v>
      </c>
    </row>
    <row r="7" spans="1:5">
      <c r="A7" t="s">
        <v>834</v>
      </c>
      <c r="B7">
        <f>B6*2</f>
        <v>840</v>
      </c>
      <c r="C7" s="9">
        <f t="shared" si="1"/>
        <v>3360</v>
      </c>
      <c r="D7" s="82">
        <f t="shared" si="0"/>
        <v>4004</v>
      </c>
      <c r="E7">
        <f t="shared" si="2"/>
        <v>200200</v>
      </c>
    </row>
    <row r="8" spans="1:5">
      <c r="A8" t="s">
        <v>835</v>
      </c>
      <c r="B8">
        <f>B7+B6</f>
        <v>1260</v>
      </c>
      <c r="C8" s="9">
        <f t="shared" si="1"/>
        <v>5040</v>
      </c>
      <c r="D8" s="82">
        <f t="shared" si="0"/>
        <v>6006</v>
      </c>
      <c r="E8">
        <f t="shared" si="2"/>
        <v>300300</v>
      </c>
    </row>
    <row r="13" spans="1:5">
      <c r="B13">
        <v>63</v>
      </c>
      <c r="C13">
        <v>57.5</v>
      </c>
    </row>
    <row r="14" spans="1:5">
      <c r="B14">
        <v>75</v>
      </c>
      <c r="C14">
        <v>68.7</v>
      </c>
    </row>
    <row r="15" spans="1:5">
      <c r="B15">
        <v>90</v>
      </c>
      <c r="C15">
        <v>82.4</v>
      </c>
    </row>
    <row r="16" spans="1:5">
      <c r="B16">
        <v>110</v>
      </c>
      <c r="C16">
        <v>100.7</v>
      </c>
    </row>
    <row r="17" spans="2:3">
      <c r="B17">
        <v>125</v>
      </c>
      <c r="C17">
        <v>114.5</v>
      </c>
    </row>
    <row r="18" spans="2:3">
      <c r="B18">
        <v>140</v>
      </c>
      <c r="C18">
        <v>128.4</v>
      </c>
    </row>
    <row r="19" spans="2:3">
      <c r="B19">
        <v>160</v>
      </c>
      <c r="C19">
        <v>148</v>
      </c>
    </row>
    <row r="20" spans="2:3">
      <c r="B20">
        <v>250</v>
      </c>
      <c r="C20">
        <v>225.8</v>
      </c>
    </row>
    <row r="21" spans="2:3">
      <c r="B21">
        <v>280</v>
      </c>
      <c r="C21">
        <v>252.9</v>
      </c>
    </row>
    <row r="22" spans="2:3">
      <c r="B22">
        <v>315</v>
      </c>
      <c r="C22">
        <v>284.5</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G21"/>
  <sheetViews>
    <sheetView workbookViewId="0">
      <selection activeCell="B3" sqref="B3"/>
    </sheetView>
  </sheetViews>
  <sheetFormatPr defaultRowHeight="12.75"/>
  <sheetData>
    <row r="1" spans="1:7">
      <c r="B1" s="869" t="s">
        <v>1056</v>
      </c>
      <c r="C1" s="15" t="s">
        <v>1057</v>
      </c>
      <c r="D1" s="1064" t="s">
        <v>1058</v>
      </c>
    </row>
    <row r="2" spans="1:7" ht="140.25">
      <c r="A2" s="8" t="s">
        <v>1054</v>
      </c>
      <c r="B2" s="1063">
        <v>107.38</v>
      </c>
      <c r="C2" s="1063">
        <v>101.92</v>
      </c>
      <c r="D2" s="1063">
        <v>91</v>
      </c>
      <c r="E2">
        <f>3.64*295/10</f>
        <v>107.38</v>
      </c>
      <c r="F2">
        <f>3.64*280/10</f>
        <v>101.92</v>
      </c>
      <c r="G2">
        <f>3.64*250/10</f>
        <v>91</v>
      </c>
    </row>
    <row r="3" spans="1:7" ht="127.5">
      <c r="A3" s="8" t="s">
        <v>1055</v>
      </c>
      <c r="B3" s="1063">
        <v>81.44</v>
      </c>
      <c r="C3" s="1063">
        <v>78.569999999999993</v>
      </c>
      <c r="D3" s="1063">
        <v>73.67</v>
      </c>
    </row>
    <row r="4" spans="1:7">
      <c r="B4" s="15" t="s">
        <v>1059</v>
      </c>
      <c r="C4" s="10">
        <f>B2-C2</f>
        <v>5.4599999999999937</v>
      </c>
      <c r="D4" s="10">
        <f>C2-D2</f>
        <v>10.920000000000002</v>
      </c>
    </row>
    <row r="5" spans="1:7">
      <c r="B5" s="15" t="s">
        <v>1059</v>
      </c>
      <c r="C5" s="10">
        <f>B3-C3</f>
        <v>2.8700000000000045</v>
      </c>
      <c r="D5" s="10">
        <f>C3-D3</f>
        <v>4.8999999999999915</v>
      </c>
    </row>
    <row r="6" spans="1:7">
      <c r="A6" s="15" t="s">
        <v>1060</v>
      </c>
    </row>
    <row r="7" spans="1:7">
      <c r="A7">
        <v>63</v>
      </c>
      <c r="B7">
        <v>5.99</v>
      </c>
      <c r="C7">
        <v>5.61</v>
      </c>
      <c r="D7">
        <v>5.17</v>
      </c>
    </row>
    <row r="8" spans="1:7">
      <c r="A8">
        <v>75</v>
      </c>
      <c r="B8">
        <v>7.13</v>
      </c>
      <c r="C8">
        <v>6.68</v>
      </c>
      <c r="D8">
        <v>6.15</v>
      </c>
    </row>
    <row r="9" spans="1:7">
      <c r="A9">
        <v>90</v>
      </c>
      <c r="B9">
        <v>8.5500000000000007</v>
      </c>
      <c r="C9">
        <v>8.01</v>
      </c>
      <c r="D9">
        <v>7.38</v>
      </c>
    </row>
    <row r="10" spans="1:7">
      <c r="A10">
        <v>110</v>
      </c>
      <c r="B10">
        <v>10.45</v>
      </c>
      <c r="C10">
        <v>9.7899999999999991</v>
      </c>
      <c r="D10">
        <v>9.02</v>
      </c>
    </row>
    <row r="11" spans="1:7">
      <c r="A11">
        <v>140</v>
      </c>
      <c r="B11">
        <v>13.3</v>
      </c>
      <c r="C11">
        <v>12.46</v>
      </c>
      <c r="D11">
        <v>11.48</v>
      </c>
    </row>
    <row r="12" spans="1:7">
      <c r="A12">
        <v>160</v>
      </c>
      <c r="B12">
        <v>15.2</v>
      </c>
      <c r="C12">
        <v>14.24</v>
      </c>
      <c r="D12">
        <v>13.12</v>
      </c>
    </row>
    <row r="13" spans="1:7">
      <c r="A13">
        <v>180</v>
      </c>
      <c r="B13">
        <v>17.100000000000001</v>
      </c>
      <c r="C13">
        <v>16.02</v>
      </c>
      <c r="D13">
        <v>14.76</v>
      </c>
    </row>
    <row r="15" spans="1:7">
      <c r="B15" s="15" t="s">
        <v>1059</v>
      </c>
      <c r="C15">
        <f>B7-C7</f>
        <v>0.37999999999999989</v>
      </c>
      <c r="D15">
        <f>C7-D7</f>
        <v>0.44000000000000039</v>
      </c>
    </row>
    <row r="16" spans="1:7">
      <c r="B16" s="15" t="s">
        <v>1059</v>
      </c>
      <c r="C16">
        <f>B8-C8</f>
        <v>0.45000000000000018</v>
      </c>
      <c r="D16">
        <f>C8-D8</f>
        <v>0.52999999999999936</v>
      </c>
    </row>
    <row r="17" spans="2:4">
      <c r="B17" s="15" t="s">
        <v>1059</v>
      </c>
      <c r="C17">
        <f t="shared" ref="C17:D21" si="0">B9-C9</f>
        <v>0.54000000000000092</v>
      </c>
      <c r="D17">
        <f t="shared" si="0"/>
        <v>0.62999999999999989</v>
      </c>
    </row>
    <row r="18" spans="2:4">
      <c r="B18" s="15" t="s">
        <v>1059</v>
      </c>
      <c r="C18">
        <f t="shared" si="0"/>
        <v>0.66000000000000014</v>
      </c>
      <c r="D18">
        <f t="shared" si="0"/>
        <v>0.76999999999999957</v>
      </c>
    </row>
    <row r="19" spans="2:4">
      <c r="B19" s="15" t="s">
        <v>1059</v>
      </c>
      <c r="C19">
        <f t="shared" si="0"/>
        <v>0.83999999999999986</v>
      </c>
      <c r="D19">
        <f t="shared" si="0"/>
        <v>0.98000000000000043</v>
      </c>
    </row>
    <row r="20" spans="2:4">
      <c r="B20" s="15" t="s">
        <v>1059</v>
      </c>
      <c r="C20">
        <f t="shared" si="0"/>
        <v>0.95999999999999908</v>
      </c>
      <c r="D20">
        <f t="shared" si="0"/>
        <v>1.120000000000001</v>
      </c>
    </row>
    <row r="21" spans="2:4">
      <c r="B21" s="15" t="s">
        <v>1059</v>
      </c>
      <c r="C21">
        <f t="shared" si="0"/>
        <v>1.0800000000000018</v>
      </c>
      <c r="D21">
        <f t="shared" si="0"/>
        <v>1.2599999999999998</v>
      </c>
    </row>
  </sheetData>
  <pageMargins left="0.7" right="0.7" top="0.75" bottom="0.75" header="0.3" footer="0.3"/>
  <pageSetup paperSize="9" orientation="portrait" horizontalDpi="300" verticalDpi="300"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D29E1-18C5-4394-82BC-F32E6BCD7349}">
  <sheetPr>
    <tabColor rgb="FF92D050"/>
  </sheetPr>
  <dimension ref="A1:W143"/>
  <sheetViews>
    <sheetView view="pageBreakPreview" topLeftCell="A44" zoomScale="98" zoomScaleSheetLayoutView="98" workbookViewId="0">
      <selection activeCell="F61" activeCellId="1" sqref="F44 F61"/>
    </sheetView>
  </sheetViews>
  <sheetFormatPr defaultRowHeight="15"/>
  <cols>
    <col min="1" max="1" width="2.7109375" style="515" customWidth="1"/>
    <col min="2" max="2" width="3.140625" style="515" customWidth="1"/>
    <col min="3" max="3" width="27" style="515" customWidth="1"/>
    <col min="4" max="4" width="9.5703125" style="515" customWidth="1"/>
    <col min="5" max="5" width="10.28515625" style="515" customWidth="1"/>
    <col min="6" max="6" width="10.5703125" style="515" customWidth="1"/>
    <col min="7" max="13" width="10.7109375" style="515" customWidth="1"/>
    <col min="14" max="14" width="10.28515625" style="515" customWidth="1"/>
    <col min="15" max="15" width="9.85546875" style="515" customWidth="1"/>
    <col min="16" max="16" width="9.5703125" style="515" customWidth="1"/>
    <col min="17" max="18" width="9.28515625" style="515" hidden="1" customWidth="1"/>
    <col min="19" max="19" width="10.140625" style="515" hidden="1" customWidth="1"/>
    <col min="20" max="20" width="12.85546875" style="515" hidden="1" customWidth="1"/>
    <col min="21" max="21" width="11.42578125" style="515" bestFit="1" customWidth="1"/>
    <col min="22" max="22" width="9.7109375" style="515" bestFit="1" customWidth="1"/>
    <col min="23" max="23" width="9.28515625" style="515" bestFit="1" customWidth="1"/>
    <col min="24" max="256" width="9.140625" style="515"/>
    <col min="257" max="257" width="2.7109375" style="515" customWidth="1"/>
    <col min="258" max="258" width="3.140625" style="515" customWidth="1"/>
    <col min="259" max="259" width="27" style="515" customWidth="1"/>
    <col min="260" max="260" width="9.5703125" style="515" customWidth="1"/>
    <col min="261" max="261" width="10.28515625" style="515" customWidth="1"/>
    <col min="262" max="262" width="10.5703125" style="515" customWidth="1"/>
    <col min="263" max="269" width="10.7109375" style="515" customWidth="1"/>
    <col min="270" max="270" width="10.28515625" style="515" customWidth="1"/>
    <col min="271" max="271" width="9.85546875" style="515" customWidth="1"/>
    <col min="272" max="272" width="9.5703125" style="515" customWidth="1"/>
    <col min="273" max="274" width="9.28515625" style="515" customWidth="1"/>
    <col min="275" max="275" width="10.140625" style="515" customWidth="1"/>
    <col min="276" max="276" width="12.7109375" style="515" bestFit="1" customWidth="1"/>
    <col min="277" max="277" width="10.42578125" style="515" bestFit="1" customWidth="1"/>
    <col min="278" max="512" width="9.140625" style="515"/>
    <col min="513" max="513" width="2.7109375" style="515" customWidth="1"/>
    <col min="514" max="514" width="3.140625" style="515" customWidth="1"/>
    <col min="515" max="515" width="27" style="515" customWidth="1"/>
    <col min="516" max="516" width="9.5703125" style="515" customWidth="1"/>
    <col min="517" max="517" width="10.28515625" style="515" customWidth="1"/>
    <col min="518" max="518" width="10.5703125" style="515" customWidth="1"/>
    <col min="519" max="525" width="10.7109375" style="515" customWidth="1"/>
    <col min="526" max="526" width="10.28515625" style="515" customWidth="1"/>
    <col min="527" max="527" width="9.85546875" style="515" customWidth="1"/>
    <col min="528" max="528" width="9.5703125" style="515" customWidth="1"/>
    <col min="529" max="530" width="9.28515625" style="515" customWidth="1"/>
    <col min="531" max="531" width="10.140625" style="515" customWidth="1"/>
    <col min="532" max="532" width="12.7109375" style="515" bestFit="1" customWidth="1"/>
    <col min="533" max="533" width="10.42578125" style="515" bestFit="1" customWidth="1"/>
    <col min="534" max="768" width="9.140625" style="515"/>
    <col min="769" max="769" width="2.7109375" style="515" customWidth="1"/>
    <col min="770" max="770" width="3.140625" style="515" customWidth="1"/>
    <col min="771" max="771" width="27" style="515" customWidth="1"/>
    <col min="772" max="772" width="9.5703125" style="515" customWidth="1"/>
    <col min="773" max="773" width="10.28515625" style="515" customWidth="1"/>
    <col min="774" max="774" width="10.5703125" style="515" customWidth="1"/>
    <col min="775" max="781" width="10.7109375" style="515" customWidth="1"/>
    <col min="782" max="782" width="10.28515625" style="515" customWidth="1"/>
    <col min="783" max="783" width="9.85546875" style="515" customWidth="1"/>
    <col min="784" max="784" width="9.5703125" style="515" customWidth="1"/>
    <col min="785" max="786" width="9.28515625" style="515" customWidth="1"/>
    <col min="787" max="787" width="10.140625" style="515" customWidth="1"/>
    <col min="788" max="788" width="12.7109375" style="515" bestFit="1" customWidth="1"/>
    <col min="789" max="789" width="10.42578125" style="515" bestFit="1" customWidth="1"/>
    <col min="790" max="1024" width="9.140625" style="515"/>
    <col min="1025" max="1025" width="2.7109375" style="515" customWidth="1"/>
    <col min="1026" max="1026" width="3.140625" style="515" customWidth="1"/>
    <col min="1027" max="1027" width="27" style="515" customWidth="1"/>
    <col min="1028" max="1028" width="9.5703125" style="515" customWidth="1"/>
    <col min="1029" max="1029" width="10.28515625" style="515" customWidth="1"/>
    <col min="1030" max="1030" width="10.5703125" style="515" customWidth="1"/>
    <col min="1031" max="1037" width="10.7109375" style="515" customWidth="1"/>
    <col min="1038" max="1038" width="10.28515625" style="515" customWidth="1"/>
    <col min="1039" max="1039" width="9.85546875" style="515" customWidth="1"/>
    <col min="1040" max="1040" width="9.5703125" style="515" customWidth="1"/>
    <col min="1041" max="1042" width="9.28515625" style="515" customWidth="1"/>
    <col min="1043" max="1043" width="10.140625" style="515" customWidth="1"/>
    <col min="1044" max="1044" width="12.7109375" style="515" bestFit="1" customWidth="1"/>
    <col min="1045" max="1045" width="10.42578125" style="515" bestFit="1" customWidth="1"/>
    <col min="1046" max="1280" width="9.140625" style="515"/>
    <col min="1281" max="1281" width="2.7109375" style="515" customWidth="1"/>
    <col min="1282" max="1282" width="3.140625" style="515" customWidth="1"/>
    <col min="1283" max="1283" width="27" style="515" customWidth="1"/>
    <col min="1284" max="1284" width="9.5703125" style="515" customWidth="1"/>
    <col min="1285" max="1285" width="10.28515625" style="515" customWidth="1"/>
    <col min="1286" max="1286" width="10.5703125" style="515" customWidth="1"/>
    <col min="1287" max="1293" width="10.7109375" style="515" customWidth="1"/>
    <col min="1294" max="1294" width="10.28515625" style="515" customWidth="1"/>
    <col min="1295" max="1295" width="9.85546875" style="515" customWidth="1"/>
    <col min="1296" max="1296" width="9.5703125" style="515" customWidth="1"/>
    <col min="1297" max="1298" width="9.28515625" style="515" customWidth="1"/>
    <col min="1299" max="1299" width="10.140625" style="515" customWidth="1"/>
    <col min="1300" max="1300" width="12.7109375" style="515" bestFit="1" customWidth="1"/>
    <col min="1301" max="1301" width="10.42578125" style="515" bestFit="1" customWidth="1"/>
    <col min="1302" max="1536" width="9.140625" style="515"/>
    <col min="1537" max="1537" width="2.7109375" style="515" customWidth="1"/>
    <col min="1538" max="1538" width="3.140625" style="515" customWidth="1"/>
    <col min="1539" max="1539" width="27" style="515" customWidth="1"/>
    <col min="1540" max="1540" width="9.5703125" style="515" customWidth="1"/>
    <col min="1541" max="1541" width="10.28515625" style="515" customWidth="1"/>
    <col min="1542" max="1542" width="10.5703125" style="515" customWidth="1"/>
    <col min="1543" max="1549" width="10.7109375" style="515" customWidth="1"/>
    <col min="1550" max="1550" width="10.28515625" style="515" customWidth="1"/>
    <col min="1551" max="1551" width="9.85546875" style="515" customWidth="1"/>
    <col min="1552" max="1552" width="9.5703125" style="515" customWidth="1"/>
    <col min="1553" max="1554" width="9.28515625" style="515" customWidth="1"/>
    <col min="1555" max="1555" width="10.140625" style="515" customWidth="1"/>
    <col min="1556" max="1556" width="12.7109375" style="515" bestFit="1" customWidth="1"/>
    <col min="1557" max="1557" width="10.42578125" style="515" bestFit="1" customWidth="1"/>
    <col min="1558" max="1792" width="9.140625" style="515"/>
    <col min="1793" max="1793" width="2.7109375" style="515" customWidth="1"/>
    <col min="1794" max="1794" width="3.140625" style="515" customWidth="1"/>
    <col min="1795" max="1795" width="27" style="515" customWidth="1"/>
    <col min="1796" max="1796" width="9.5703125" style="515" customWidth="1"/>
    <col min="1797" max="1797" width="10.28515625" style="515" customWidth="1"/>
    <col min="1798" max="1798" width="10.5703125" style="515" customWidth="1"/>
    <col min="1799" max="1805" width="10.7109375" style="515" customWidth="1"/>
    <col min="1806" max="1806" width="10.28515625" style="515" customWidth="1"/>
    <col min="1807" max="1807" width="9.85546875" style="515" customWidth="1"/>
    <col min="1808" max="1808" width="9.5703125" style="515" customWidth="1"/>
    <col min="1809" max="1810" width="9.28515625" style="515" customWidth="1"/>
    <col min="1811" max="1811" width="10.140625" style="515" customWidth="1"/>
    <col min="1812" max="1812" width="12.7109375" style="515" bestFit="1" customWidth="1"/>
    <col min="1813" max="1813" width="10.42578125" style="515" bestFit="1" customWidth="1"/>
    <col min="1814" max="2048" width="9.140625" style="515"/>
    <col min="2049" max="2049" width="2.7109375" style="515" customWidth="1"/>
    <col min="2050" max="2050" width="3.140625" style="515" customWidth="1"/>
    <col min="2051" max="2051" width="27" style="515" customWidth="1"/>
    <col min="2052" max="2052" width="9.5703125" style="515" customWidth="1"/>
    <col min="2053" max="2053" width="10.28515625" style="515" customWidth="1"/>
    <col min="2054" max="2054" width="10.5703125" style="515" customWidth="1"/>
    <col min="2055" max="2061" width="10.7109375" style="515" customWidth="1"/>
    <col min="2062" max="2062" width="10.28515625" style="515" customWidth="1"/>
    <col min="2063" max="2063" width="9.85546875" style="515" customWidth="1"/>
    <col min="2064" max="2064" width="9.5703125" style="515" customWidth="1"/>
    <col min="2065" max="2066" width="9.28515625" style="515" customWidth="1"/>
    <col min="2067" max="2067" width="10.140625" style="515" customWidth="1"/>
    <col min="2068" max="2068" width="12.7109375" style="515" bestFit="1" customWidth="1"/>
    <col min="2069" max="2069" width="10.42578125" style="515" bestFit="1" customWidth="1"/>
    <col min="2070" max="2304" width="9.140625" style="515"/>
    <col min="2305" max="2305" width="2.7109375" style="515" customWidth="1"/>
    <col min="2306" max="2306" width="3.140625" style="515" customWidth="1"/>
    <col min="2307" max="2307" width="27" style="515" customWidth="1"/>
    <col min="2308" max="2308" width="9.5703125" style="515" customWidth="1"/>
    <col min="2309" max="2309" width="10.28515625" style="515" customWidth="1"/>
    <col min="2310" max="2310" width="10.5703125" style="515" customWidth="1"/>
    <col min="2311" max="2317" width="10.7109375" style="515" customWidth="1"/>
    <col min="2318" max="2318" width="10.28515625" style="515" customWidth="1"/>
    <col min="2319" max="2319" width="9.85546875" style="515" customWidth="1"/>
    <col min="2320" max="2320" width="9.5703125" style="515" customWidth="1"/>
    <col min="2321" max="2322" width="9.28515625" style="515" customWidth="1"/>
    <col min="2323" max="2323" width="10.140625" style="515" customWidth="1"/>
    <col min="2324" max="2324" width="12.7109375" style="515" bestFit="1" customWidth="1"/>
    <col min="2325" max="2325" width="10.42578125" style="515" bestFit="1" customWidth="1"/>
    <col min="2326" max="2560" width="9.140625" style="515"/>
    <col min="2561" max="2561" width="2.7109375" style="515" customWidth="1"/>
    <col min="2562" max="2562" width="3.140625" style="515" customWidth="1"/>
    <col min="2563" max="2563" width="27" style="515" customWidth="1"/>
    <col min="2564" max="2564" width="9.5703125" style="515" customWidth="1"/>
    <col min="2565" max="2565" width="10.28515625" style="515" customWidth="1"/>
    <col min="2566" max="2566" width="10.5703125" style="515" customWidth="1"/>
    <col min="2567" max="2573" width="10.7109375" style="515" customWidth="1"/>
    <col min="2574" max="2574" width="10.28515625" style="515" customWidth="1"/>
    <col min="2575" max="2575" width="9.85546875" style="515" customWidth="1"/>
    <col min="2576" max="2576" width="9.5703125" style="515" customWidth="1"/>
    <col min="2577" max="2578" width="9.28515625" style="515" customWidth="1"/>
    <col min="2579" max="2579" width="10.140625" style="515" customWidth="1"/>
    <col min="2580" max="2580" width="12.7109375" style="515" bestFit="1" customWidth="1"/>
    <col min="2581" max="2581" width="10.42578125" style="515" bestFit="1" customWidth="1"/>
    <col min="2582" max="2816" width="9.140625" style="515"/>
    <col min="2817" max="2817" width="2.7109375" style="515" customWidth="1"/>
    <col min="2818" max="2818" width="3.140625" style="515" customWidth="1"/>
    <col min="2819" max="2819" width="27" style="515" customWidth="1"/>
    <col min="2820" max="2820" width="9.5703125" style="515" customWidth="1"/>
    <col min="2821" max="2821" width="10.28515625" style="515" customWidth="1"/>
    <col min="2822" max="2822" width="10.5703125" style="515" customWidth="1"/>
    <col min="2823" max="2829" width="10.7109375" style="515" customWidth="1"/>
    <col min="2830" max="2830" width="10.28515625" style="515" customWidth="1"/>
    <col min="2831" max="2831" width="9.85546875" style="515" customWidth="1"/>
    <col min="2832" max="2832" width="9.5703125" style="515" customWidth="1"/>
    <col min="2833" max="2834" width="9.28515625" style="515" customWidth="1"/>
    <col min="2835" max="2835" width="10.140625" style="515" customWidth="1"/>
    <col min="2836" max="2836" width="12.7109375" style="515" bestFit="1" customWidth="1"/>
    <col min="2837" max="2837" width="10.42578125" style="515" bestFit="1" customWidth="1"/>
    <col min="2838" max="3072" width="9.140625" style="515"/>
    <col min="3073" max="3073" width="2.7109375" style="515" customWidth="1"/>
    <col min="3074" max="3074" width="3.140625" style="515" customWidth="1"/>
    <col min="3075" max="3075" width="27" style="515" customWidth="1"/>
    <col min="3076" max="3076" width="9.5703125" style="515" customWidth="1"/>
    <col min="3077" max="3077" width="10.28515625" style="515" customWidth="1"/>
    <col min="3078" max="3078" width="10.5703125" style="515" customWidth="1"/>
    <col min="3079" max="3085" width="10.7109375" style="515" customWidth="1"/>
    <col min="3086" max="3086" width="10.28515625" style="515" customWidth="1"/>
    <col min="3087" max="3087" width="9.85546875" style="515" customWidth="1"/>
    <col min="3088" max="3088" width="9.5703125" style="515" customWidth="1"/>
    <col min="3089" max="3090" width="9.28515625" style="515" customWidth="1"/>
    <col min="3091" max="3091" width="10.140625" style="515" customWidth="1"/>
    <col min="3092" max="3092" width="12.7109375" style="515" bestFit="1" customWidth="1"/>
    <col min="3093" max="3093" width="10.42578125" style="515" bestFit="1" customWidth="1"/>
    <col min="3094" max="3328" width="9.140625" style="515"/>
    <col min="3329" max="3329" width="2.7109375" style="515" customWidth="1"/>
    <col min="3330" max="3330" width="3.140625" style="515" customWidth="1"/>
    <col min="3331" max="3331" width="27" style="515" customWidth="1"/>
    <col min="3332" max="3332" width="9.5703125" style="515" customWidth="1"/>
    <col min="3333" max="3333" width="10.28515625" style="515" customWidth="1"/>
    <col min="3334" max="3334" width="10.5703125" style="515" customWidth="1"/>
    <col min="3335" max="3341" width="10.7109375" style="515" customWidth="1"/>
    <col min="3342" max="3342" width="10.28515625" style="515" customWidth="1"/>
    <col min="3343" max="3343" width="9.85546875" style="515" customWidth="1"/>
    <col min="3344" max="3344" width="9.5703125" style="515" customWidth="1"/>
    <col min="3345" max="3346" width="9.28515625" style="515" customWidth="1"/>
    <col min="3347" max="3347" width="10.140625" style="515" customWidth="1"/>
    <col min="3348" max="3348" width="12.7109375" style="515" bestFit="1" customWidth="1"/>
    <col min="3349" max="3349" width="10.42578125" style="515" bestFit="1" customWidth="1"/>
    <col min="3350" max="3584" width="9.140625" style="515"/>
    <col min="3585" max="3585" width="2.7109375" style="515" customWidth="1"/>
    <col min="3586" max="3586" width="3.140625" style="515" customWidth="1"/>
    <col min="3587" max="3587" width="27" style="515" customWidth="1"/>
    <col min="3588" max="3588" width="9.5703125" style="515" customWidth="1"/>
    <col min="3589" max="3589" width="10.28515625" style="515" customWidth="1"/>
    <col min="3590" max="3590" width="10.5703125" style="515" customWidth="1"/>
    <col min="3591" max="3597" width="10.7109375" style="515" customWidth="1"/>
    <col min="3598" max="3598" width="10.28515625" style="515" customWidth="1"/>
    <col min="3599" max="3599" width="9.85546875" style="515" customWidth="1"/>
    <col min="3600" max="3600" width="9.5703125" style="515" customWidth="1"/>
    <col min="3601" max="3602" width="9.28515625" style="515" customWidth="1"/>
    <col min="3603" max="3603" width="10.140625" style="515" customWidth="1"/>
    <col min="3604" max="3604" width="12.7109375" style="515" bestFit="1" customWidth="1"/>
    <col min="3605" max="3605" width="10.42578125" style="515" bestFit="1" customWidth="1"/>
    <col min="3606" max="3840" width="9.140625" style="515"/>
    <col min="3841" max="3841" width="2.7109375" style="515" customWidth="1"/>
    <col min="3842" max="3842" width="3.140625" style="515" customWidth="1"/>
    <col min="3843" max="3843" width="27" style="515" customWidth="1"/>
    <col min="3844" max="3844" width="9.5703125" style="515" customWidth="1"/>
    <col min="3845" max="3845" width="10.28515625" style="515" customWidth="1"/>
    <col min="3846" max="3846" width="10.5703125" style="515" customWidth="1"/>
    <col min="3847" max="3853" width="10.7109375" style="515" customWidth="1"/>
    <col min="3854" max="3854" width="10.28515625" style="515" customWidth="1"/>
    <col min="3855" max="3855" width="9.85546875" style="515" customWidth="1"/>
    <col min="3856" max="3856" width="9.5703125" style="515" customWidth="1"/>
    <col min="3857" max="3858" width="9.28515625" style="515" customWidth="1"/>
    <col min="3859" max="3859" width="10.140625" style="515" customWidth="1"/>
    <col min="3860" max="3860" width="12.7109375" style="515" bestFit="1" customWidth="1"/>
    <col min="3861" max="3861" width="10.42578125" style="515" bestFit="1" customWidth="1"/>
    <col min="3862" max="4096" width="9.140625" style="515"/>
    <col min="4097" max="4097" width="2.7109375" style="515" customWidth="1"/>
    <col min="4098" max="4098" width="3.140625" style="515" customWidth="1"/>
    <col min="4099" max="4099" width="27" style="515" customWidth="1"/>
    <col min="4100" max="4100" width="9.5703125" style="515" customWidth="1"/>
    <col min="4101" max="4101" width="10.28515625" style="515" customWidth="1"/>
    <col min="4102" max="4102" width="10.5703125" style="515" customWidth="1"/>
    <col min="4103" max="4109" width="10.7109375" style="515" customWidth="1"/>
    <col min="4110" max="4110" width="10.28515625" style="515" customWidth="1"/>
    <col min="4111" max="4111" width="9.85546875" style="515" customWidth="1"/>
    <col min="4112" max="4112" width="9.5703125" style="515" customWidth="1"/>
    <col min="4113" max="4114" width="9.28515625" style="515" customWidth="1"/>
    <col min="4115" max="4115" width="10.140625" style="515" customWidth="1"/>
    <col min="4116" max="4116" width="12.7109375" style="515" bestFit="1" customWidth="1"/>
    <col min="4117" max="4117" width="10.42578125" style="515" bestFit="1" customWidth="1"/>
    <col min="4118" max="4352" width="9.140625" style="515"/>
    <col min="4353" max="4353" width="2.7109375" style="515" customWidth="1"/>
    <col min="4354" max="4354" width="3.140625" style="515" customWidth="1"/>
    <col min="4355" max="4355" width="27" style="515" customWidth="1"/>
    <col min="4356" max="4356" width="9.5703125" style="515" customWidth="1"/>
    <col min="4357" max="4357" width="10.28515625" style="515" customWidth="1"/>
    <col min="4358" max="4358" width="10.5703125" style="515" customWidth="1"/>
    <col min="4359" max="4365" width="10.7109375" style="515" customWidth="1"/>
    <col min="4366" max="4366" width="10.28515625" style="515" customWidth="1"/>
    <col min="4367" max="4367" width="9.85546875" style="515" customWidth="1"/>
    <col min="4368" max="4368" width="9.5703125" style="515" customWidth="1"/>
    <col min="4369" max="4370" width="9.28515625" style="515" customWidth="1"/>
    <col min="4371" max="4371" width="10.140625" style="515" customWidth="1"/>
    <col min="4372" max="4372" width="12.7109375" style="515" bestFit="1" customWidth="1"/>
    <col min="4373" max="4373" width="10.42578125" style="515" bestFit="1" customWidth="1"/>
    <col min="4374" max="4608" width="9.140625" style="515"/>
    <col min="4609" max="4609" width="2.7109375" style="515" customWidth="1"/>
    <col min="4610" max="4610" width="3.140625" style="515" customWidth="1"/>
    <col min="4611" max="4611" width="27" style="515" customWidth="1"/>
    <col min="4612" max="4612" width="9.5703125" style="515" customWidth="1"/>
    <col min="4613" max="4613" width="10.28515625" style="515" customWidth="1"/>
    <col min="4614" max="4614" width="10.5703125" style="515" customWidth="1"/>
    <col min="4615" max="4621" width="10.7109375" style="515" customWidth="1"/>
    <col min="4622" max="4622" width="10.28515625" style="515" customWidth="1"/>
    <col min="4623" max="4623" width="9.85546875" style="515" customWidth="1"/>
    <col min="4624" max="4624" width="9.5703125" style="515" customWidth="1"/>
    <col min="4625" max="4626" width="9.28515625" style="515" customWidth="1"/>
    <col min="4627" max="4627" width="10.140625" style="515" customWidth="1"/>
    <col min="4628" max="4628" width="12.7109375" style="515" bestFit="1" customWidth="1"/>
    <col min="4629" max="4629" width="10.42578125" style="515" bestFit="1" customWidth="1"/>
    <col min="4630" max="4864" width="9.140625" style="515"/>
    <col min="4865" max="4865" width="2.7109375" style="515" customWidth="1"/>
    <col min="4866" max="4866" width="3.140625" style="515" customWidth="1"/>
    <col min="4867" max="4867" width="27" style="515" customWidth="1"/>
    <col min="4868" max="4868" width="9.5703125" style="515" customWidth="1"/>
    <col min="4869" max="4869" width="10.28515625" style="515" customWidth="1"/>
    <col min="4870" max="4870" width="10.5703125" style="515" customWidth="1"/>
    <col min="4871" max="4877" width="10.7109375" style="515" customWidth="1"/>
    <col min="4878" max="4878" width="10.28515625" style="515" customWidth="1"/>
    <col min="4879" max="4879" width="9.85546875" style="515" customWidth="1"/>
    <col min="4880" max="4880" width="9.5703125" style="515" customWidth="1"/>
    <col min="4881" max="4882" width="9.28515625" style="515" customWidth="1"/>
    <col min="4883" max="4883" width="10.140625" style="515" customWidth="1"/>
    <col min="4884" max="4884" width="12.7109375" style="515" bestFit="1" customWidth="1"/>
    <col min="4885" max="4885" width="10.42578125" style="515" bestFit="1" customWidth="1"/>
    <col min="4886" max="5120" width="9.140625" style="515"/>
    <col min="5121" max="5121" width="2.7109375" style="515" customWidth="1"/>
    <col min="5122" max="5122" width="3.140625" style="515" customWidth="1"/>
    <col min="5123" max="5123" width="27" style="515" customWidth="1"/>
    <col min="5124" max="5124" width="9.5703125" style="515" customWidth="1"/>
    <col min="5125" max="5125" width="10.28515625" style="515" customWidth="1"/>
    <col min="5126" max="5126" width="10.5703125" style="515" customWidth="1"/>
    <col min="5127" max="5133" width="10.7109375" style="515" customWidth="1"/>
    <col min="5134" max="5134" width="10.28515625" style="515" customWidth="1"/>
    <col min="5135" max="5135" width="9.85546875" style="515" customWidth="1"/>
    <col min="5136" max="5136" width="9.5703125" style="515" customWidth="1"/>
    <col min="5137" max="5138" width="9.28515625" style="515" customWidth="1"/>
    <col min="5139" max="5139" width="10.140625" style="515" customWidth="1"/>
    <col min="5140" max="5140" width="12.7109375" style="515" bestFit="1" customWidth="1"/>
    <col min="5141" max="5141" width="10.42578125" style="515" bestFit="1" customWidth="1"/>
    <col min="5142" max="5376" width="9.140625" style="515"/>
    <col min="5377" max="5377" width="2.7109375" style="515" customWidth="1"/>
    <col min="5378" max="5378" width="3.140625" style="515" customWidth="1"/>
    <col min="5379" max="5379" width="27" style="515" customWidth="1"/>
    <col min="5380" max="5380" width="9.5703125" style="515" customWidth="1"/>
    <col min="5381" max="5381" width="10.28515625" style="515" customWidth="1"/>
    <col min="5382" max="5382" width="10.5703125" style="515" customWidth="1"/>
    <col min="5383" max="5389" width="10.7109375" style="515" customWidth="1"/>
    <col min="5390" max="5390" width="10.28515625" style="515" customWidth="1"/>
    <col min="5391" max="5391" width="9.85546875" style="515" customWidth="1"/>
    <col min="5392" max="5392" width="9.5703125" style="515" customWidth="1"/>
    <col min="5393" max="5394" width="9.28515625" style="515" customWidth="1"/>
    <col min="5395" max="5395" width="10.140625" style="515" customWidth="1"/>
    <col min="5396" max="5396" width="12.7109375" style="515" bestFit="1" customWidth="1"/>
    <col min="5397" max="5397" width="10.42578125" style="515" bestFit="1" customWidth="1"/>
    <col min="5398" max="5632" width="9.140625" style="515"/>
    <col min="5633" max="5633" width="2.7109375" style="515" customWidth="1"/>
    <col min="5634" max="5634" width="3.140625" style="515" customWidth="1"/>
    <col min="5635" max="5635" width="27" style="515" customWidth="1"/>
    <col min="5636" max="5636" width="9.5703125" style="515" customWidth="1"/>
    <col min="5637" max="5637" width="10.28515625" style="515" customWidth="1"/>
    <col min="5638" max="5638" width="10.5703125" style="515" customWidth="1"/>
    <col min="5639" max="5645" width="10.7109375" style="515" customWidth="1"/>
    <col min="5646" max="5646" width="10.28515625" style="515" customWidth="1"/>
    <col min="5647" max="5647" width="9.85546875" style="515" customWidth="1"/>
    <col min="5648" max="5648" width="9.5703125" style="515" customWidth="1"/>
    <col min="5649" max="5650" width="9.28515625" style="515" customWidth="1"/>
    <col min="5651" max="5651" width="10.140625" style="515" customWidth="1"/>
    <col min="5652" max="5652" width="12.7109375" style="515" bestFit="1" customWidth="1"/>
    <col min="5653" max="5653" width="10.42578125" style="515" bestFit="1" customWidth="1"/>
    <col min="5654" max="5888" width="9.140625" style="515"/>
    <col min="5889" max="5889" width="2.7109375" style="515" customWidth="1"/>
    <col min="5890" max="5890" width="3.140625" style="515" customWidth="1"/>
    <col min="5891" max="5891" width="27" style="515" customWidth="1"/>
    <col min="5892" max="5892" width="9.5703125" style="515" customWidth="1"/>
    <col min="5893" max="5893" width="10.28515625" style="515" customWidth="1"/>
    <col min="5894" max="5894" width="10.5703125" style="515" customWidth="1"/>
    <col min="5895" max="5901" width="10.7109375" style="515" customWidth="1"/>
    <col min="5902" max="5902" width="10.28515625" style="515" customWidth="1"/>
    <col min="5903" max="5903" width="9.85546875" style="515" customWidth="1"/>
    <col min="5904" max="5904" width="9.5703125" style="515" customWidth="1"/>
    <col min="5905" max="5906" width="9.28515625" style="515" customWidth="1"/>
    <col min="5907" max="5907" width="10.140625" style="515" customWidth="1"/>
    <col min="5908" max="5908" width="12.7109375" style="515" bestFit="1" customWidth="1"/>
    <col min="5909" max="5909" width="10.42578125" style="515" bestFit="1" customWidth="1"/>
    <col min="5910" max="6144" width="9.140625" style="515"/>
    <col min="6145" max="6145" width="2.7109375" style="515" customWidth="1"/>
    <col min="6146" max="6146" width="3.140625" style="515" customWidth="1"/>
    <col min="6147" max="6147" width="27" style="515" customWidth="1"/>
    <col min="6148" max="6148" width="9.5703125" style="515" customWidth="1"/>
    <col min="6149" max="6149" width="10.28515625" style="515" customWidth="1"/>
    <col min="6150" max="6150" width="10.5703125" style="515" customWidth="1"/>
    <col min="6151" max="6157" width="10.7109375" style="515" customWidth="1"/>
    <col min="6158" max="6158" width="10.28515625" style="515" customWidth="1"/>
    <col min="6159" max="6159" width="9.85546875" style="515" customWidth="1"/>
    <col min="6160" max="6160" width="9.5703125" style="515" customWidth="1"/>
    <col min="6161" max="6162" width="9.28515625" style="515" customWidth="1"/>
    <col min="6163" max="6163" width="10.140625" style="515" customWidth="1"/>
    <col min="6164" max="6164" width="12.7109375" style="515" bestFit="1" customWidth="1"/>
    <col min="6165" max="6165" width="10.42578125" style="515" bestFit="1" customWidth="1"/>
    <col min="6166" max="6400" width="9.140625" style="515"/>
    <col min="6401" max="6401" width="2.7109375" style="515" customWidth="1"/>
    <col min="6402" max="6402" width="3.140625" style="515" customWidth="1"/>
    <col min="6403" max="6403" width="27" style="515" customWidth="1"/>
    <col min="6404" max="6404" width="9.5703125" style="515" customWidth="1"/>
    <col min="6405" max="6405" width="10.28515625" style="515" customWidth="1"/>
    <col min="6406" max="6406" width="10.5703125" style="515" customWidth="1"/>
    <col min="6407" max="6413" width="10.7109375" style="515" customWidth="1"/>
    <col min="6414" max="6414" width="10.28515625" style="515" customWidth="1"/>
    <col min="6415" max="6415" width="9.85546875" style="515" customWidth="1"/>
    <col min="6416" max="6416" width="9.5703125" style="515" customWidth="1"/>
    <col min="6417" max="6418" width="9.28515625" style="515" customWidth="1"/>
    <col min="6419" max="6419" width="10.140625" style="515" customWidth="1"/>
    <col min="6420" max="6420" width="12.7109375" style="515" bestFit="1" customWidth="1"/>
    <col min="6421" max="6421" width="10.42578125" style="515" bestFit="1" customWidth="1"/>
    <col min="6422" max="6656" width="9.140625" style="515"/>
    <col min="6657" max="6657" width="2.7109375" style="515" customWidth="1"/>
    <col min="6658" max="6658" width="3.140625" style="515" customWidth="1"/>
    <col min="6659" max="6659" width="27" style="515" customWidth="1"/>
    <col min="6660" max="6660" width="9.5703125" style="515" customWidth="1"/>
    <col min="6661" max="6661" width="10.28515625" style="515" customWidth="1"/>
    <col min="6662" max="6662" width="10.5703125" style="515" customWidth="1"/>
    <col min="6663" max="6669" width="10.7109375" style="515" customWidth="1"/>
    <col min="6670" max="6670" width="10.28515625" style="515" customWidth="1"/>
    <col min="6671" max="6671" width="9.85546875" style="515" customWidth="1"/>
    <col min="6672" max="6672" width="9.5703125" style="515" customWidth="1"/>
    <col min="6673" max="6674" width="9.28515625" style="515" customWidth="1"/>
    <col min="6675" max="6675" width="10.140625" style="515" customWidth="1"/>
    <col min="6676" max="6676" width="12.7109375" style="515" bestFit="1" customWidth="1"/>
    <col min="6677" max="6677" width="10.42578125" style="515" bestFit="1" customWidth="1"/>
    <col min="6678" max="6912" width="9.140625" style="515"/>
    <col min="6913" max="6913" width="2.7109375" style="515" customWidth="1"/>
    <col min="6914" max="6914" width="3.140625" style="515" customWidth="1"/>
    <col min="6915" max="6915" width="27" style="515" customWidth="1"/>
    <col min="6916" max="6916" width="9.5703125" style="515" customWidth="1"/>
    <col min="6917" max="6917" width="10.28515625" style="515" customWidth="1"/>
    <col min="6918" max="6918" width="10.5703125" style="515" customWidth="1"/>
    <col min="6919" max="6925" width="10.7109375" style="515" customWidth="1"/>
    <col min="6926" max="6926" width="10.28515625" style="515" customWidth="1"/>
    <col min="6927" max="6927" width="9.85546875" style="515" customWidth="1"/>
    <col min="6928" max="6928" width="9.5703125" style="515" customWidth="1"/>
    <col min="6929" max="6930" width="9.28515625" style="515" customWidth="1"/>
    <col min="6931" max="6931" width="10.140625" style="515" customWidth="1"/>
    <col min="6932" max="6932" width="12.7109375" style="515" bestFit="1" customWidth="1"/>
    <col min="6933" max="6933" width="10.42578125" style="515" bestFit="1" customWidth="1"/>
    <col min="6934" max="7168" width="9.140625" style="515"/>
    <col min="7169" max="7169" width="2.7109375" style="515" customWidth="1"/>
    <col min="7170" max="7170" width="3.140625" style="515" customWidth="1"/>
    <col min="7171" max="7171" width="27" style="515" customWidth="1"/>
    <col min="7172" max="7172" width="9.5703125" style="515" customWidth="1"/>
    <col min="7173" max="7173" width="10.28515625" style="515" customWidth="1"/>
    <col min="7174" max="7174" width="10.5703125" style="515" customWidth="1"/>
    <col min="7175" max="7181" width="10.7109375" style="515" customWidth="1"/>
    <col min="7182" max="7182" width="10.28515625" style="515" customWidth="1"/>
    <col min="7183" max="7183" width="9.85546875" style="515" customWidth="1"/>
    <col min="7184" max="7184" width="9.5703125" style="515" customWidth="1"/>
    <col min="7185" max="7186" width="9.28515625" style="515" customWidth="1"/>
    <col min="7187" max="7187" width="10.140625" style="515" customWidth="1"/>
    <col min="7188" max="7188" width="12.7109375" style="515" bestFit="1" customWidth="1"/>
    <col min="7189" max="7189" width="10.42578125" style="515" bestFit="1" customWidth="1"/>
    <col min="7190" max="7424" width="9.140625" style="515"/>
    <col min="7425" max="7425" width="2.7109375" style="515" customWidth="1"/>
    <col min="7426" max="7426" width="3.140625" style="515" customWidth="1"/>
    <col min="7427" max="7427" width="27" style="515" customWidth="1"/>
    <col min="7428" max="7428" width="9.5703125" style="515" customWidth="1"/>
    <col min="7429" max="7429" width="10.28515625" style="515" customWidth="1"/>
    <col min="7430" max="7430" width="10.5703125" style="515" customWidth="1"/>
    <col min="7431" max="7437" width="10.7109375" style="515" customWidth="1"/>
    <col min="7438" max="7438" width="10.28515625" style="515" customWidth="1"/>
    <col min="7439" max="7439" width="9.85546875" style="515" customWidth="1"/>
    <col min="7440" max="7440" width="9.5703125" style="515" customWidth="1"/>
    <col min="7441" max="7442" width="9.28515625" style="515" customWidth="1"/>
    <col min="7443" max="7443" width="10.140625" style="515" customWidth="1"/>
    <col min="7444" max="7444" width="12.7109375" style="515" bestFit="1" customWidth="1"/>
    <col min="7445" max="7445" width="10.42578125" style="515" bestFit="1" customWidth="1"/>
    <col min="7446" max="7680" width="9.140625" style="515"/>
    <col min="7681" max="7681" width="2.7109375" style="515" customWidth="1"/>
    <col min="7682" max="7682" width="3.140625" style="515" customWidth="1"/>
    <col min="7683" max="7683" width="27" style="515" customWidth="1"/>
    <col min="7684" max="7684" width="9.5703125" style="515" customWidth="1"/>
    <col min="7685" max="7685" width="10.28515625" style="515" customWidth="1"/>
    <col min="7686" max="7686" width="10.5703125" style="515" customWidth="1"/>
    <col min="7687" max="7693" width="10.7109375" style="515" customWidth="1"/>
    <col min="7694" max="7694" width="10.28515625" style="515" customWidth="1"/>
    <col min="7695" max="7695" width="9.85546875" style="515" customWidth="1"/>
    <col min="7696" max="7696" width="9.5703125" style="515" customWidth="1"/>
    <col min="7697" max="7698" width="9.28515625" style="515" customWidth="1"/>
    <col min="7699" max="7699" width="10.140625" style="515" customWidth="1"/>
    <col min="7700" max="7700" width="12.7109375" style="515" bestFit="1" customWidth="1"/>
    <col min="7701" max="7701" width="10.42578125" style="515" bestFit="1" customWidth="1"/>
    <col min="7702" max="7936" width="9.140625" style="515"/>
    <col min="7937" max="7937" width="2.7109375" style="515" customWidth="1"/>
    <col min="7938" max="7938" width="3.140625" style="515" customWidth="1"/>
    <col min="7939" max="7939" width="27" style="515" customWidth="1"/>
    <col min="7940" max="7940" width="9.5703125" style="515" customWidth="1"/>
    <col min="7941" max="7941" width="10.28515625" style="515" customWidth="1"/>
    <col min="7942" max="7942" width="10.5703125" style="515" customWidth="1"/>
    <col min="7943" max="7949" width="10.7109375" style="515" customWidth="1"/>
    <col min="7950" max="7950" width="10.28515625" style="515" customWidth="1"/>
    <col min="7951" max="7951" width="9.85546875" style="515" customWidth="1"/>
    <col min="7952" max="7952" width="9.5703125" style="515" customWidth="1"/>
    <col min="7953" max="7954" width="9.28515625" style="515" customWidth="1"/>
    <col min="7955" max="7955" width="10.140625" style="515" customWidth="1"/>
    <col min="7956" max="7956" width="12.7109375" style="515" bestFit="1" customWidth="1"/>
    <col min="7957" max="7957" width="10.42578125" style="515" bestFit="1" customWidth="1"/>
    <col min="7958" max="8192" width="9.140625" style="515"/>
    <col min="8193" max="8193" width="2.7109375" style="515" customWidth="1"/>
    <col min="8194" max="8194" width="3.140625" style="515" customWidth="1"/>
    <col min="8195" max="8195" width="27" style="515" customWidth="1"/>
    <col min="8196" max="8196" width="9.5703125" style="515" customWidth="1"/>
    <col min="8197" max="8197" width="10.28515625" style="515" customWidth="1"/>
    <col min="8198" max="8198" width="10.5703125" style="515" customWidth="1"/>
    <col min="8199" max="8205" width="10.7109375" style="515" customWidth="1"/>
    <col min="8206" max="8206" width="10.28515625" style="515" customWidth="1"/>
    <col min="8207" max="8207" width="9.85546875" style="515" customWidth="1"/>
    <col min="8208" max="8208" width="9.5703125" style="515" customWidth="1"/>
    <col min="8209" max="8210" width="9.28515625" style="515" customWidth="1"/>
    <col min="8211" max="8211" width="10.140625" style="515" customWidth="1"/>
    <col min="8212" max="8212" width="12.7109375" style="515" bestFit="1" customWidth="1"/>
    <col min="8213" max="8213" width="10.42578125" style="515" bestFit="1" customWidth="1"/>
    <col min="8214" max="8448" width="9.140625" style="515"/>
    <col min="8449" max="8449" width="2.7109375" style="515" customWidth="1"/>
    <col min="8450" max="8450" width="3.140625" style="515" customWidth="1"/>
    <col min="8451" max="8451" width="27" style="515" customWidth="1"/>
    <col min="8452" max="8452" width="9.5703125" style="515" customWidth="1"/>
    <col min="8453" max="8453" width="10.28515625" style="515" customWidth="1"/>
    <col min="8454" max="8454" width="10.5703125" style="515" customWidth="1"/>
    <col min="8455" max="8461" width="10.7109375" style="515" customWidth="1"/>
    <col min="8462" max="8462" width="10.28515625" style="515" customWidth="1"/>
    <col min="8463" max="8463" width="9.85546875" style="515" customWidth="1"/>
    <col min="8464" max="8464" width="9.5703125" style="515" customWidth="1"/>
    <col min="8465" max="8466" width="9.28515625" style="515" customWidth="1"/>
    <col min="8467" max="8467" width="10.140625" style="515" customWidth="1"/>
    <col min="8468" max="8468" width="12.7109375" style="515" bestFit="1" customWidth="1"/>
    <col min="8469" max="8469" width="10.42578125" style="515" bestFit="1" customWidth="1"/>
    <col min="8470" max="8704" width="9.140625" style="515"/>
    <col min="8705" max="8705" width="2.7109375" style="515" customWidth="1"/>
    <col min="8706" max="8706" width="3.140625" style="515" customWidth="1"/>
    <col min="8707" max="8707" width="27" style="515" customWidth="1"/>
    <col min="8708" max="8708" width="9.5703125" style="515" customWidth="1"/>
    <col min="8709" max="8709" width="10.28515625" style="515" customWidth="1"/>
    <col min="8710" max="8710" width="10.5703125" style="515" customWidth="1"/>
    <col min="8711" max="8717" width="10.7109375" style="515" customWidth="1"/>
    <col min="8718" max="8718" width="10.28515625" style="515" customWidth="1"/>
    <col min="8719" max="8719" width="9.85546875" style="515" customWidth="1"/>
    <col min="8720" max="8720" width="9.5703125" style="515" customWidth="1"/>
    <col min="8721" max="8722" width="9.28515625" style="515" customWidth="1"/>
    <col min="8723" max="8723" width="10.140625" style="515" customWidth="1"/>
    <col min="8724" max="8724" width="12.7109375" style="515" bestFit="1" customWidth="1"/>
    <col min="8725" max="8725" width="10.42578125" style="515" bestFit="1" customWidth="1"/>
    <col min="8726" max="8960" width="9.140625" style="515"/>
    <col min="8961" max="8961" width="2.7109375" style="515" customWidth="1"/>
    <col min="8962" max="8962" width="3.140625" style="515" customWidth="1"/>
    <col min="8963" max="8963" width="27" style="515" customWidth="1"/>
    <col min="8964" max="8964" width="9.5703125" style="515" customWidth="1"/>
    <col min="8965" max="8965" width="10.28515625" style="515" customWidth="1"/>
    <col min="8966" max="8966" width="10.5703125" style="515" customWidth="1"/>
    <col min="8967" max="8973" width="10.7109375" style="515" customWidth="1"/>
    <col min="8974" max="8974" width="10.28515625" style="515" customWidth="1"/>
    <col min="8975" max="8975" width="9.85546875" style="515" customWidth="1"/>
    <col min="8976" max="8976" width="9.5703125" style="515" customWidth="1"/>
    <col min="8977" max="8978" width="9.28515625" style="515" customWidth="1"/>
    <col min="8979" max="8979" width="10.140625" style="515" customWidth="1"/>
    <col min="8980" max="8980" width="12.7109375" style="515" bestFit="1" customWidth="1"/>
    <col min="8981" max="8981" width="10.42578125" style="515" bestFit="1" customWidth="1"/>
    <col min="8982" max="9216" width="9.140625" style="515"/>
    <col min="9217" max="9217" width="2.7109375" style="515" customWidth="1"/>
    <col min="9218" max="9218" width="3.140625" style="515" customWidth="1"/>
    <col min="9219" max="9219" width="27" style="515" customWidth="1"/>
    <col min="9220" max="9220" width="9.5703125" style="515" customWidth="1"/>
    <col min="9221" max="9221" width="10.28515625" style="515" customWidth="1"/>
    <col min="9222" max="9222" width="10.5703125" style="515" customWidth="1"/>
    <col min="9223" max="9229" width="10.7109375" style="515" customWidth="1"/>
    <col min="9230" max="9230" width="10.28515625" style="515" customWidth="1"/>
    <col min="9231" max="9231" width="9.85546875" style="515" customWidth="1"/>
    <col min="9232" max="9232" width="9.5703125" style="515" customWidth="1"/>
    <col min="9233" max="9234" width="9.28515625" style="515" customWidth="1"/>
    <col min="9235" max="9235" width="10.140625" style="515" customWidth="1"/>
    <col min="9236" max="9236" width="12.7109375" style="515" bestFit="1" customWidth="1"/>
    <col min="9237" max="9237" width="10.42578125" style="515" bestFit="1" customWidth="1"/>
    <col min="9238" max="9472" width="9.140625" style="515"/>
    <col min="9473" max="9473" width="2.7109375" style="515" customWidth="1"/>
    <col min="9474" max="9474" width="3.140625" style="515" customWidth="1"/>
    <col min="9475" max="9475" width="27" style="515" customWidth="1"/>
    <col min="9476" max="9476" width="9.5703125" style="515" customWidth="1"/>
    <col min="9477" max="9477" width="10.28515625" style="515" customWidth="1"/>
    <col min="9478" max="9478" width="10.5703125" style="515" customWidth="1"/>
    <col min="9479" max="9485" width="10.7109375" style="515" customWidth="1"/>
    <col min="9486" max="9486" width="10.28515625" style="515" customWidth="1"/>
    <col min="9487" max="9487" width="9.85546875" style="515" customWidth="1"/>
    <col min="9488" max="9488" width="9.5703125" style="515" customWidth="1"/>
    <col min="9489" max="9490" width="9.28515625" style="515" customWidth="1"/>
    <col min="9491" max="9491" width="10.140625" style="515" customWidth="1"/>
    <col min="9492" max="9492" width="12.7109375" style="515" bestFit="1" customWidth="1"/>
    <col min="9493" max="9493" width="10.42578125" style="515" bestFit="1" customWidth="1"/>
    <col min="9494" max="9728" width="9.140625" style="515"/>
    <col min="9729" max="9729" width="2.7109375" style="515" customWidth="1"/>
    <col min="9730" max="9730" width="3.140625" style="515" customWidth="1"/>
    <col min="9731" max="9731" width="27" style="515" customWidth="1"/>
    <col min="9732" max="9732" width="9.5703125" style="515" customWidth="1"/>
    <col min="9733" max="9733" width="10.28515625" style="515" customWidth="1"/>
    <col min="9734" max="9734" width="10.5703125" style="515" customWidth="1"/>
    <col min="9735" max="9741" width="10.7109375" style="515" customWidth="1"/>
    <col min="9742" max="9742" width="10.28515625" style="515" customWidth="1"/>
    <col min="9743" max="9743" width="9.85546875" style="515" customWidth="1"/>
    <col min="9744" max="9744" width="9.5703125" style="515" customWidth="1"/>
    <col min="9745" max="9746" width="9.28515625" style="515" customWidth="1"/>
    <col min="9747" max="9747" width="10.140625" style="515" customWidth="1"/>
    <col min="9748" max="9748" width="12.7109375" style="515" bestFit="1" customWidth="1"/>
    <col min="9749" max="9749" width="10.42578125" style="515" bestFit="1" customWidth="1"/>
    <col min="9750" max="9984" width="9.140625" style="515"/>
    <col min="9985" max="9985" width="2.7109375" style="515" customWidth="1"/>
    <col min="9986" max="9986" width="3.140625" style="515" customWidth="1"/>
    <col min="9987" max="9987" width="27" style="515" customWidth="1"/>
    <col min="9988" max="9988" width="9.5703125" style="515" customWidth="1"/>
    <col min="9989" max="9989" width="10.28515625" style="515" customWidth="1"/>
    <col min="9990" max="9990" width="10.5703125" style="515" customWidth="1"/>
    <col min="9991" max="9997" width="10.7109375" style="515" customWidth="1"/>
    <col min="9998" max="9998" width="10.28515625" style="515" customWidth="1"/>
    <col min="9999" max="9999" width="9.85546875" style="515" customWidth="1"/>
    <col min="10000" max="10000" width="9.5703125" style="515" customWidth="1"/>
    <col min="10001" max="10002" width="9.28515625" style="515" customWidth="1"/>
    <col min="10003" max="10003" width="10.140625" style="515" customWidth="1"/>
    <col min="10004" max="10004" width="12.7109375" style="515" bestFit="1" customWidth="1"/>
    <col min="10005" max="10005" width="10.42578125" style="515" bestFit="1" customWidth="1"/>
    <col min="10006" max="10240" width="9.140625" style="515"/>
    <col min="10241" max="10241" width="2.7109375" style="515" customWidth="1"/>
    <col min="10242" max="10242" width="3.140625" style="515" customWidth="1"/>
    <col min="10243" max="10243" width="27" style="515" customWidth="1"/>
    <col min="10244" max="10244" width="9.5703125" style="515" customWidth="1"/>
    <col min="10245" max="10245" width="10.28515625" style="515" customWidth="1"/>
    <col min="10246" max="10246" width="10.5703125" style="515" customWidth="1"/>
    <col min="10247" max="10253" width="10.7109375" style="515" customWidth="1"/>
    <col min="10254" max="10254" width="10.28515625" style="515" customWidth="1"/>
    <col min="10255" max="10255" width="9.85546875" style="515" customWidth="1"/>
    <col min="10256" max="10256" width="9.5703125" style="515" customWidth="1"/>
    <col min="10257" max="10258" width="9.28515625" style="515" customWidth="1"/>
    <col min="10259" max="10259" width="10.140625" style="515" customWidth="1"/>
    <col min="10260" max="10260" width="12.7109375" style="515" bestFit="1" customWidth="1"/>
    <col min="10261" max="10261" width="10.42578125" style="515" bestFit="1" customWidth="1"/>
    <col min="10262" max="10496" width="9.140625" style="515"/>
    <col min="10497" max="10497" width="2.7109375" style="515" customWidth="1"/>
    <col min="10498" max="10498" width="3.140625" style="515" customWidth="1"/>
    <col min="10499" max="10499" width="27" style="515" customWidth="1"/>
    <col min="10500" max="10500" width="9.5703125" style="515" customWidth="1"/>
    <col min="10501" max="10501" width="10.28515625" style="515" customWidth="1"/>
    <col min="10502" max="10502" width="10.5703125" style="515" customWidth="1"/>
    <col min="10503" max="10509" width="10.7109375" style="515" customWidth="1"/>
    <col min="10510" max="10510" width="10.28515625" style="515" customWidth="1"/>
    <col min="10511" max="10511" width="9.85546875" style="515" customWidth="1"/>
    <col min="10512" max="10512" width="9.5703125" style="515" customWidth="1"/>
    <col min="10513" max="10514" width="9.28515625" style="515" customWidth="1"/>
    <col min="10515" max="10515" width="10.140625" style="515" customWidth="1"/>
    <col min="10516" max="10516" width="12.7109375" style="515" bestFit="1" customWidth="1"/>
    <col min="10517" max="10517" width="10.42578125" style="515" bestFit="1" customWidth="1"/>
    <col min="10518" max="10752" width="9.140625" style="515"/>
    <col min="10753" max="10753" width="2.7109375" style="515" customWidth="1"/>
    <col min="10754" max="10754" width="3.140625" style="515" customWidth="1"/>
    <col min="10755" max="10755" width="27" style="515" customWidth="1"/>
    <col min="10756" max="10756" width="9.5703125" style="515" customWidth="1"/>
    <col min="10757" max="10757" width="10.28515625" style="515" customWidth="1"/>
    <col min="10758" max="10758" width="10.5703125" style="515" customWidth="1"/>
    <col min="10759" max="10765" width="10.7109375" style="515" customWidth="1"/>
    <col min="10766" max="10766" width="10.28515625" style="515" customWidth="1"/>
    <col min="10767" max="10767" width="9.85546875" style="515" customWidth="1"/>
    <col min="10768" max="10768" width="9.5703125" style="515" customWidth="1"/>
    <col min="10769" max="10770" width="9.28515625" style="515" customWidth="1"/>
    <col min="10771" max="10771" width="10.140625" style="515" customWidth="1"/>
    <col min="10772" max="10772" width="12.7109375" style="515" bestFit="1" customWidth="1"/>
    <col min="10773" max="10773" width="10.42578125" style="515" bestFit="1" customWidth="1"/>
    <col min="10774" max="11008" width="9.140625" style="515"/>
    <col min="11009" max="11009" width="2.7109375" style="515" customWidth="1"/>
    <col min="11010" max="11010" width="3.140625" style="515" customWidth="1"/>
    <col min="11011" max="11011" width="27" style="515" customWidth="1"/>
    <col min="11012" max="11012" width="9.5703125" style="515" customWidth="1"/>
    <col min="11013" max="11013" width="10.28515625" style="515" customWidth="1"/>
    <col min="11014" max="11014" width="10.5703125" style="515" customWidth="1"/>
    <col min="11015" max="11021" width="10.7109375" style="515" customWidth="1"/>
    <col min="11022" max="11022" width="10.28515625" style="515" customWidth="1"/>
    <col min="11023" max="11023" width="9.85546875" style="515" customWidth="1"/>
    <col min="11024" max="11024" width="9.5703125" style="515" customWidth="1"/>
    <col min="11025" max="11026" width="9.28515625" style="515" customWidth="1"/>
    <col min="11027" max="11027" width="10.140625" style="515" customWidth="1"/>
    <col min="11028" max="11028" width="12.7109375" style="515" bestFit="1" customWidth="1"/>
    <col min="11029" max="11029" width="10.42578125" style="515" bestFit="1" customWidth="1"/>
    <col min="11030" max="11264" width="9.140625" style="515"/>
    <col min="11265" max="11265" width="2.7109375" style="515" customWidth="1"/>
    <col min="11266" max="11266" width="3.140625" style="515" customWidth="1"/>
    <col min="11267" max="11267" width="27" style="515" customWidth="1"/>
    <col min="11268" max="11268" width="9.5703125" style="515" customWidth="1"/>
    <col min="11269" max="11269" width="10.28515625" style="515" customWidth="1"/>
    <col min="11270" max="11270" width="10.5703125" style="515" customWidth="1"/>
    <col min="11271" max="11277" width="10.7109375" style="515" customWidth="1"/>
    <col min="11278" max="11278" width="10.28515625" style="515" customWidth="1"/>
    <col min="11279" max="11279" width="9.85546875" style="515" customWidth="1"/>
    <col min="11280" max="11280" width="9.5703125" style="515" customWidth="1"/>
    <col min="11281" max="11282" width="9.28515625" style="515" customWidth="1"/>
    <col min="11283" max="11283" width="10.140625" style="515" customWidth="1"/>
    <col min="11284" max="11284" width="12.7109375" style="515" bestFit="1" customWidth="1"/>
    <col min="11285" max="11285" width="10.42578125" style="515" bestFit="1" customWidth="1"/>
    <col min="11286" max="11520" width="9.140625" style="515"/>
    <col min="11521" max="11521" width="2.7109375" style="515" customWidth="1"/>
    <col min="11522" max="11522" width="3.140625" style="515" customWidth="1"/>
    <col min="11523" max="11523" width="27" style="515" customWidth="1"/>
    <col min="11524" max="11524" width="9.5703125" style="515" customWidth="1"/>
    <col min="11525" max="11525" width="10.28515625" style="515" customWidth="1"/>
    <col min="11526" max="11526" width="10.5703125" style="515" customWidth="1"/>
    <col min="11527" max="11533" width="10.7109375" style="515" customWidth="1"/>
    <col min="11534" max="11534" width="10.28515625" style="515" customWidth="1"/>
    <col min="11535" max="11535" width="9.85546875" style="515" customWidth="1"/>
    <col min="11536" max="11536" width="9.5703125" style="515" customWidth="1"/>
    <col min="11537" max="11538" width="9.28515625" style="515" customWidth="1"/>
    <col min="11539" max="11539" width="10.140625" style="515" customWidth="1"/>
    <col min="11540" max="11540" width="12.7109375" style="515" bestFit="1" customWidth="1"/>
    <col min="11541" max="11541" width="10.42578125" style="515" bestFit="1" customWidth="1"/>
    <col min="11542" max="11776" width="9.140625" style="515"/>
    <col min="11777" max="11777" width="2.7109375" style="515" customWidth="1"/>
    <col min="11778" max="11778" width="3.140625" style="515" customWidth="1"/>
    <col min="11779" max="11779" width="27" style="515" customWidth="1"/>
    <col min="11780" max="11780" width="9.5703125" style="515" customWidth="1"/>
    <col min="11781" max="11781" width="10.28515625" style="515" customWidth="1"/>
    <col min="11782" max="11782" width="10.5703125" style="515" customWidth="1"/>
    <col min="11783" max="11789" width="10.7109375" style="515" customWidth="1"/>
    <col min="11790" max="11790" width="10.28515625" style="515" customWidth="1"/>
    <col min="11791" max="11791" width="9.85546875" style="515" customWidth="1"/>
    <col min="11792" max="11792" width="9.5703125" style="515" customWidth="1"/>
    <col min="11793" max="11794" width="9.28515625" style="515" customWidth="1"/>
    <col min="11795" max="11795" width="10.140625" style="515" customWidth="1"/>
    <col min="11796" max="11796" width="12.7109375" style="515" bestFit="1" customWidth="1"/>
    <col min="11797" max="11797" width="10.42578125" style="515" bestFit="1" customWidth="1"/>
    <col min="11798" max="12032" width="9.140625" style="515"/>
    <col min="12033" max="12033" width="2.7109375" style="515" customWidth="1"/>
    <col min="12034" max="12034" width="3.140625" style="515" customWidth="1"/>
    <col min="12035" max="12035" width="27" style="515" customWidth="1"/>
    <col min="12036" max="12036" width="9.5703125" style="515" customWidth="1"/>
    <col min="12037" max="12037" width="10.28515625" style="515" customWidth="1"/>
    <col min="12038" max="12038" width="10.5703125" style="515" customWidth="1"/>
    <col min="12039" max="12045" width="10.7109375" style="515" customWidth="1"/>
    <col min="12046" max="12046" width="10.28515625" style="515" customWidth="1"/>
    <col min="12047" max="12047" width="9.85546875" style="515" customWidth="1"/>
    <col min="12048" max="12048" width="9.5703125" style="515" customWidth="1"/>
    <col min="12049" max="12050" width="9.28515625" style="515" customWidth="1"/>
    <col min="12051" max="12051" width="10.140625" style="515" customWidth="1"/>
    <col min="12052" max="12052" width="12.7109375" style="515" bestFit="1" customWidth="1"/>
    <col min="12053" max="12053" width="10.42578125" style="515" bestFit="1" customWidth="1"/>
    <col min="12054" max="12288" width="9.140625" style="515"/>
    <col min="12289" max="12289" width="2.7109375" style="515" customWidth="1"/>
    <col min="12290" max="12290" width="3.140625" style="515" customWidth="1"/>
    <col min="12291" max="12291" width="27" style="515" customWidth="1"/>
    <col min="12292" max="12292" width="9.5703125" style="515" customWidth="1"/>
    <col min="12293" max="12293" width="10.28515625" style="515" customWidth="1"/>
    <col min="12294" max="12294" width="10.5703125" style="515" customWidth="1"/>
    <col min="12295" max="12301" width="10.7109375" style="515" customWidth="1"/>
    <col min="12302" max="12302" width="10.28515625" style="515" customWidth="1"/>
    <col min="12303" max="12303" width="9.85546875" style="515" customWidth="1"/>
    <col min="12304" max="12304" width="9.5703125" style="515" customWidth="1"/>
    <col min="12305" max="12306" width="9.28515625" style="515" customWidth="1"/>
    <col min="12307" max="12307" width="10.140625" style="515" customWidth="1"/>
    <col min="12308" max="12308" width="12.7109375" style="515" bestFit="1" customWidth="1"/>
    <col min="12309" max="12309" width="10.42578125" style="515" bestFit="1" customWidth="1"/>
    <col min="12310" max="12544" width="9.140625" style="515"/>
    <col min="12545" max="12545" width="2.7109375" style="515" customWidth="1"/>
    <col min="12546" max="12546" width="3.140625" style="515" customWidth="1"/>
    <col min="12547" max="12547" width="27" style="515" customWidth="1"/>
    <col min="12548" max="12548" width="9.5703125" style="515" customWidth="1"/>
    <col min="12549" max="12549" width="10.28515625" style="515" customWidth="1"/>
    <col min="12550" max="12550" width="10.5703125" style="515" customWidth="1"/>
    <col min="12551" max="12557" width="10.7109375" style="515" customWidth="1"/>
    <col min="12558" max="12558" width="10.28515625" style="515" customWidth="1"/>
    <col min="12559" max="12559" width="9.85546875" style="515" customWidth="1"/>
    <col min="12560" max="12560" width="9.5703125" style="515" customWidth="1"/>
    <col min="12561" max="12562" width="9.28515625" style="515" customWidth="1"/>
    <col min="12563" max="12563" width="10.140625" style="515" customWidth="1"/>
    <col min="12564" max="12564" width="12.7109375" style="515" bestFit="1" customWidth="1"/>
    <col min="12565" max="12565" width="10.42578125" style="515" bestFit="1" customWidth="1"/>
    <col min="12566" max="12800" width="9.140625" style="515"/>
    <col min="12801" max="12801" width="2.7109375" style="515" customWidth="1"/>
    <col min="12802" max="12802" width="3.140625" style="515" customWidth="1"/>
    <col min="12803" max="12803" width="27" style="515" customWidth="1"/>
    <col min="12804" max="12804" width="9.5703125" style="515" customWidth="1"/>
    <col min="12805" max="12805" width="10.28515625" style="515" customWidth="1"/>
    <col min="12806" max="12806" width="10.5703125" style="515" customWidth="1"/>
    <col min="12807" max="12813" width="10.7109375" style="515" customWidth="1"/>
    <col min="12814" max="12814" width="10.28515625" style="515" customWidth="1"/>
    <col min="12815" max="12815" width="9.85546875" style="515" customWidth="1"/>
    <col min="12816" max="12816" width="9.5703125" style="515" customWidth="1"/>
    <col min="12817" max="12818" width="9.28515625" style="515" customWidth="1"/>
    <col min="12819" max="12819" width="10.140625" style="515" customWidth="1"/>
    <col min="12820" max="12820" width="12.7109375" style="515" bestFit="1" customWidth="1"/>
    <col min="12821" max="12821" width="10.42578125" style="515" bestFit="1" customWidth="1"/>
    <col min="12822" max="13056" width="9.140625" style="515"/>
    <col min="13057" max="13057" width="2.7109375" style="515" customWidth="1"/>
    <col min="13058" max="13058" width="3.140625" style="515" customWidth="1"/>
    <col min="13059" max="13059" width="27" style="515" customWidth="1"/>
    <col min="13060" max="13060" width="9.5703125" style="515" customWidth="1"/>
    <col min="13061" max="13061" width="10.28515625" style="515" customWidth="1"/>
    <col min="13062" max="13062" width="10.5703125" style="515" customWidth="1"/>
    <col min="13063" max="13069" width="10.7109375" style="515" customWidth="1"/>
    <col min="13070" max="13070" width="10.28515625" style="515" customWidth="1"/>
    <col min="13071" max="13071" width="9.85546875" style="515" customWidth="1"/>
    <col min="13072" max="13072" width="9.5703125" style="515" customWidth="1"/>
    <col min="13073" max="13074" width="9.28515625" style="515" customWidth="1"/>
    <col min="13075" max="13075" width="10.140625" style="515" customWidth="1"/>
    <col min="13076" max="13076" width="12.7109375" style="515" bestFit="1" customWidth="1"/>
    <col min="13077" max="13077" width="10.42578125" style="515" bestFit="1" customWidth="1"/>
    <col min="13078" max="13312" width="9.140625" style="515"/>
    <col min="13313" max="13313" width="2.7109375" style="515" customWidth="1"/>
    <col min="13314" max="13314" width="3.140625" style="515" customWidth="1"/>
    <col min="13315" max="13315" width="27" style="515" customWidth="1"/>
    <col min="13316" max="13316" width="9.5703125" style="515" customWidth="1"/>
    <col min="13317" max="13317" width="10.28515625" style="515" customWidth="1"/>
    <col min="13318" max="13318" width="10.5703125" style="515" customWidth="1"/>
    <col min="13319" max="13325" width="10.7109375" style="515" customWidth="1"/>
    <col min="13326" max="13326" width="10.28515625" style="515" customWidth="1"/>
    <col min="13327" max="13327" width="9.85546875" style="515" customWidth="1"/>
    <col min="13328" max="13328" width="9.5703125" style="515" customWidth="1"/>
    <col min="13329" max="13330" width="9.28515625" style="515" customWidth="1"/>
    <col min="13331" max="13331" width="10.140625" style="515" customWidth="1"/>
    <col min="13332" max="13332" width="12.7109375" style="515" bestFit="1" customWidth="1"/>
    <col min="13333" max="13333" width="10.42578125" style="515" bestFit="1" customWidth="1"/>
    <col min="13334" max="13568" width="9.140625" style="515"/>
    <col min="13569" max="13569" width="2.7109375" style="515" customWidth="1"/>
    <col min="13570" max="13570" width="3.140625" style="515" customWidth="1"/>
    <col min="13571" max="13571" width="27" style="515" customWidth="1"/>
    <col min="13572" max="13572" width="9.5703125" style="515" customWidth="1"/>
    <col min="13573" max="13573" width="10.28515625" style="515" customWidth="1"/>
    <col min="13574" max="13574" width="10.5703125" style="515" customWidth="1"/>
    <col min="13575" max="13581" width="10.7109375" style="515" customWidth="1"/>
    <col min="13582" max="13582" width="10.28515625" style="515" customWidth="1"/>
    <col min="13583" max="13583" width="9.85546875" style="515" customWidth="1"/>
    <col min="13584" max="13584" width="9.5703125" style="515" customWidth="1"/>
    <col min="13585" max="13586" width="9.28515625" style="515" customWidth="1"/>
    <col min="13587" max="13587" width="10.140625" style="515" customWidth="1"/>
    <col min="13588" max="13588" width="12.7109375" style="515" bestFit="1" customWidth="1"/>
    <col min="13589" max="13589" width="10.42578125" style="515" bestFit="1" customWidth="1"/>
    <col min="13590" max="13824" width="9.140625" style="515"/>
    <col min="13825" max="13825" width="2.7109375" style="515" customWidth="1"/>
    <col min="13826" max="13826" width="3.140625" style="515" customWidth="1"/>
    <col min="13827" max="13827" width="27" style="515" customWidth="1"/>
    <col min="13828" max="13828" width="9.5703125" style="515" customWidth="1"/>
    <col min="13829" max="13829" width="10.28515625" style="515" customWidth="1"/>
    <col min="13830" max="13830" width="10.5703125" style="515" customWidth="1"/>
    <col min="13831" max="13837" width="10.7109375" style="515" customWidth="1"/>
    <col min="13838" max="13838" width="10.28515625" style="515" customWidth="1"/>
    <col min="13839" max="13839" width="9.85546875" style="515" customWidth="1"/>
    <col min="13840" max="13840" width="9.5703125" style="515" customWidth="1"/>
    <col min="13841" max="13842" width="9.28515625" style="515" customWidth="1"/>
    <col min="13843" max="13843" width="10.140625" style="515" customWidth="1"/>
    <col min="13844" max="13844" width="12.7109375" style="515" bestFit="1" customWidth="1"/>
    <col min="13845" max="13845" width="10.42578125" style="515" bestFit="1" customWidth="1"/>
    <col min="13846" max="14080" width="9.140625" style="515"/>
    <col min="14081" max="14081" width="2.7109375" style="515" customWidth="1"/>
    <col min="14082" max="14082" width="3.140625" style="515" customWidth="1"/>
    <col min="14083" max="14083" width="27" style="515" customWidth="1"/>
    <col min="14084" max="14084" width="9.5703125" style="515" customWidth="1"/>
    <col min="14085" max="14085" width="10.28515625" style="515" customWidth="1"/>
    <col min="14086" max="14086" width="10.5703125" style="515" customWidth="1"/>
    <col min="14087" max="14093" width="10.7109375" style="515" customWidth="1"/>
    <col min="14094" max="14094" width="10.28515625" style="515" customWidth="1"/>
    <col min="14095" max="14095" width="9.85546875" style="515" customWidth="1"/>
    <col min="14096" max="14096" width="9.5703125" style="515" customWidth="1"/>
    <col min="14097" max="14098" width="9.28515625" style="515" customWidth="1"/>
    <col min="14099" max="14099" width="10.140625" style="515" customWidth="1"/>
    <col min="14100" max="14100" width="12.7109375" style="515" bestFit="1" customWidth="1"/>
    <col min="14101" max="14101" width="10.42578125" style="515" bestFit="1" customWidth="1"/>
    <col min="14102" max="14336" width="9.140625" style="515"/>
    <col min="14337" max="14337" width="2.7109375" style="515" customWidth="1"/>
    <col min="14338" max="14338" width="3.140625" style="515" customWidth="1"/>
    <col min="14339" max="14339" width="27" style="515" customWidth="1"/>
    <col min="14340" max="14340" width="9.5703125" style="515" customWidth="1"/>
    <col min="14341" max="14341" width="10.28515625" style="515" customWidth="1"/>
    <col min="14342" max="14342" width="10.5703125" style="515" customWidth="1"/>
    <col min="14343" max="14349" width="10.7109375" style="515" customWidth="1"/>
    <col min="14350" max="14350" width="10.28515625" style="515" customWidth="1"/>
    <col min="14351" max="14351" width="9.85546875" style="515" customWidth="1"/>
    <col min="14352" max="14352" width="9.5703125" style="515" customWidth="1"/>
    <col min="14353" max="14354" width="9.28515625" style="515" customWidth="1"/>
    <col min="14355" max="14355" width="10.140625" style="515" customWidth="1"/>
    <col min="14356" max="14356" width="12.7109375" style="515" bestFit="1" customWidth="1"/>
    <col min="14357" max="14357" width="10.42578125" style="515" bestFit="1" customWidth="1"/>
    <col min="14358" max="14592" width="9.140625" style="515"/>
    <col min="14593" max="14593" width="2.7109375" style="515" customWidth="1"/>
    <col min="14594" max="14594" width="3.140625" style="515" customWidth="1"/>
    <col min="14595" max="14595" width="27" style="515" customWidth="1"/>
    <col min="14596" max="14596" width="9.5703125" style="515" customWidth="1"/>
    <col min="14597" max="14597" width="10.28515625" style="515" customWidth="1"/>
    <col min="14598" max="14598" width="10.5703125" style="515" customWidth="1"/>
    <col min="14599" max="14605" width="10.7109375" style="515" customWidth="1"/>
    <col min="14606" max="14606" width="10.28515625" style="515" customWidth="1"/>
    <col min="14607" max="14607" width="9.85546875" style="515" customWidth="1"/>
    <col min="14608" max="14608" width="9.5703125" style="515" customWidth="1"/>
    <col min="14609" max="14610" width="9.28515625" style="515" customWidth="1"/>
    <col min="14611" max="14611" width="10.140625" style="515" customWidth="1"/>
    <col min="14612" max="14612" width="12.7109375" style="515" bestFit="1" customWidth="1"/>
    <col min="14613" max="14613" width="10.42578125" style="515" bestFit="1" customWidth="1"/>
    <col min="14614" max="14848" width="9.140625" style="515"/>
    <col min="14849" max="14849" width="2.7109375" style="515" customWidth="1"/>
    <col min="14850" max="14850" width="3.140625" style="515" customWidth="1"/>
    <col min="14851" max="14851" width="27" style="515" customWidth="1"/>
    <col min="14852" max="14852" width="9.5703125" style="515" customWidth="1"/>
    <col min="14853" max="14853" width="10.28515625" style="515" customWidth="1"/>
    <col min="14854" max="14854" width="10.5703125" style="515" customWidth="1"/>
    <col min="14855" max="14861" width="10.7109375" style="515" customWidth="1"/>
    <col min="14862" max="14862" width="10.28515625" style="515" customWidth="1"/>
    <col min="14863" max="14863" width="9.85546875" style="515" customWidth="1"/>
    <col min="14864" max="14864" width="9.5703125" style="515" customWidth="1"/>
    <col min="14865" max="14866" width="9.28515625" style="515" customWidth="1"/>
    <col min="14867" max="14867" width="10.140625" style="515" customWidth="1"/>
    <col min="14868" max="14868" width="12.7109375" style="515" bestFit="1" customWidth="1"/>
    <col min="14869" max="14869" width="10.42578125" style="515" bestFit="1" customWidth="1"/>
    <col min="14870" max="15104" width="9.140625" style="515"/>
    <col min="15105" max="15105" width="2.7109375" style="515" customWidth="1"/>
    <col min="15106" max="15106" width="3.140625" style="515" customWidth="1"/>
    <col min="15107" max="15107" width="27" style="515" customWidth="1"/>
    <col min="15108" max="15108" width="9.5703125" style="515" customWidth="1"/>
    <col min="15109" max="15109" width="10.28515625" style="515" customWidth="1"/>
    <col min="15110" max="15110" width="10.5703125" style="515" customWidth="1"/>
    <col min="15111" max="15117" width="10.7109375" style="515" customWidth="1"/>
    <col min="15118" max="15118" width="10.28515625" style="515" customWidth="1"/>
    <col min="15119" max="15119" width="9.85546875" style="515" customWidth="1"/>
    <col min="15120" max="15120" width="9.5703125" style="515" customWidth="1"/>
    <col min="15121" max="15122" width="9.28515625" style="515" customWidth="1"/>
    <col min="15123" max="15123" width="10.140625" style="515" customWidth="1"/>
    <col min="15124" max="15124" width="12.7109375" style="515" bestFit="1" customWidth="1"/>
    <col min="15125" max="15125" width="10.42578125" style="515" bestFit="1" customWidth="1"/>
    <col min="15126" max="15360" width="9.140625" style="515"/>
    <col min="15361" max="15361" width="2.7109375" style="515" customWidth="1"/>
    <col min="15362" max="15362" width="3.140625" style="515" customWidth="1"/>
    <col min="15363" max="15363" width="27" style="515" customWidth="1"/>
    <col min="15364" max="15364" width="9.5703125" style="515" customWidth="1"/>
    <col min="15365" max="15365" width="10.28515625" style="515" customWidth="1"/>
    <col min="15366" max="15366" width="10.5703125" style="515" customWidth="1"/>
    <col min="15367" max="15373" width="10.7109375" style="515" customWidth="1"/>
    <col min="15374" max="15374" width="10.28515625" style="515" customWidth="1"/>
    <col min="15375" max="15375" width="9.85546875" style="515" customWidth="1"/>
    <col min="15376" max="15376" width="9.5703125" style="515" customWidth="1"/>
    <col min="15377" max="15378" width="9.28515625" style="515" customWidth="1"/>
    <col min="15379" max="15379" width="10.140625" style="515" customWidth="1"/>
    <col min="15380" max="15380" width="12.7109375" style="515" bestFit="1" customWidth="1"/>
    <col min="15381" max="15381" width="10.42578125" style="515" bestFit="1" customWidth="1"/>
    <col min="15382" max="15616" width="9.140625" style="515"/>
    <col min="15617" max="15617" width="2.7109375" style="515" customWidth="1"/>
    <col min="15618" max="15618" width="3.140625" style="515" customWidth="1"/>
    <col min="15619" max="15619" width="27" style="515" customWidth="1"/>
    <col min="15620" max="15620" width="9.5703125" style="515" customWidth="1"/>
    <col min="15621" max="15621" width="10.28515625" style="515" customWidth="1"/>
    <col min="15622" max="15622" width="10.5703125" style="515" customWidth="1"/>
    <col min="15623" max="15629" width="10.7109375" style="515" customWidth="1"/>
    <col min="15630" max="15630" width="10.28515625" style="515" customWidth="1"/>
    <col min="15631" max="15631" width="9.85546875" style="515" customWidth="1"/>
    <col min="15632" max="15632" width="9.5703125" style="515" customWidth="1"/>
    <col min="15633" max="15634" width="9.28515625" style="515" customWidth="1"/>
    <col min="15635" max="15635" width="10.140625" style="515" customWidth="1"/>
    <col min="15636" max="15636" width="12.7109375" style="515" bestFit="1" customWidth="1"/>
    <col min="15637" max="15637" width="10.42578125" style="515" bestFit="1" customWidth="1"/>
    <col min="15638" max="15872" width="9.140625" style="515"/>
    <col min="15873" max="15873" width="2.7109375" style="515" customWidth="1"/>
    <col min="15874" max="15874" width="3.140625" style="515" customWidth="1"/>
    <col min="15875" max="15875" width="27" style="515" customWidth="1"/>
    <col min="15876" max="15876" width="9.5703125" style="515" customWidth="1"/>
    <col min="15877" max="15877" width="10.28515625" style="515" customWidth="1"/>
    <col min="15878" max="15878" width="10.5703125" style="515" customWidth="1"/>
    <col min="15879" max="15885" width="10.7109375" style="515" customWidth="1"/>
    <col min="15886" max="15886" width="10.28515625" style="515" customWidth="1"/>
    <col min="15887" max="15887" width="9.85546875" style="515" customWidth="1"/>
    <col min="15888" max="15888" width="9.5703125" style="515" customWidth="1"/>
    <col min="15889" max="15890" width="9.28515625" style="515" customWidth="1"/>
    <col min="15891" max="15891" width="10.140625" style="515" customWidth="1"/>
    <col min="15892" max="15892" width="12.7109375" style="515" bestFit="1" customWidth="1"/>
    <col min="15893" max="15893" width="10.42578125" style="515" bestFit="1" customWidth="1"/>
    <col min="15894" max="16128" width="9.140625" style="515"/>
    <col min="16129" max="16129" width="2.7109375" style="515" customWidth="1"/>
    <col min="16130" max="16130" width="3.140625" style="515" customWidth="1"/>
    <col min="16131" max="16131" width="27" style="515" customWidth="1"/>
    <col min="16132" max="16132" width="9.5703125" style="515" customWidth="1"/>
    <col min="16133" max="16133" width="10.28515625" style="515" customWidth="1"/>
    <col min="16134" max="16134" width="10.5703125" style="515" customWidth="1"/>
    <col min="16135" max="16141" width="10.7109375" style="515" customWidth="1"/>
    <col min="16142" max="16142" width="10.28515625" style="515" customWidth="1"/>
    <col min="16143" max="16143" width="9.85546875" style="515" customWidth="1"/>
    <col min="16144" max="16144" width="9.5703125" style="515" customWidth="1"/>
    <col min="16145" max="16146" width="9.28515625" style="515" customWidth="1"/>
    <col min="16147" max="16147" width="10.140625" style="515" customWidth="1"/>
    <col min="16148" max="16148" width="12.7109375" style="515" bestFit="1" customWidth="1"/>
    <col min="16149" max="16149" width="10.42578125" style="515" bestFit="1" customWidth="1"/>
    <col min="16150" max="16384" width="9.140625" style="515"/>
  </cols>
  <sheetData>
    <row r="1" spans="2:22" ht="16.5">
      <c r="B1" s="1832" t="s">
        <v>2034</v>
      </c>
      <c r="C1" s="1833"/>
      <c r="D1" s="1833"/>
      <c r="E1" s="1833"/>
      <c r="F1" s="1833"/>
      <c r="G1" s="1833"/>
      <c r="H1" s="1833"/>
      <c r="I1" s="1833"/>
      <c r="J1" s="1833"/>
      <c r="K1" s="1833"/>
      <c r="L1" s="1833"/>
      <c r="M1" s="1833"/>
      <c r="N1" s="1833"/>
      <c r="O1" s="1833"/>
      <c r="P1" s="461"/>
      <c r="Q1" s="461"/>
      <c r="R1" s="461"/>
      <c r="S1" s="461"/>
      <c r="T1" s="461"/>
      <c r="U1" s="461"/>
      <c r="V1" s="461"/>
    </row>
    <row r="2" spans="2:22" ht="16.5">
      <c r="B2" s="516"/>
      <c r="C2" s="517"/>
      <c r="D2" s="517"/>
      <c r="E2" s="517"/>
      <c r="F2" s="517"/>
      <c r="G2" s="517"/>
      <c r="H2" s="517" t="s">
        <v>592</v>
      </c>
      <c r="I2" s="518">
        <v>0</v>
      </c>
      <c r="J2" s="517"/>
      <c r="K2" s="517"/>
      <c r="L2" s="517"/>
      <c r="M2" s="517"/>
      <c r="N2" s="517"/>
      <c r="O2" s="517"/>
      <c r="P2" s="461"/>
      <c r="Q2" s="461"/>
      <c r="R2" s="461"/>
      <c r="S2" s="461"/>
      <c r="T2" s="461"/>
      <c r="U2" s="461"/>
      <c r="V2" s="461"/>
    </row>
    <row r="3" spans="2:22" ht="17.25">
      <c r="B3" s="519" t="s">
        <v>1139</v>
      </c>
      <c r="C3" s="520"/>
      <c r="D3" s="520"/>
      <c r="E3" s="520"/>
      <c r="F3" s="520"/>
      <c r="G3" s="520"/>
      <c r="H3" s="520"/>
      <c r="I3" s="520"/>
      <c r="N3" s="521" t="s">
        <v>594</v>
      </c>
      <c r="O3" s="522" t="s">
        <v>2035</v>
      </c>
      <c r="Q3" s="466"/>
      <c r="R3" s="461"/>
      <c r="S3" s="461"/>
      <c r="T3" s="461"/>
      <c r="U3" s="461"/>
      <c r="V3" s="461"/>
    </row>
    <row r="4" spans="2:22" ht="17.25">
      <c r="B4" s="523"/>
      <c r="C4" s="520"/>
      <c r="D4" s="520"/>
      <c r="E4" s="520"/>
      <c r="F4" s="520"/>
      <c r="G4" s="520"/>
      <c r="H4" s="520"/>
      <c r="I4" s="520"/>
      <c r="N4" s="521"/>
      <c r="O4" s="524"/>
      <c r="Q4" s="466"/>
      <c r="R4" s="461"/>
      <c r="S4" s="461"/>
      <c r="T4" s="461"/>
      <c r="U4" s="461"/>
      <c r="V4" s="461"/>
    </row>
    <row r="5" spans="2:22" s="536" customFormat="1" ht="24.75" customHeight="1">
      <c r="B5" s="525"/>
      <c r="C5" s="526" t="s">
        <v>595</v>
      </c>
      <c r="D5" s="527" t="s">
        <v>159</v>
      </c>
      <c r="E5" s="528" t="s">
        <v>596</v>
      </c>
      <c r="F5" s="529" t="s">
        <v>42</v>
      </c>
      <c r="G5" s="530" t="s">
        <v>597</v>
      </c>
      <c r="H5" s="531"/>
      <c r="I5" s="531"/>
      <c r="J5" s="532" t="s">
        <v>159</v>
      </c>
      <c r="K5" s="533"/>
      <c r="L5" s="526" t="s">
        <v>598</v>
      </c>
      <c r="M5" s="526" t="s">
        <v>598</v>
      </c>
      <c r="N5" s="534"/>
      <c r="O5" s="534"/>
      <c r="P5" s="535" t="s">
        <v>599</v>
      </c>
      <c r="Q5" s="491"/>
      <c r="R5" s="483"/>
      <c r="S5" s="483"/>
      <c r="T5" s="483"/>
      <c r="U5" s="483"/>
      <c r="V5" s="483"/>
    </row>
    <row r="6" spans="2:22" s="536" customFormat="1" ht="25.5" customHeight="1">
      <c r="B6" s="537">
        <v>1</v>
      </c>
      <c r="C6" s="538" t="s">
        <v>600</v>
      </c>
      <c r="D6" s="1718">
        <f>'PH Data EW'!H32</f>
        <v>102.85333333333331</v>
      </c>
      <c r="E6" s="540" t="s">
        <v>222</v>
      </c>
      <c r="F6" s="1719">
        <f>D6</f>
        <v>102.85333333333331</v>
      </c>
      <c r="G6" s="542" t="s">
        <v>601</v>
      </c>
      <c r="H6" s="543"/>
      <c r="I6" s="544" t="s">
        <v>222</v>
      </c>
      <c r="J6" s="914"/>
      <c r="K6" s="546">
        <v>1</v>
      </c>
      <c r="L6" s="538" t="s">
        <v>602</v>
      </c>
      <c r="M6" s="538" t="s">
        <v>602</v>
      </c>
      <c r="N6" s="543"/>
      <c r="O6" s="547"/>
      <c r="P6" s="548"/>
      <c r="Q6" s="491"/>
      <c r="R6" s="483"/>
      <c r="S6" s="483"/>
      <c r="T6" s="483"/>
      <c r="U6" s="483"/>
      <c r="V6" s="483"/>
    </row>
    <row r="7" spans="2:22" s="536" customFormat="1" ht="25.5" customHeight="1">
      <c r="B7" s="549">
        <v>2</v>
      </c>
      <c r="C7" s="550" t="s">
        <v>603</v>
      </c>
      <c r="D7" s="551"/>
      <c r="E7" s="552">
        <v>0</v>
      </c>
      <c r="F7" s="1726">
        <f>SUM(D7:E7)</f>
        <v>0</v>
      </c>
      <c r="G7" s="506" t="s">
        <v>604</v>
      </c>
      <c r="H7" s="554"/>
      <c r="I7" s="555" t="s">
        <v>605</v>
      </c>
      <c r="J7" s="913"/>
      <c r="K7" s="557">
        <v>2</v>
      </c>
      <c r="L7" s="484" t="s">
        <v>606</v>
      </c>
      <c r="M7" s="484" t="s">
        <v>606</v>
      </c>
      <c r="N7" s="488"/>
      <c r="O7" s="488"/>
      <c r="P7" s="558"/>
      <c r="Q7" s="491"/>
      <c r="R7" s="483"/>
      <c r="S7" s="559">
        <v>84.1</v>
      </c>
      <c r="T7" s="483"/>
      <c r="U7" s="483"/>
      <c r="V7" s="483"/>
    </row>
    <row r="8" spans="2:22" s="536" customFormat="1" ht="25.5" customHeight="1">
      <c r="B8" s="549">
        <v>3</v>
      </c>
      <c r="C8" s="550" t="s">
        <v>607</v>
      </c>
      <c r="D8" s="560" t="s">
        <v>608</v>
      </c>
      <c r="E8" s="552"/>
      <c r="F8" s="1726">
        <f>SUM(D8:E8)</f>
        <v>0</v>
      </c>
      <c r="G8" s="2000" t="s">
        <v>609</v>
      </c>
      <c r="H8" s="2001"/>
      <c r="I8" s="562" t="s">
        <v>610</v>
      </c>
      <c r="J8" s="915"/>
      <c r="K8" s="557">
        <v>3</v>
      </c>
      <c r="L8" s="550" t="s">
        <v>611</v>
      </c>
      <c r="M8" s="550" t="s">
        <v>611</v>
      </c>
      <c r="N8" s="488"/>
      <c r="O8" s="488"/>
      <c r="P8" s="558"/>
      <c r="Q8" s="491"/>
      <c r="R8" s="483"/>
      <c r="S8" s="559">
        <f>12.6*10</f>
        <v>126</v>
      </c>
      <c r="T8" s="483">
        <f>40/1.13615</f>
        <v>35.206618844342735</v>
      </c>
      <c r="U8" s="483"/>
      <c r="V8" s="483"/>
    </row>
    <row r="9" spans="2:22" s="536" customFormat="1" ht="25.5" customHeight="1">
      <c r="B9" s="549">
        <v>4</v>
      </c>
      <c r="C9" s="550" t="s">
        <v>612</v>
      </c>
      <c r="D9" s="482">
        <f>J12</f>
        <v>0</v>
      </c>
      <c r="E9" s="564" t="s">
        <v>222</v>
      </c>
      <c r="F9" s="1726">
        <f>SUM(D9:E9)</f>
        <v>0</v>
      </c>
      <c r="G9" s="506" t="s">
        <v>613</v>
      </c>
      <c r="H9" s="554"/>
      <c r="I9" s="565" t="s">
        <v>222</v>
      </c>
      <c r="J9" s="916"/>
      <c r="K9" s="557">
        <v>4</v>
      </c>
      <c r="L9" s="550" t="s">
        <v>614</v>
      </c>
      <c r="M9" s="550" t="s">
        <v>614</v>
      </c>
      <c r="N9" s="488"/>
      <c r="O9" s="488"/>
      <c r="P9" s="558"/>
      <c r="Q9" s="491"/>
      <c r="R9" s="483"/>
      <c r="S9" s="559">
        <f>SUM(S7:S8)</f>
        <v>210.1</v>
      </c>
      <c r="T9" s="483"/>
      <c r="U9" s="483"/>
      <c r="V9" s="483"/>
    </row>
    <row r="10" spans="2:22" s="536" customFormat="1" ht="25.5" customHeight="1">
      <c r="B10" s="549">
        <v>5</v>
      </c>
      <c r="C10" s="567" t="s">
        <v>615</v>
      </c>
      <c r="D10" s="568">
        <f>P15</f>
        <v>220.22000000000003</v>
      </c>
      <c r="E10" s="569"/>
      <c r="F10" s="1722">
        <f>D10</f>
        <v>220.22000000000003</v>
      </c>
      <c r="G10" s="506" t="s">
        <v>616</v>
      </c>
      <c r="H10" s="554"/>
      <c r="I10" s="571" t="s">
        <v>617</v>
      </c>
      <c r="J10" s="572"/>
      <c r="K10" s="557">
        <v>5</v>
      </c>
      <c r="L10" s="484" t="s">
        <v>618</v>
      </c>
      <c r="M10" s="484" t="s">
        <v>618</v>
      </c>
      <c r="N10" s="488"/>
      <c r="O10" s="488"/>
      <c r="P10" s="558"/>
      <c r="Q10" s="491"/>
      <c r="R10" s="483"/>
      <c r="S10" s="573">
        <f>108.2+38.6</f>
        <v>146.80000000000001</v>
      </c>
      <c r="T10" s="574"/>
      <c r="U10" s="483"/>
      <c r="V10" s="483"/>
    </row>
    <row r="11" spans="2:22" s="536" customFormat="1" ht="25.5" customHeight="1">
      <c r="B11" s="575"/>
      <c r="C11" s="576"/>
      <c r="D11" s="553"/>
      <c r="E11" s="569"/>
      <c r="F11" s="577"/>
      <c r="G11" s="479" t="s">
        <v>619</v>
      </c>
      <c r="H11" s="554"/>
      <c r="I11" s="569"/>
      <c r="J11" s="578"/>
      <c r="K11" s="557">
        <v>6</v>
      </c>
      <c r="L11" s="550" t="s">
        <v>620</v>
      </c>
      <c r="M11" s="550" t="s">
        <v>620</v>
      </c>
      <c r="N11" s="488"/>
      <c r="O11" s="488"/>
      <c r="P11" s="563"/>
      <c r="Q11" s="491"/>
      <c r="R11" s="483"/>
      <c r="S11" s="559">
        <f>SUM(S9:S10)</f>
        <v>356.9</v>
      </c>
      <c r="T11" s="483"/>
      <c r="U11" s="483"/>
      <c r="V11" s="483"/>
    </row>
    <row r="12" spans="2:22" s="536" customFormat="1" ht="25.5" customHeight="1">
      <c r="B12" s="506"/>
      <c r="C12" s="579" t="s">
        <v>1143</v>
      </c>
      <c r="D12" s="480"/>
      <c r="E12" s="1723">
        <f>ROUND(F6*1/3+P15*2/3,2)</f>
        <v>181.1</v>
      </c>
      <c r="F12" s="577" t="s">
        <v>622</v>
      </c>
      <c r="G12" s="506"/>
      <c r="H12" s="480"/>
      <c r="I12" s="580" t="s">
        <v>591</v>
      </c>
      <c r="J12" s="917">
        <v>0</v>
      </c>
      <c r="K12" s="582"/>
      <c r="L12" s="550"/>
      <c r="M12" s="550"/>
      <c r="N12" s="488"/>
      <c r="O12" s="488" t="s">
        <v>591</v>
      </c>
      <c r="P12" s="1724">
        <f>+P15</f>
        <v>220.22000000000003</v>
      </c>
      <c r="Q12" s="491"/>
      <c r="R12" s="483"/>
      <c r="S12" s="559">
        <f>S11/1.14</f>
        <v>313.07017543859649</v>
      </c>
      <c r="T12" s="483"/>
      <c r="U12" s="483"/>
      <c r="V12" s="483"/>
    </row>
    <row r="13" spans="2:22" s="536" customFormat="1" ht="25.5" customHeight="1">
      <c r="B13" s="506"/>
      <c r="C13" s="583"/>
      <c r="D13" s="480"/>
      <c r="E13" s="553"/>
      <c r="F13" s="577"/>
      <c r="G13" s="506"/>
      <c r="H13" s="480"/>
      <c r="I13" s="580"/>
      <c r="J13" s="584"/>
      <c r="K13" s="582"/>
      <c r="L13" s="550"/>
      <c r="M13" s="550"/>
      <c r="N13" s="488"/>
      <c r="O13" s="585"/>
      <c r="P13" s="1720"/>
      <c r="Q13" s="491"/>
      <c r="R13" s="483"/>
      <c r="S13" s="483"/>
      <c r="T13" s="483"/>
      <c r="U13" s="483"/>
      <c r="V13" s="483"/>
    </row>
    <row r="14" spans="2:22" s="536" customFormat="1" ht="25.5" customHeight="1">
      <c r="B14" s="587"/>
      <c r="C14" s="588" t="s">
        <v>623</v>
      </c>
      <c r="D14" s="589"/>
      <c r="E14" s="919">
        <v>0.75</v>
      </c>
      <c r="F14" s="591"/>
      <c r="G14" s="587"/>
      <c r="H14" s="589"/>
      <c r="I14" s="592"/>
      <c r="J14" s="593"/>
      <c r="K14" s="594"/>
      <c r="L14" s="595"/>
      <c r="M14" s="595"/>
      <c r="N14" s="596"/>
      <c r="O14" s="597" t="s">
        <v>624</v>
      </c>
      <c r="P14" s="1720"/>
      <c r="Q14" s="491"/>
      <c r="R14" s="483"/>
      <c r="S14" s="483"/>
      <c r="T14" s="483"/>
      <c r="U14" s="483"/>
      <c r="V14" s="483"/>
    </row>
    <row r="15" spans="2:22">
      <c r="B15" s="598"/>
      <c r="C15" s="599"/>
      <c r="D15" s="600"/>
      <c r="E15" s="601"/>
      <c r="F15" s="602"/>
      <c r="G15" s="598"/>
      <c r="H15" s="600"/>
      <c r="I15" s="599"/>
      <c r="J15" s="603"/>
      <c r="K15" s="598"/>
      <c r="L15" s="604"/>
      <c r="M15" s="604"/>
      <c r="N15" s="513"/>
      <c r="O15" s="605" t="s">
        <v>625</v>
      </c>
      <c r="P15" s="1721">
        <f>+'PH Data EW'!H17</f>
        <v>220.22000000000003</v>
      </c>
      <c r="Q15" s="466"/>
      <c r="R15" s="461"/>
      <c r="S15" s="461"/>
      <c r="T15" s="461"/>
      <c r="U15" s="461"/>
      <c r="V15" s="461"/>
    </row>
    <row r="16" spans="2:22">
      <c r="K16" s="461"/>
      <c r="L16" s="607"/>
      <c r="M16" s="607"/>
      <c r="N16" s="466"/>
      <c r="O16" s="466"/>
      <c r="P16" s="608"/>
      <c r="Q16" s="466"/>
      <c r="R16" s="461"/>
      <c r="S16" s="461"/>
      <c r="T16" s="461"/>
      <c r="U16" s="461"/>
      <c r="V16" s="461"/>
    </row>
    <row r="17" spans="1:22" s="1748" customFormat="1" ht="16.5">
      <c r="B17" s="1749" t="s">
        <v>1144</v>
      </c>
      <c r="C17" s="1750"/>
      <c r="D17" s="1750"/>
      <c r="E17" s="1750"/>
      <c r="F17" s="1664" t="s">
        <v>2009</v>
      </c>
      <c r="G17" s="1750"/>
      <c r="H17" s="1750"/>
      <c r="I17" s="1750"/>
      <c r="J17" s="1750"/>
      <c r="K17" s="1751"/>
      <c r="L17" s="1752"/>
      <c r="M17" s="1752"/>
      <c r="N17" s="1753"/>
      <c r="O17" s="1753"/>
      <c r="P17" s="1754"/>
      <c r="Q17" s="1755"/>
      <c r="R17" s="1756"/>
      <c r="S17" s="1756"/>
      <c r="T17" s="1756"/>
      <c r="U17" s="1756"/>
      <c r="V17" s="1756"/>
    </row>
    <row r="18" spans="1:22" s="1748" customFormat="1" ht="16.5">
      <c r="B18" s="1757" t="s">
        <v>583</v>
      </c>
      <c r="C18" s="1758"/>
      <c r="D18" s="1759">
        <v>63</v>
      </c>
      <c r="E18" s="1759">
        <v>75</v>
      </c>
      <c r="F18" s="1759">
        <v>90</v>
      </c>
      <c r="G18" s="1759">
        <v>110</v>
      </c>
      <c r="H18" s="1759">
        <v>125</v>
      </c>
      <c r="I18" s="1759">
        <v>140</v>
      </c>
      <c r="J18" s="1759">
        <v>160</v>
      </c>
      <c r="K18" s="1759">
        <v>180</v>
      </c>
      <c r="L18" s="1759">
        <v>200</v>
      </c>
      <c r="M18" s="1759">
        <v>225</v>
      </c>
      <c r="N18" s="1759">
        <v>250</v>
      </c>
      <c r="O18" s="1759">
        <v>280</v>
      </c>
      <c r="P18" s="1760">
        <v>315</v>
      </c>
      <c r="Q18" s="1756" t="s">
        <v>629</v>
      </c>
      <c r="R18" s="1756" t="s">
        <v>630</v>
      </c>
      <c r="S18" s="1756"/>
      <c r="T18" s="1755"/>
      <c r="U18" s="1755"/>
      <c r="V18" s="1761"/>
    </row>
    <row r="19" spans="1:22" s="1748" customFormat="1" ht="16.5">
      <c r="B19" s="1762"/>
      <c r="C19" s="1763"/>
      <c r="D19" s="1764"/>
      <c r="E19" s="1764"/>
      <c r="F19" s="1764"/>
      <c r="G19" s="1764"/>
      <c r="H19" s="1764"/>
      <c r="I19" s="1764"/>
      <c r="J19" s="1764"/>
      <c r="K19" s="1764"/>
      <c r="L19" s="1764"/>
      <c r="M19" s="1764"/>
      <c r="N19" s="1764"/>
      <c r="O19" s="1764"/>
      <c r="P19" s="1765"/>
      <c r="Q19" s="1756"/>
      <c r="R19" s="1756"/>
      <c r="S19" s="1756"/>
      <c r="T19" s="1755"/>
      <c r="U19" s="1755"/>
      <c r="V19" s="1761"/>
    </row>
    <row r="20" spans="1:22" s="1774" customFormat="1" ht="27" customHeight="1">
      <c r="A20" s="1766">
        <v>1</v>
      </c>
      <c r="B20" s="1767" t="s">
        <v>1145</v>
      </c>
      <c r="C20" s="1768"/>
      <c r="D20" s="1769">
        <v>82</v>
      </c>
      <c r="E20" s="1769">
        <v>112</v>
      </c>
      <c r="F20" s="1769">
        <v>163</v>
      </c>
      <c r="G20" s="1769">
        <v>233</v>
      </c>
      <c r="H20" s="1769">
        <v>298</v>
      </c>
      <c r="I20" s="1769">
        <v>383</v>
      </c>
      <c r="J20" s="1769">
        <v>498</v>
      </c>
      <c r="K20" s="1769">
        <v>640</v>
      </c>
      <c r="L20" s="1769">
        <v>780</v>
      </c>
      <c r="M20" s="1769">
        <v>1048</v>
      </c>
      <c r="N20" s="1769">
        <v>1284</v>
      </c>
      <c r="O20" s="1769">
        <v>1621</v>
      </c>
      <c r="P20" s="1770">
        <v>2037</v>
      </c>
      <c r="Q20" s="1770">
        <f>ROUND(1*1.3*E4,2)</f>
        <v>0</v>
      </c>
      <c r="R20" s="1770">
        <f>ROUND(1*1.3*E4,2)</f>
        <v>0</v>
      </c>
      <c r="S20" s="1771"/>
      <c r="T20" s="1772"/>
      <c r="U20" s="1772" t="s">
        <v>2036</v>
      </c>
      <c r="V20" s="1773" t="s">
        <v>2020</v>
      </c>
    </row>
    <row r="21" spans="1:22" s="1774" customFormat="1" ht="27" customHeight="1">
      <c r="A21" s="1766"/>
      <c r="B21" s="1775"/>
      <c r="C21" s="1776" t="s">
        <v>42</v>
      </c>
      <c r="D21" s="1777">
        <f>+D20</f>
        <v>82</v>
      </c>
      <c r="E21" s="1777">
        <f t="shared" ref="E21:P21" si="0">+E20</f>
        <v>112</v>
      </c>
      <c r="F21" s="1777">
        <f t="shared" si="0"/>
        <v>163</v>
      </c>
      <c r="G21" s="1777">
        <f t="shared" si="0"/>
        <v>233</v>
      </c>
      <c r="H21" s="1777">
        <f t="shared" si="0"/>
        <v>298</v>
      </c>
      <c r="I21" s="1777">
        <f t="shared" si="0"/>
        <v>383</v>
      </c>
      <c r="J21" s="1777">
        <f t="shared" si="0"/>
        <v>498</v>
      </c>
      <c r="K21" s="1777">
        <f t="shared" si="0"/>
        <v>640</v>
      </c>
      <c r="L21" s="1777">
        <f t="shared" si="0"/>
        <v>780</v>
      </c>
      <c r="M21" s="1777">
        <f t="shared" si="0"/>
        <v>1048</v>
      </c>
      <c r="N21" s="1777">
        <f t="shared" si="0"/>
        <v>1284</v>
      </c>
      <c r="O21" s="1777">
        <f t="shared" si="0"/>
        <v>1621</v>
      </c>
      <c r="P21" s="1777">
        <f t="shared" si="0"/>
        <v>2037</v>
      </c>
      <c r="Q21" s="1778"/>
      <c r="R21" s="1778"/>
      <c r="S21" s="1771"/>
      <c r="T21" s="1772"/>
      <c r="U21" s="1772"/>
      <c r="V21" s="1773"/>
    </row>
    <row r="22" spans="1:22" s="1748" customFormat="1">
      <c r="K22" s="1756"/>
      <c r="L22" s="1779"/>
      <c r="M22" s="1779"/>
      <c r="N22" s="1755"/>
      <c r="O22" s="1755"/>
      <c r="P22" s="1761"/>
      <c r="Q22" s="1755"/>
      <c r="R22" s="1756"/>
      <c r="S22" s="1756"/>
      <c r="T22" s="1756"/>
      <c r="U22" s="1756"/>
      <c r="V22" s="1756"/>
    </row>
    <row r="23" spans="1:22" s="1748" customFormat="1" ht="20.25" customHeight="1">
      <c r="B23" s="1749" t="s">
        <v>1142</v>
      </c>
      <c r="C23" s="1780"/>
      <c r="D23" s="1756"/>
      <c r="E23" s="1756"/>
      <c r="F23" s="1756"/>
      <c r="G23" s="1781"/>
      <c r="H23" s="1782"/>
      <c r="I23" s="1756"/>
      <c r="J23" s="1783"/>
      <c r="K23" s="1761"/>
      <c r="L23" s="1756"/>
      <c r="M23" s="1756"/>
      <c r="N23" s="1784"/>
      <c r="O23" s="1756"/>
      <c r="P23" s="1756"/>
      <c r="Q23" s="1756"/>
      <c r="R23" s="1756"/>
      <c r="S23" s="1756"/>
      <c r="T23" s="1756"/>
      <c r="U23" s="1756"/>
      <c r="V23" s="1756"/>
    </row>
    <row r="24" spans="1:22" s="1748" customFormat="1" ht="30.75" customHeight="1">
      <c r="A24" s="1785">
        <v>1</v>
      </c>
      <c r="B24" s="2044" t="s">
        <v>627</v>
      </c>
      <c r="C24" s="2044"/>
      <c r="D24" s="2044"/>
      <c r="E24" s="2044"/>
      <c r="F24" s="2044"/>
      <c r="G24" s="2044"/>
      <c r="H24" s="2044"/>
      <c r="I24" s="2044"/>
      <c r="J24" s="2044"/>
      <c r="K24" s="2044"/>
      <c r="L24" s="2044"/>
      <c r="M24" s="2044"/>
      <c r="N24" s="2044"/>
      <c r="O24" s="2044"/>
      <c r="P24" s="2044"/>
      <c r="Q24" s="1756"/>
      <c r="R24" s="1756"/>
      <c r="S24" s="1756"/>
      <c r="T24" s="1756"/>
      <c r="U24" s="1756"/>
      <c r="V24" s="1756"/>
    </row>
    <row r="25" spans="1:22" s="1748" customFormat="1">
      <c r="B25" s="2045" t="s">
        <v>579</v>
      </c>
      <c r="C25" s="2046"/>
      <c r="D25" s="2049" t="s">
        <v>580</v>
      </c>
      <c r="E25" s="2050"/>
      <c r="F25" s="2050"/>
      <c r="G25" s="2050"/>
      <c r="H25" s="2050"/>
      <c r="I25" s="2051"/>
      <c r="J25" s="2054" t="s">
        <v>581</v>
      </c>
      <c r="K25" s="2055"/>
      <c r="L25" s="2056"/>
      <c r="M25" s="2054" t="s">
        <v>582</v>
      </c>
      <c r="N25" s="2055"/>
      <c r="O25" s="2055"/>
      <c r="P25" s="2060"/>
      <c r="Q25" s="2037" t="s">
        <v>628</v>
      </c>
      <c r="R25" s="2037"/>
      <c r="S25" s="1756"/>
      <c r="T25" s="1755"/>
      <c r="U25" s="1755"/>
      <c r="V25" s="1755"/>
    </row>
    <row r="26" spans="1:22" s="1748" customFormat="1">
      <c r="B26" s="2047"/>
      <c r="C26" s="2048"/>
      <c r="D26" s="2047"/>
      <c r="E26" s="2052"/>
      <c r="F26" s="2052"/>
      <c r="G26" s="2052"/>
      <c r="H26" s="2052"/>
      <c r="I26" s="2053"/>
      <c r="J26" s="2057"/>
      <c r="K26" s="2058"/>
      <c r="L26" s="2059"/>
      <c r="M26" s="2057"/>
      <c r="N26" s="2058"/>
      <c r="O26" s="2058"/>
      <c r="P26" s="2061"/>
      <c r="Q26" s="2037"/>
      <c r="R26" s="2037"/>
      <c r="S26" s="1756"/>
      <c r="T26" s="1755"/>
      <c r="U26" s="1755"/>
      <c r="V26" s="1761"/>
    </row>
    <row r="27" spans="1:22" s="1748" customFormat="1" ht="16.5">
      <c r="B27" s="1757" t="s">
        <v>583</v>
      </c>
      <c r="C27" s="1758"/>
      <c r="D27" s="1759">
        <v>63</v>
      </c>
      <c r="E27" s="1759">
        <v>75</v>
      </c>
      <c r="F27" s="1759">
        <v>90</v>
      </c>
      <c r="G27" s="1759">
        <v>110</v>
      </c>
      <c r="H27" s="1759">
        <v>125</v>
      </c>
      <c r="I27" s="1759">
        <v>140</v>
      </c>
      <c r="J27" s="1759">
        <v>160</v>
      </c>
      <c r="K27" s="1759">
        <v>180</v>
      </c>
      <c r="L27" s="1759">
        <v>200</v>
      </c>
      <c r="M27" s="1759">
        <v>225</v>
      </c>
      <c r="N27" s="1759">
        <v>250</v>
      </c>
      <c r="O27" s="1759">
        <v>280</v>
      </c>
      <c r="P27" s="1760">
        <v>315</v>
      </c>
      <c r="Q27" s="1756" t="s">
        <v>629</v>
      </c>
      <c r="R27" s="1756" t="s">
        <v>630</v>
      </c>
      <c r="S27" s="1756"/>
      <c r="T27" s="1755"/>
      <c r="U27" s="1755"/>
      <c r="V27" s="1761"/>
    </row>
    <row r="28" spans="1:22" s="1748" customFormat="1" ht="16.5">
      <c r="B28" s="1762"/>
      <c r="C28" s="1763"/>
      <c r="D28" s="1764"/>
      <c r="E28" s="1764"/>
      <c r="F28" s="1764"/>
      <c r="G28" s="1764"/>
      <c r="H28" s="1764"/>
      <c r="I28" s="1764"/>
      <c r="J28" s="1764"/>
      <c r="K28" s="1764"/>
      <c r="L28" s="1764"/>
      <c r="M28" s="1764"/>
      <c r="N28" s="1764"/>
      <c r="O28" s="1764"/>
      <c r="P28" s="1765"/>
      <c r="Q28" s="1756"/>
      <c r="R28" s="1756"/>
      <c r="S28" s="1756"/>
      <c r="T28" s="1755"/>
      <c r="U28" s="1755"/>
      <c r="V28" s="1761"/>
    </row>
    <row r="29" spans="1:22" s="1774" customFormat="1" ht="27" customHeight="1">
      <c r="A29" s="1766">
        <v>1</v>
      </c>
      <c r="B29" s="1767" t="s">
        <v>631</v>
      </c>
      <c r="C29" s="1768"/>
      <c r="D29" s="1786">
        <f>ROUND(0.7*1*E12,2)</f>
        <v>126.77</v>
      </c>
      <c r="E29" s="1786">
        <f>ROUND(0.7*1*E12,2)</f>
        <v>126.77</v>
      </c>
      <c r="F29" s="1786">
        <f>ROUND(0.7*1*E12,2)</f>
        <v>126.77</v>
      </c>
      <c r="G29" s="1786">
        <f>ROUND(0.7*1*E12,2)</f>
        <v>126.77</v>
      </c>
      <c r="H29" s="1786">
        <f>ROUND(0.7*1*E12,2)</f>
        <v>126.77</v>
      </c>
      <c r="I29" s="1786">
        <f>ROUND(0.7*1*E12,2)</f>
        <v>126.77</v>
      </c>
      <c r="J29" s="1786">
        <f>ROUND(0.8*1.1*E12,2)</f>
        <v>159.37</v>
      </c>
      <c r="K29" s="1786">
        <f>ROUND(0.8*1.1*E12,2)</f>
        <v>159.37</v>
      </c>
      <c r="L29" s="1786">
        <f>ROUND(0.8*1.1*E12,2)</f>
        <v>159.37</v>
      </c>
      <c r="M29" s="1786">
        <f>ROUND(0.9*1.2*E12,2)</f>
        <v>195.59</v>
      </c>
      <c r="N29" s="1786">
        <f>ROUND(0.9*1.2*E12,2)</f>
        <v>195.59</v>
      </c>
      <c r="O29" s="1786">
        <f>ROUND(0.9*1.2*E12,2)</f>
        <v>195.59</v>
      </c>
      <c r="P29" s="1787">
        <f>ROUND(0.9*1.2*E12,2)</f>
        <v>195.59</v>
      </c>
      <c r="Q29" s="1770">
        <f>ROUND(1*1.3*E12,2)</f>
        <v>235.43</v>
      </c>
      <c r="R29" s="1770">
        <f>ROUND(1*1.3*E12,2)</f>
        <v>235.43</v>
      </c>
      <c r="S29" s="1771"/>
      <c r="T29" s="1772"/>
      <c r="U29" s="1772"/>
      <c r="V29" s="1773"/>
    </row>
    <row r="30" spans="1:22" s="1774" customFormat="1" ht="27" customHeight="1">
      <c r="A30" s="1766">
        <v>2</v>
      </c>
      <c r="B30" s="1788" t="s">
        <v>632</v>
      </c>
      <c r="C30" s="1789"/>
      <c r="D30" s="1790">
        <f>ROUND(0.7*1*P15*2/3*E14,2)</f>
        <v>77.08</v>
      </c>
      <c r="E30" s="1790">
        <f>D30</f>
        <v>77.08</v>
      </c>
      <c r="F30" s="1790">
        <f>E30</f>
        <v>77.08</v>
      </c>
      <c r="G30" s="1790">
        <f>F30</f>
        <v>77.08</v>
      </c>
      <c r="H30" s="1790">
        <f>G30</f>
        <v>77.08</v>
      </c>
      <c r="I30" s="1790">
        <f>H30</f>
        <v>77.08</v>
      </c>
      <c r="J30" s="1790">
        <f>ROUND(0.8*1.1*P15*2/3*E14,2)</f>
        <v>96.9</v>
      </c>
      <c r="K30" s="1790">
        <f>J30</f>
        <v>96.9</v>
      </c>
      <c r="L30" s="1790">
        <f>K30</f>
        <v>96.9</v>
      </c>
      <c r="M30" s="1790">
        <f>ROUND(0.9*1.2*P15*2/3*E14,2)</f>
        <v>118.92</v>
      </c>
      <c r="N30" s="1790">
        <f>M30</f>
        <v>118.92</v>
      </c>
      <c r="O30" s="1790">
        <f>N30</f>
        <v>118.92</v>
      </c>
      <c r="P30" s="1791">
        <f>O30</f>
        <v>118.92</v>
      </c>
      <c r="Q30" s="1792">
        <f t="shared" ref="Q30:R30" si="1">P30</f>
        <v>118.92</v>
      </c>
      <c r="R30" s="1792">
        <f t="shared" si="1"/>
        <v>118.92</v>
      </c>
      <c r="S30" s="1771"/>
      <c r="T30" s="1772"/>
      <c r="U30" s="1772"/>
      <c r="V30" s="1773"/>
    </row>
    <row r="31" spans="1:22" s="1774" customFormat="1" ht="27" customHeight="1">
      <c r="A31" s="1766">
        <v>3</v>
      </c>
      <c r="B31" s="1788" t="s">
        <v>633</v>
      </c>
      <c r="C31" s="1789"/>
      <c r="D31" s="1793">
        <v>0</v>
      </c>
      <c r="E31" s="1793">
        <v>0</v>
      </c>
      <c r="F31" s="1793">
        <v>0</v>
      </c>
      <c r="G31" s="1793">
        <v>0</v>
      </c>
      <c r="H31" s="1793">
        <v>0</v>
      </c>
      <c r="I31" s="1793">
        <v>0</v>
      </c>
      <c r="J31" s="1793">
        <v>0</v>
      </c>
      <c r="K31" s="1793">
        <v>0</v>
      </c>
      <c r="L31" s="1793">
        <v>0</v>
      </c>
      <c r="M31" s="1793">
        <v>0</v>
      </c>
      <c r="N31" s="1793">
        <v>0</v>
      </c>
      <c r="O31" s="1793">
        <v>0</v>
      </c>
      <c r="P31" s="1792">
        <v>0</v>
      </c>
      <c r="Q31" s="1792">
        <v>0</v>
      </c>
      <c r="R31" s="1792">
        <v>0</v>
      </c>
      <c r="S31" s="1771"/>
      <c r="T31" s="1772"/>
      <c r="U31" s="1772"/>
      <c r="V31" s="1773"/>
    </row>
    <row r="32" spans="1:22" s="1774" customFormat="1" ht="27" customHeight="1">
      <c r="A32" s="1766">
        <v>4</v>
      </c>
      <c r="B32" s="1788" t="s">
        <v>634</v>
      </c>
      <c r="C32" s="1789"/>
      <c r="D32" s="1793">
        <f>ROUND((F8+F7)*(0.7*1-(0.7*0.15)-(PI()*(D27/1000)^2/4)),2)</f>
        <v>0</v>
      </c>
      <c r="E32" s="1793">
        <f>ROUND((F8+F7)*(0.7*1-(0.7*0.15)-(PI()*(E27/1000)^2/4)),2)</f>
        <v>0</v>
      </c>
      <c r="F32" s="1793">
        <f>ROUND((F8+F7)*(0.7*1-(0.7*0.15)-(PI()*(F27/1000)^2/4)),2)</f>
        <v>0</v>
      </c>
      <c r="G32" s="1793">
        <f>ROUND((F8+F7)*(0.7*1-(0.7*0.15)-(PI()*(G27/1000)^2/4)),2)</f>
        <v>0</v>
      </c>
      <c r="H32" s="1793">
        <f>ROUND((F8+F7)*(0.7*1-(0.7*0.15)-(PI()*(H27/1000)^2/4)),2)</f>
        <v>0</v>
      </c>
      <c r="I32" s="1793">
        <f>ROUND((F8+F7)*(0.7*1-(0.7*0.15)-(PI()*(I27/1000)^2/4)),2)</f>
        <v>0</v>
      </c>
      <c r="J32" s="1793">
        <f>ROUND((F8+F7)*(0.8*1.1-(0.8*0.15)-(PI()*(J27/1000)^2/4)),2)</f>
        <v>0</v>
      </c>
      <c r="K32" s="1793">
        <f>ROUND((F8+F7)*(0.8*1.1-(0.8*0.15)-(PI()*(K27/1000)^2/4)),2)</f>
        <v>0</v>
      </c>
      <c r="L32" s="1793">
        <f>ROUND((F8+F7)*(0.8*1.1-(0.8*0.15)-(PI()*(L27/1000)^2/4)),2)</f>
        <v>0</v>
      </c>
      <c r="M32" s="1793">
        <f>ROUND((E8+E7)*(0.9*1.2-(0.9*0.15)-(PI()*(M27/1000)^2/4)),2)</f>
        <v>0</v>
      </c>
      <c r="N32" s="1793">
        <f>ROUND((F8+F7)*(0.9*1.2-(0.9*0.15)-(PI()*(N27/1000)^2/4)),2)</f>
        <v>0</v>
      </c>
      <c r="O32" s="1793">
        <f>ROUND((F8+F7)*(0.9*1.2-(0.9*0.15)-(PI()*(O27/1000)^2/4)),2)</f>
        <v>0</v>
      </c>
      <c r="P32" s="1792">
        <f>ROUND((F8+F7)*(0.9*1.2-(0.9*0.15)-(PI()*(P27/1000)^2/4)),2)</f>
        <v>0</v>
      </c>
      <c r="Q32" s="1792">
        <v>0</v>
      </c>
      <c r="R32" s="1792">
        <v>0</v>
      </c>
      <c r="S32" s="1771"/>
      <c r="T32" s="1772"/>
      <c r="U32" s="1772"/>
      <c r="V32" s="1773"/>
    </row>
    <row r="33" spans="1:23" s="1798" customFormat="1" ht="27" customHeight="1">
      <c r="A33" s="1794">
        <v>5</v>
      </c>
      <c r="B33" s="2038" t="s">
        <v>635</v>
      </c>
      <c r="C33" s="2039"/>
      <c r="D33" s="1731">
        <f>+lowering!G1729</f>
        <v>10.58</v>
      </c>
      <c r="E33" s="1731">
        <f>+lowering!G1734</f>
        <v>12.6</v>
      </c>
      <c r="F33" s="1731">
        <f>+lowering!G1739</f>
        <v>15.12</v>
      </c>
      <c r="G33" s="1731">
        <f>+lowering!G1744</f>
        <v>18.48</v>
      </c>
      <c r="H33" s="1731">
        <f>+lowering!G1749</f>
        <v>21</v>
      </c>
      <c r="I33" s="1731">
        <f>+lowering!G1754</f>
        <v>23.52</v>
      </c>
      <c r="J33" s="1731">
        <f>+lowering!G1759</f>
        <v>26.88</v>
      </c>
      <c r="K33" s="1731">
        <f>+lowering!G1764</f>
        <v>30.24</v>
      </c>
      <c r="L33" s="1731">
        <f>+lowering!G1769</f>
        <v>33.6</v>
      </c>
      <c r="M33" s="1731">
        <f>+lowering!G1774</f>
        <v>37.799999999999997</v>
      </c>
      <c r="N33" s="1731">
        <f>+lowering!G1779</f>
        <v>42</v>
      </c>
      <c r="O33" s="1731">
        <f>+lowering!G1784</f>
        <v>47.04</v>
      </c>
      <c r="P33" s="1731">
        <f>+lowering!G1789</f>
        <v>52.92</v>
      </c>
      <c r="Q33" s="1795"/>
      <c r="R33" s="1795"/>
      <c r="S33" s="1795"/>
      <c r="T33" s="1796"/>
      <c r="U33" s="1796"/>
      <c r="V33" s="1797"/>
    </row>
    <row r="34" spans="1:23" s="1798" customFormat="1" ht="27" customHeight="1">
      <c r="A34" s="1794">
        <v>6</v>
      </c>
      <c r="B34" s="2040" t="s">
        <v>1147</v>
      </c>
      <c r="C34" s="2041"/>
      <c r="D34" s="1790">
        <f t="shared" ref="D34:P34" si="2">D21*1.2%</f>
        <v>0.98399999999999999</v>
      </c>
      <c r="E34" s="1790">
        <f t="shared" si="2"/>
        <v>1.3440000000000001</v>
      </c>
      <c r="F34" s="1790">
        <f t="shared" si="2"/>
        <v>1.956</v>
      </c>
      <c r="G34" s="1790">
        <f t="shared" si="2"/>
        <v>2.7960000000000003</v>
      </c>
      <c r="H34" s="1790">
        <f t="shared" si="2"/>
        <v>3.5760000000000001</v>
      </c>
      <c r="I34" s="1790">
        <f t="shared" si="2"/>
        <v>4.5960000000000001</v>
      </c>
      <c r="J34" s="1790">
        <f t="shared" si="2"/>
        <v>5.976</v>
      </c>
      <c r="K34" s="1790">
        <f t="shared" si="2"/>
        <v>7.68</v>
      </c>
      <c r="L34" s="1790">
        <f t="shared" si="2"/>
        <v>9.36</v>
      </c>
      <c r="M34" s="1790">
        <f t="shared" si="2"/>
        <v>12.576000000000001</v>
      </c>
      <c r="N34" s="1790">
        <f t="shared" si="2"/>
        <v>15.407999999999999</v>
      </c>
      <c r="O34" s="1790">
        <f t="shared" si="2"/>
        <v>19.452000000000002</v>
      </c>
      <c r="P34" s="1790">
        <f t="shared" si="2"/>
        <v>24.443999999999999</v>
      </c>
      <c r="Q34" s="1795"/>
      <c r="R34" s="1795"/>
      <c r="S34" s="1795"/>
      <c r="T34" s="1796"/>
      <c r="U34" s="1796"/>
      <c r="V34" s="1797"/>
    </row>
    <row r="35" spans="1:23" s="1774" customFormat="1" ht="27" customHeight="1">
      <c r="A35" s="1766">
        <v>6</v>
      </c>
      <c r="B35" s="2042" t="s">
        <v>1140</v>
      </c>
      <c r="C35" s="2043"/>
      <c r="D35" s="1799">
        <f>SUM(D29:D34)*13.615%</f>
        <v>29.328616100000001</v>
      </c>
      <c r="E35" s="1799">
        <f t="shared" ref="E35:T35" si="3">SUM(E29:E34)*13.615%</f>
        <v>29.652653099999995</v>
      </c>
      <c r="F35" s="1799">
        <f t="shared" si="3"/>
        <v>30.079074899999998</v>
      </c>
      <c r="G35" s="1799">
        <f t="shared" si="3"/>
        <v>30.650904899999997</v>
      </c>
      <c r="H35" s="1799">
        <f t="shared" si="3"/>
        <v>31.100199899999996</v>
      </c>
      <c r="I35" s="1799">
        <f t="shared" si="3"/>
        <v>31.582170900000001</v>
      </c>
      <c r="J35" s="1799">
        <f t="shared" si="3"/>
        <v>39.364504899999993</v>
      </c>
      <c r="K35" s="1799">
        <f t="shared" si="3"/>
        <v>40.053968499999996</v>
      </c>
      <c r="L35" s="1799">
        <f t="shared" si="3"/>
        <v>40.740164499999999</v>
      </c>
      <c r="M35" s="1799">
        <f t="shared" si="3"/>
        <v>49.679228899999998</v>
      </c>
      <c r="N35" s="1799">
        <f t="shared" si="3"/>
        <v>50.636635699999999</v>
      </c>
      <c r="O35" s="1799">
        <f t="shared" si="3"/>
        <v>51.873422300000001</v>
      </c>
      <c r="P35" s="1799">
        <f>SUM(P29:P34)*13.615%</f>
        <v>53.353645100000001</v>
      </c>
      <c r="Q35" s="1800">
        <f t="shared" si="3"/>
        <v>48.244752500000004</v>
      </c>
      <c r="R35" s="1800">
        <f t="shared" si="3"/>
        <v>48.244752500000004</v>
      </c>
      <c r="S35" s="1800">
        <f t="shared" si="3"/>
        <v>0</v>
      </c>
      <c r="T35" s="1800">
        <f t="shared" si="3"/>
        <v>0</v>
      </c>
      <c r="U35" s="1773">
        <f>D38+D21</f>
        <v>355.07733333333334</v>
      </c>
      <c r="V35" s="1773">
        <f>1200*U35</f>
        <v>426092.79999999999</v>
      </c>
    </row>
    <row r="36" spans="1:23" s="1801" customFormat="1">
      <c r="B36" s="1802"/>
      <c r="C36" s="1803" t="s">
        <v>42</v>
      </c>
      <c r="D36" s="1804">
        <f>ROUND(SUM(D29:D35),2)</f>
        <v>244.74</v>
      </c>
      <c r="E36" s="1804">
        <f t="shared" ref="E36:P36" si="4">ROUND(SUM(E29:E35),2)</f>
        <v>247.45</v>
      </c>
      <c r="F36" s="1804">
        <f t="shared" si="4"/>
        <v>251.01</v>
      </c>
      <c r="G36" s="1804">
        <f t="shared" si="4"/>
        <v>255.78</v>
      </c>
      <c r="H36" s="1804">
        <f t="shared" si="4"/>
        <v>259.52999999999997</v>
      </c>
      <c r="I36" s="1804">
        <f t="shared" si="4"/>
        <v>263.55</v>
      </c>
      <c r="J36" s="1804">
        <f t="shared" si="4"/>
        <v>328.49</v>
      </c>
      <c r="K36" s="1804">
        <f t="shared" si="4"/>
        <v>334.24</v>
      </c>
      <c r="L36" s="1804">
        <f t="shared" si="4"/>
        <v>339.97</v>
      </c>
      <c r="M36" s="1804">
        <f t="shared" si="4"/>
        <v>414.57</v>
      </c>
      <c r="N36" s="1804">
        <f t="shared" si="4"/>
        <v>422.55</v>
      </c>
      <c r="O36" s="1804">
        <f t="shared" si="4"/>
        <v>432.88</v>
      </c>
      <c r="P36" s="1804">
        <f t="shared" si="4"/>
        <v>445.23</v>
      </c>
      <c r="Q36" s="1805"/>
      <c r="R36" s="1805"/>
      <c r="S36" s="1805"/>
      <c r="T36" s="1806"/>
      <c r="U36" s="1806"/>
      <c r="V36" s="1807"/>
    </row>
    <row r="37" spans="1:23" s="1808" customFormat="1" ht="35.25" customHeight="1">
      <c r="B37" s="1809"/>
      <c r="C37" s="1810" t="s">
        <v>2007</v>
      </c>
      <c r="D37" s="1811">
        <f>(((2/3*220.22)*0.7)+D33)*0.25</f>
        <v>28.33733333333333</v>
      </c>
      <c r="E37" s="1811">
        <f>(((2/3*220.22)*0.7)+E33)*0.25</f>
        <v>28.842333333333329</v>
      </c>
      <c r="F37" s="1811">
        <f>(((2/3*220.22)*0.7)+F33)*0.25</f>
        <v>29.472333333333331</v>
      </c>
      <c r="G37" s="1811">
        <f t="shared" ref="G37:I37" si="5">(((2/3*209.3)*0.7)+G33)*0.25</f>
        <v>29.038333333333334</v>
      </c>
      <c r="H37" s="1811">
        <f>(((2/3*220.22)*0.7)+H33)*0.25</f>
        <v>30.94233333333333</v>
      </c>
      <c r="I37" s="1811">
        <f t="shared" si="5"/>
        <v>30.298333333333332</v>
      </c>
      <c r="J37" s="1811">
        <f>(((2/3*209.3)*0.8*1.1)+J33)*0.25</f>
        <v>37.417333333333339</v>
      </c>
      <c r="K37" s="1811">
        <f>(((2/3*209.3)*0.8*1.1)+K33)*0.25</f>
        <v>38.257333333333335</v>
      </c>
      <c r="L37" s="1811">
        <f>(((2/3*220.22)*0.8*1.1)+L33)*0.25</f>
        <v>40.698933333333336</v>
      </c>
      <c r="M37" s="1811">
        <f>(((2/3*220.22)*0.9*1.2)+M33)*0.25</f>
        <v>49.089600000000004</v>
      </c>
      <c r="N37" s="1811">
        <f>(((2/3*220.22)*0.9*1.2)+N33)*0.25</f>
        <v>50.139600000000002</v>
      </c>
      <c r="O37" s="1811">
        <f>(((2/3*220.22)*0.9*1.2)+O33)*0.25</f>
        <v>51.3996</v>
      </c>
      <c r="P37" s="1811">
        <f>(((2/3*220.22)*0.9*1.2)+P33)*0.25</f>
        <v>52.869600000000005</v>
      </c>
      <c r="Q37" s="1811">
        <f t="shared" ref="Q37:T37" si="6">(((2/3*145.6)*0.7)+Q33)*0.25</f>
        <v>16.986666666666665</v>
      </c>
      <c r="R37" s="1811">
        <f t="shared" si="6"/>
        <v>16.986666666666665</v>
      </c>
      <c r="S37" s="1811">
        <f t="shared" si="6"/>
        <v>16.986666666666665</v>
      </c>
      <c r="T37" s="1811">
        <f t="shared" si="6"/>
        <v>16.986666666666665</v>
      </c>
      <c r="U37" s="1812">
        <f>E38+E21</f>
        <v>388.29233333333332</v>
      </c>
      <c r="V37" s="1812">
        <f>U37*1500</f>
        <v>582438.5</v>
      </c>
    </row>
    <row r="38" spans="1:23" s="1808" customFormat="1" ht="24.75" customHeight="1">
      <c r="B38" s="1809"/>
      <c r="C38" s="1813" t="s">
        <v>591</v>
      </c>
      <c r="D38" s="1814">
        <f t="shared" ref="D38" si="7">SUM(D36:D37)</f>
        <v>273.07733333333334</v>
      </c>
      <c r="E38" s="1814">
        <f t="shared" ref="E38:P38" si="8">SUM(E36:E37)</f>
        <v>276.29233333333332</v>
      </c>
      <c r="F38" s="1814">
        <f t="shared" si="8"/>
        <v>280.48233333333332</v>
      </c>
      <c r="G38" s="1814">
        <f t="shared" si="8"/>
        <v>284.81833333333333</v>
      </c>
      <c r="H38" s="1814">
        <f t="shared" si="8"/>
        <v>290.47233333333332</v>
      </c>
      <c r="I38" s="1814">
        <f t="shared" si="8"/>
        <v>293.84833333333336</v>
      </c>
      <c r="J38" s="1814">
        <f t="shared" si="8"/>
        <v>365.90733333333333</v>
      </c>
      <c r="K38" s="1814">
        <f t="shared" si="8"/>
        <v>372.49733333333336</v>
      </c>
      <c r="L38" s="1814">
        <f t="shared" si="8"/>
        <v>380.66893333333337</v>
      </c>
      <c r="M38" s="1814">
        <f t="shared" si="8"/>
        <v>463.65960000000001</v>
      </c>
      <c r="N38" s="1814">
        <f t="shared" si="8"/>
        <v>472.68960000000004</v>
      </c>
      <c r="O38" s="1814">
        <f t="shared" si="8"/>
        <v>484.27960000000002</v>
      </c>
      <c r="P38" s="1814">
        <f t="shared" si="8"/>
        <v>498.09960000000001</v>
      </c>
      <c r="Q38" s="1809"/>
      <c r="R38" s="1809"/>
      <c r="S38" s="1809"/>
      <c r="T38" s="1815"/>
      <c r="U38" s="1815"/>
      <c r="V38" s="1812"/>
    </row>
    <row r="39" spans="1:23">
      <c r="B39" s="642"/>
      <c r="C39" s="643"/>
      <c r="D39" s="643"/>
      <c r="E39" s="643"/>
      <c r="F39" s="643"/>
      <c r="G39" s="643"/>
      <c r="H39" s="643"/>
      <c r="I39" s="643"/>
      <c r="J39" s="643"/>
      <c r="K39" s="643"/>
      <c r="L39" s="643"/>
      <c r="M39" s="643"/>
      <c r="N39" s="643"/>
      <c r="O39" s="643"/>
      <c r="P39" s="1212"/>
      <c r="Q39" s="461"/>
      <c r="R39" s="461"/>
      <c r="S39" s="461"/>
      <c r="T39" s="461"/>
      <c r="U39" s="461"/>
      <c r="V39" s="461"/>
    </row>
    <row r="40" spans="1:23" ht="16.5">
      <c r="B40" s="1204" t="s">
        <v>1148</v>
      </c>
      <c r="C40" s="1209"/>
      <c r="D40" s="1209"/>
      <c r="E40" s="1209"/>
      <c r="F40" s="1664" t="s">
        <v>2009</v>
      </c>
      <c r="G40" s="1209"/>
      <c r="H40" s="1209"/>
      <c r="I40" s="1209"/>
      <c r="J40" s="1209"/>
      <c r="K40" s="833"/>
      <c r="L40" s="1210"/>
      <c r="M40" s="1210"/>
      <c r="N40" s="1211"/>
      <c r="O40" s="1211"/>
      <c r="P40" s="510"/>
      <c r="Q40" s="466"/>
      <c r="R40" s="461"/>
      <c r="S40" s="461"/>
      <c r="T40" s="461"/>
      <c r="U40" s="461"/>
      <c r="V40" s="461"/>
    </row>
    <row r="41" spans="1:23" ht="16.5">
      <c r="B41" s="512" t="s">
        <v>583</v>
      </c>
      <c r="C41" s="600"/>
      <c r="D41" s="613">
        <v>63</v>
      </c>
      <c r="E41" s="613">
        <v>75</v>
      </c>
      <c r="F41" s="613">
        <v>90</v>
      </c>
      <c r="G41" s="613">
        <v>110</v>
      </c>
      <c r="H41" s="613">
        <v>125</v>
      </c>
      <c r="I41" s="613">
        <v>140</v>
      </c>
      <c r="J41" s="613">
        <v>160</v>
      </c>
      <c r="K41" s="613">
        <v>180</v>
      </c>
      <c r="L41" s="613">
        <v>200</v>
      </c>
      <c r="M41" s="613">
        <v>225</v>
      </c>
      <c r="N41" s="613">
        <v>250</v>
      </c>
      <c r="O41" s="613">
        <v>280</v>
      </c>
      <c r="P41" s="614">
        <v>315</v>
      </c>
      <c r="Q41" s="461" t="s">
        <v>629</v>
      </c>
      <c r="R41" s="461" t="s">
        <v>630</v>
      </c>
      <c r="S41" s="461"/>
      <c r="T41" s="466"/>
      <c r="U41" s="466"/>
      <c r="V41" s="608"/>
    </row>
    <row r="42" spans="1:23" ht="16.5">
      <c r="B42" s="615"/>
      <c r="C42" s="616"/>
      <c r="D42" s="617"/>
      <c r="E42" s="617"/>
      <c r="F42" s="617"/>
      <c r="G42" s="617"/>
      <c r="H42" s="617"/>
      <c r="I42" s="617"/>
      <c r="J42" s="617"/>
      <c r="K42" s="617"/>
      <c r="L42" s="617"/>
      <c r="M42" s="617"/>
      <c r="N42" s="617"/>
      <c r="O42" s="617"/>
      <c r="P42" s="618"/>
      <c r="Q42" s="461"/>
      <c r="R42" s="461"/>
      <c r="S42" s="461"/>
      <c r="T42" s="466"/>
      <c r="U42" s="466"/>
      <c r="V42" s="608"/>
    </row>
    <row r="43" spans="1:23" s="627" customFormat="1" ht="27" customHeight="1">
      <c r="A43" s="619">
        <v>1</v>
      </c>
      <c r="B43" s="620" t="s">
        <v>1145</v>
      </c>
      <c r="C43" s="621"/>
      <c r="D43" s="1727">
        <v>150</v>
      </c>
      <c r="E43" s="1727">
        <v>214</v>
      </c>
      <c r="F43" s="1727">
        <v>302</v>
      </c>
      <c r="G43" s="1727">
        <v>446</v>
      </c>
      <c r="H43" s="1727">
        <v>581</v>
      </c>
      <c r="I43" s="1727">
        <v>727</v>
      </c>
      <c r="J43" s="1727">
        <v>952</v>
      </c>
      <c r="K43" s="1727">
        <v>1202</v>
      </c>
      <c r="L43" s="1727">
        <v>1478</v>
      </c>
      <c r="M43" s="1727">
        <v>1923</v>
      </c>
      <c r="N43" s="1727">
        <v>2370</v>
      </c>
      <c r="O43" s="1727">
        <v>3005</v>
      </c>
      <c r="P43" s="1728">
        <v>3758</v>
      </c>
      <c r="Q43" s="623">
        <f>ROUND(1*1.3*E25,2)</f>
        <v>0</v>
      </c>
      <c r="R43" s="623">
        <f>ROUND(1*1.3*E25,2)</f>
        <v>0</v>
      </c>
      <c r="S43" s="624"/>
      <c r="T43" s="625"/>
      <c r="U43" s="625"/>
      <c r="V43" s="626" t="s">
        <v>2039</v>
      </c>
      <c r="W43" s="627" t="s">
        <v>2037</v>
      </c>
    </row>
    <row r="44" spans="1:23" s="627" customFormat="1" ht="27" customHeight="1">
      <c r="A44" s="619"/>
      <c r="B44" s="639"/>
      <c r="C44" s="640" t="s">
        <v>42</v>
      </c>
      <c r="D44" s="1725">
        <f>+D43</f>
        <v>150</v>
      </c>
      <c r="E44" s="1725">
        <f t="shared" ref="E44:P44" si="9">+E43</f>
        <v>214</v>
      </c>
      <c r="F44" s="1725">
        <f t="shared" si="9"/>
        <v>302</v>
      </c>
      <c r="G44" s="1725">
        <f t="shared" si="9"/>
        <v>446</v>
      </c>
      <c r="H44" s="1725">
        <f t="shared" si="9"/>
        <v>581</v>
      </c>
      <c r="I44" s="1725">
        <f t="shared" si="9"/>
        <v>727</v>
      </c>
      <c r="J44" s="1725">
        <f t="shared" si="9"/>
        <v>952</v>
      </c>
      <c r="K44" s="1725">
        <f t="shared" si="9"/>
        <v>1202</v>
      </c>
      <c r="L44" s="1725">
        <f t="shared" si="9"/>
        <v>1478</v>
      </c>
      <c r="M44" s="1725">
        <f t="shared" si="9"/>
        <v>1923</v>
      </c>
      <c r="N44" s="1725">
        <f t="shared" si="9"/>
        <v>2370</v>
      </c>
      <c r="O44" s="1725">
        <f t="shared" si="9"/>
        <v>3005</v>
      </c>
      <c r="P44" s="1725">
        <f t="shared" si="9"/>
        <v>3758</v>
      </c>
      <c r="Q44" s="658"/>
      <c r="R44" s="658"/>
      <c r="S44" s="624"/>
      <c r="T44" s="625"/>
      <c r="U44" s="625"/>
      <c r="V44" s="626"/>
    </row>
    <row r="45" spans="1:23" s="627" customFormat="1" ht="27" customHeight="1">
      <c r="A45" s="619"/>
      <c r="B45" s="1208"/>
      <c r="C45" s="624"/>
      <c r="D45" s="1735"/>
      <c r="E45" s="1735"/>
      <c r="F45" s="1735"/>
      <c r="G45" s="1735"/>
      <c r="H45" s="1735"/>
      <c r="I45" s="1735"/>
      <c r="J45" s="1735"/>
      <c r="K45" s="1735"/>
      <c r="L45" s="1735"/>
      <c r="M45" s="1735"/>
      <c r="N45" s="1735"/>
      <c r="O45" s="1735"/>
      <c r="P45" s="1735"/>
      <c r="Q45" s="658"/>
      <c r="R45" s="658"/>
      <c r="S45" s="624"/>
      <c r="T45" s="625"/>
      <c r="U45" s="625"/>
      <c r="V45" s="626"/>
    </row>
    <row r="46" spans="1:23">
      <c r="B46" s="1206"/>
      <c r="C46" s="461"/>
      <c r="D46" s="461"/>
      <c r="E46" s="461"/>
      <c r="F46" s="461"/>
      <c r="G46" s="461"/>
      <c r="H46" s="461"/>
      <c r="I46" s="461"/>
      <c r="J46" s="461"/>
      <c r="K46" s="461"/>
      <c r="L46" s="461"/>
      <c r="M46" s="461"/>
      <c r="N46" s="461"/>
      <c r="O46" s="461"/>
      <c r="P46" s="461"/>
      <c r="Q46" s="461"/>
      <c r="R46" s="461"/>
      <c r="S46" s="461"/>
      <c r="T46" s="461"/>
      <c r="U46" s="461"/>
      <c r="V46" s="461"/>
    </row>
    <row r="47" spans="1:23">
      <c r="B47" s="1204" t="s">
        <v>1141</v>
      </c>
      <c r="C47" s="1205"/>
      <c r="D47" s="461"/>
      <c r="E47" s="461"/>
      <c r="F47" s="461"/>
      <c r="G47" s="609"/>
      <c r="H47" s="610"/>
      <c r="I47" s="461"/>
      <c r="J47" s="461"/>
      <c r="K47" s="608"/>
      <c r="L47" s="461"/>
      <c r="M47" s="461"/>
      <c r="N47" s="461"/>
      <c r="O47" s="461"/>
      <c r="P47" s="461"/>
      <c r="Q47" s="461"/>
      <c r="R47" s="461"/>
      <c r="S47" s="461"/>
      <c r="T47" s="461"/>
      <c r="U47" s="461"/>
      <c r="V47" s="461"/>
    </row>
    <row r="48" spans="1:23" ht="31.5" customHeight="1" thickBot="1">
      <c r="A48" s="612">
        <v>2</v>
      </c>
      <c r="B48" s="1988" t="s">
        <v>638</v>
      </c>
      <c r="C48" s="1989"/>
      <c r="D48" s="1989"/>
      <c r="E48" s="1989"/>
      <c r="F48" s="1989"/>
      <c r="G48" s="1989"/>
      <c r="H48" s="1989"/>
      <c r="I48" s="1989"/>
      <c r="J48" s="1989"/>
      <c r="K48" s="1989"/>
      <c r="L48" s="1989"/>
      <c r="M48" s="1989"/>
      <c r="N48" s="1989"/>
      <c r="O48" s="1989"/>
      <c r="P48" s="1989"/>
      <c r="Q48" s="461"/>
      <c r="R48" s="461"/>
      <c r="S48" s="461"/>
      <c r="T48" s="461"/>
      <c r="U48" s="461"/>
      <c r="V48" s="461"/>
    </row>
    <row r="49" spans="1:22">
      <c r="B49" s="1990" t="s">
        <v>579</v>
      </c>
      <c r="C49" s="1991"/>
      <c r="D49" s="1869" t="s">
        <v>639</v>
      </c>
      <c r="E49" s="1869"/>
      <c r="F49" s="1869"/>
      <c r="G49" s="1869"/>
      <c r="H49" s="1869"/>
      <c r="I49" s="1869"/>
      <c r="J49" s="1869" t="s">
        <v>581</v>
      </c>
      <c r="K49" s="1869"/>
      <c r="L49" s="1869"/>
      <c r="M49" s="1994" t="s">
        <v>582</v>
      </c>
      <c r="N49" s="1995"/>
      <c r="O49" s="1995"/>
      <c r="P49" s="1865"/>
      <c r="Q49" s="1869" t="s">
        <v>640</v>
      </c>
      <c r="R49" s="1869"/>
      <c r="S49" s="1869"/>
      <c r="T49" s="1869"/>
      <c r="U49" s="461"/>
      <c r="V49" s="461"/>
    </row>
    <row r="50" spans="1:22" ht="15.75" thickBot="1">
      <c r="B50" s="1992"/>
      <c r="C50" s="1993"/>
      <c r="D50" s="1870"/>
      <c r="E50" s="1870"/>
      <c r="F50" s="1870"/>
      <c r="G50" s="1870"/>
      <c r="H50" s="1870"/>
      <c r="I50" s="1870"/>
      <c r="J50" s="1870"/>
      <c r="K50" s="1870"/>
      <c r="L50" s="1870"/>
      <c r="M50" s="1996"/>
      <c r="N50" s="1997"/>
      <c r="O50" s="1997"/>
      <c r="P50" s="1998"/>
      <c r="Q50" s="1870"/>
      <c r="R50" s="1870"/>
      <c r="S50" s="1870"/>
      <c r="T50" s="1870"/>
      <c r="U50" s="461"/>
      <c r="V50" s="461"/>
    </row>
    <row r="51" spans="1:22" s="536" customFormat="1" ht="26.25" customHeight="1">
      <c r="A51" s="646"/>
      <c r="B51" s="647" t="s">
        <v>583</v>
      </c>
      <c r="C51" s="648"/>
      <c r="D51" s="649">
        <v>63</v>
      </c>
      <c r="E51" s="649">
        <v>75</v>
      </c>
      <c r="F51" s="649">
        <v>90</v>
      </c>
      <c r="G51" s="649">
        <v>110</v>
      </c>
      <c r="H51" s="649">
        <v>125</v>
      </c>
      <c r="I51" s="649">
        <v>140</v>
      </c>
      <c r="J51" s="649">
        <v>160</v>
      </c>
      <c r="K51" s="649">
        <v>180</v>
      </c>
      <c r="L51" s="649">
        <v>200</v>
      </c>
      <c r="M51" s="649">
        <v>225</v>
      </c>
      <c r="N51" s="649">
        <v>250</v>
      </c>
      <c r="O51" s="649">
        <v>280</v>
      </c>
      <c r="P51" s="650">
        <v>315</v>
      </c>
      <c r="Q51" s="650">
        <v>355</v>
      </c>
      <c r="R51" s="650">
        <v>400</v>
      </c>
      <c r="S51" s="651">
        <v>450</v>
      </c>
      <c r="T51" s="483"/>
      <c r="U51" s="483"/>
      <c r="V51" s="483"/>
    </row>
    <row r="52" spans="1:22" s="536" customFormat="1" ht="15.75">
      <c r="A52" s="646"/>
      <c r="B52" s="652"/>
      <c r="C52" s="653"/>
      <c r="D52" s="654"/>
      <c r="E52" s="654"/>
      <c r="F52" s="654"/>
      <c r="G52" s="654"/>
      <c r="H52" s="654"/>
      <c r="I52" s="654"/>
      <c r="J52" s="654"/>
      <c r="K52" s="654"/>
      <c r="L52" s="654"/>
      <c r="M52" s="654"/>
      <c r="N52" s="654"/>
      <c r="O52" s="654"/>
      <c r="P52" s="655"/>
      <c r="Q52" s="483"/>
      <c r="R52" s="483"/>
      <c r="S52" s="483"/>
      <c r="T52" s="483"/>
      <c r="U52" s="483"/>
      <c r="V52" s="483"/>
    </row>
    <row r="53" spans="1:22" s="627" customFormat="1" ht="26.25" customHeight="1">
      <c r="A53" s="619">
        <v>1</v>
      </c>
      <c r="B53" s="656" t="s">
        <v>631</v>
      </c>
      <c r="C53" s="657"/>
      <c r="D53" s="1729">
        <f>ROUND(0.7*1*E12,2)</f>
        <v>126.77</v>
      </c>
      <c r="E53" s="1729">
        <f>ROUND(0.7*1*E12,2)</f>
        <v>126.77</v>
      </c>
      <c r="F53" s="1729">
        <f>ROUND(0.7*1*E12,2)</f>
        <v>126.77</v>
      </c>
      <c r="G53" s="1729">
        <f>ROUND(0.7*1*E12,2)</f>
        <v>126.77</v>
      </c>
      <c r="H53" s="1729">
        <f>ROUND(0.7*1*E12,2)</f>
        <v>126.77</v>
      </c>
      <c r="I53" s="1729">
        <f>ROUND(0.7*1*E12,2)</f>
        <v>126.77</v>
      </c>
      <c r="J53" s="1729">
        <f>ROUND(0.8*1.1*E12,2)</f>
        <v>159.37</v>
      </c>
      <c r="K53" s="1729">
        <f>ROUND(0.8*1.1*E12,2)</f>
        <v>159.37</v>
      </c>
      <c r="L53" s="1729">
        <f>ROUND(0.8*1.1*E12,2)</f>
        <v>159.37</v>
      </c>
      <c r="M53" s="1729">
        <f>ROUND(0.9*1.2*E12,2)</f>
        <v>195.59</v>
      </c>
      <c r="N53" s="1729">
        <f>ROUND(0.9*1.2*E12,2)</f>
        <v>195.59</v>
      </c>
      <c r="O53" s="1729">
        <f>ROUND(0.9*1.2*E12,2)</f>
        <v>195.59</v>
      </c>
      <c r="P53" s="1730">
        <f>ROUND(0.9*1.2*E12,2)</f>
        <v>195.59</v>
      </c>
      <c r="Q53" s="631">
        <f>ROUND(1*1.4*E12,2)</f>
        <v>253.54</v>
      </c>
      <c r="R53" s="631">
        <f>ROUND(1*1.4*E12,2)</f>
        <v>253.54</v>
      </c>
      <c r="S53" s="631">
        <f>ROUND(1*1.4*E12,2)</f>
        <v>253.54</v>
      </c>
      <c r="T53" s="624"/>
      <c r="U53" s="624"/>
      <c r="V53" s="624"/>
    </row>
    <row r="54" spans="1:22" s="627" customFormat="1" ht="26.25" customHeight="1">
      <c r="A54" s="619">
        <v>2</v>
      </c>
      <c r="B54" s="628" t="s">
        <v>641</v>
      </c>
      <c r="C54" s="629"/>
      <c r="D54" s="1729">
        <f>ROUND(0.7*1*P15*2/3*0.75,2)</f>
        <v>77.08</v>
      </c>
      <c r="E54" s="1729">
        <f>+D54</f>
        <v>77.08</v>
      </c>
      <c r="F54" s="1729">
        <f>+E54</f>
        <v>77.08</v>
      </c>
      <c r="G54" s="1729">
        <f>+F54</f>
        <v>77.08</v>
      </c>
      <c r="H54" s="1729">
        <f>+G54</f>
        <v>77.08</v>
      </c>
      <c r="I54" s="1729">
        <f>+H54</f>
        <v>77.08</v>
      </c>
      <c r="J54" s="1729">
        <f>ROUND(0.8*1.1*P15*2/3*0.75,2)</f>
        <v>96.9</v>
      </c>
      <c r="K54" s="1729">
        <f>+J54</f>
        <v>96.9</v>
      </c>
      <c r="L54" s="1729">
        <f>+K54</f>
        <v>96.9</v>
      </c>
      <c r="M54" s="1729">
        <f>ROUND(0.9*1.2*P15*2/3*0.75,2)</f>
        <v>118.92</v>
      </c>
      <c r="N54" s="1729">
        <f>+M54</f>
        <v>118.92</v>
      </c>
      <c r="O54" s="1729">
        <f>+N54</f>
        <v>118.92</v>
      </c>
      <c r="P54" s="1730">
        <f>+O54</f>
        <v>118.92</v>
      </c>
      <c r="Q54" s="631">
        <f>ROUND(1*1.4*P15/3*0.75,2)</f>
        <v>77.08</v>
      </c>
      <c r="R54" s="631">
        <f>ROUND(1*1.4*P15/3*0.75,2)</f>
        <v>77.08</v>
      </c>
      <c r="S54" s="631">
        <f>ROUND(1*1.4*P15/3*0.75,2)</f>
        <v>77.08</v>
      </c>
      <c r="T54" s="624"/>
      <c r="U54" s="624"/>
      <c r="V54" s="624"/>
    </row>
    <row r="55" spans="1:22" s="627" customFormat="1" ht="26.25" customHeight="1">
      <c r="A55" s="619">
        <v>3</v>
      </c>
      <c r="B55" s="628" t="s">
        <v>634</v>
      </c>
      <c r="C55" s="629"/>
      <c r="D55" s="1729">
        <f>ROUND((F8+F7)*(0.7*1-(PI()*(D51/1000)^2/4)),2)</f>
        <v>0</v>
      </c>
      <c r="E55" s="1729">
        <f>ROUND((F8+F7)*(0.7*1-(PI()*(E51/1000)^2/4)),2)</f>
        <v>0</v>
      </c>
      <c r="F55" s="1729">
        <f>ROUND((F8+F7)*(0.7*1-(PI()*(F51/1000)^2/4)),2)</f>
        <v>0</v>
      </c>
      <c r="G55" s="1729">
        <f>ROUND((F8+F7)*(0.7*1-(PI()*(G51/1000)^2/4)),2)</f>
        <v>0</v>
      </c>
      <c r="H55" s="1729">
        <f>ROUND((F8+F7)*(0.7*1-(PI()*(H51/1000)^2/4)),2)</f>
        <v>0</v>
      </c>
      <c r="I55" s="1729">
        <f>ROUND((F8+F7)*(0.7*1-(PI()*(I51/1000)^2/4)),2)</f>
        <v>0</v>
      </c>
      <c r="J55" s="1729">
        <f>ROUND((F8+F7)*(0.8*1.1-(PI()*(J51/1000)^2/4)),2)</f>
        <v>0</v>
      </c>
      <c r="K55" s="1729">
        <f>ROUND((F8+F7)*(0.8*1.1-(PI()*(K51/1000)^2/4)),2)</f>
        <v>0</v>
      </c>
      <c r="L55" s="1729">
        <f>ROUND((F8+F7)*(0.8*1.1-(PI()*(L51/1000)^2/4)),2)</f>
        <v>0</v>
      </c>
      <c r="M55" s="1729">
        <f>ROUND((E8+E7)*(0.9*1.2-(PI()*(M51/1000)^2/4)),2)</f>
        <v>0</v>
      </c>
      <c r="N55" s="1729">
        <f>ROUND((F8+F7)*(0.9*1.2-(PI()*(N51/1000)^2/4)),2)</f>
        <v>0</v>
      </c>
      <c r="O55" s="1729">
        <f>ROUND((F8+F7)*(0.9*1.2-(PI()*(O51/1000)^2/4)),2)</f>
        <v>0</v>
      </c>
      <c r="P55" s="1730">
        <f>ROUND((F8+F7)*(0.9*1.2-(PI()*(P51/1000)^2/4)),2)</f>
        <v>0</v>
      </c>
      <c r="Q55" s="658">
        <v>0</v>
      </c>
      <c r="R55" s="658">
        <v>0</v>
      </c>
      <c r="S55" s="658">
        <v>0</v>
      </c>
      <c r="T55" s="624"/>
      <c r="U55" s="624"/>
      <c r="V55" s="624"/>
    </row>
    <row r="56" spans="1:22" s="627" customFormat="1" ht="26.25" customHeight="1">
      <c r="A56" s="619">
        <v>4</v>
      </c>
      <c r="B56" s="1977" t="s">
        <v>2038</v>
      </c>
      <c r="C56" s="1978"/>
      <c r="D56" s="1736">
        <v>46</v>
      </c>
      <c r="E56" s="1737">
        <v>50</v>
      </c>
      <c r="F56" s="1737">
        <v>59</v>
      </c>
      <c r="G56" s="1737">
        <v>72</v>
      </c>
      <c r="H56" s="1737">
        <v>86</v>
      </c>
      <c r="I56" s="1737">
        <v>92</v>
      </c>
      <c r="J56" s="1737">
        <v>99</v>
      </c>
      <c r="K56" s="1737">
        <v>108</v>
      </c>
      <c r="L56" s="1737">
        <v>117</v>
      </c>
      <c r="M56" s="1737">
        <v>132</v>
      </c>
      <c r="N56" s="1737">
        <v>139</v>
      </c>
      <c r="O56" s="1737">
        <v>152</v>
      </c>
      <c r="P56" s="1738">
        <v>237</v>
      </c>
      <c r="Q56" s="624">
        <v>204</v>
      </c>
      <c r="R56" s="624">
        <v>227</v>
      </c>
      <c r="S56" s="624">
        <v>252</v>
      </c>
      <c r="T56" s="624"/>
      <c r="U56" s="624"/>
      <c r="V56" s="624"/>
    </row>
    <row r="57" spans="1:22" s="627" customFormat="1" ht="26.25" customHeight="1">
      <c r="A57" s="619"/>
      <c r="B57" s="1979" t="s">
        <v>1146</v>
      </c>
      <c r="C57" s="1980"/>
      <c r="D57" s="638">
        <f>D44*0.5%</f>
        <v>0.75</v>
      </c>
      <c r="E57" s="638">
        <f>E44*0.5%</f>
        <v>1.07</v>
      </c>
      <c r="F57" s="638">
        <f t="shared" ref="F57:O57" si="10">F44*0.5%</f>
        <v>1.51</v>
      </c>
      <c r="G57" s="638">
        <f t="shared" si="10"/>
        <v>2.23</v>
      </c>
      <c r="H57" s="638">
        <f t="shared" si="10"/>
        <v>2.9050000000000002</v>
      </c>
      <c r="I57" s="638">
        <f t="shared" si="10"/>
        <v>3.6350000000000002</v>
      </c>
      <c r="J57" s="638">
        <f t="shared" si="10"/>
        <v>4.76</v>
      </c>
      <c r="K57" s="638">
        <f t="shared" si="10"/>
        <v>6.01</v>
      </c>
      <c r="L57" s="638">
        <f t="shared" si="10"/>
        <v>7.3900000000000006</v>
      </c>
      <c r="M57" s="638">
        <f t="shared" si="10"/>
        <v>9.6150000000000002</v>
      </c>
      <c r="N57" s="638">
        <f t="shared" si="10"/>
        <v>11.85</v>
      </c>
      <c r="O57" s="638">
        <f t="shared" si="10"/>
        <v>15.025</v>
      </c>
      <c r="P57" s="638">
        <f>P44*0.5%</f>
        <v>18.79</v>
      </c>
      <c r="Q57" s="624"/>
      <c r="R57" s="624"/>
      <c r="S57" s="624"/>
      <c r="T57" s="624"/>
      <c r="U57" s="624"/>
      <c r="V57" s="624"/>
    </row>
    <row r="58" spans="1:22" s="627" customFormat="1" ht="26.25" customHeight="1">
      <c r="A58" s="619">
        <v>5</v>
      </c>
      <c r="B58" s="1948" t="s">
        <v>1140</v>
      </c>
      <c r="C58" s="1949"/>
      <c r="D58" s="638">
        <f>SUM(D53:D57)*13.615%</f>
        <v>34.119189999999996</v>
      </c>
      <c r="E58" s="638">
        <f t="shared" ref="E58:O58" si="11">SUM(E53:E57)*13.615%</f>
        <v>34.707357999999999</v>
      </c>
      <c r="F58" s="638">
        <f>SUM(F53:F57)*13.615%</f>
        <v>35.992614000000003</v>
      </c>
      <c r="G58" s="638">
        <f t="shared" si="11"/>
        <v>37.860592000000004</v>
      </c>
      <c r="H58" s="638">
        <f t="shared" si="11"/>
        <v>39.858593249999998</v>
      </c>
      <c r="I58" s="638">
        <f t="shared" si="11"/>
        <v>40.774882750000003</v>
      </c>
      <c r="J58" s="638">
        <f t="shared" si="11"/>
        <v>49.018084499999993</v>
      </c>
      <c r="K58" s="638">
        <f t="shared" si="11"/>
        <v>50.413621999999997</v>
      </c>
      <c r="L58" s="638">
        <f t="shared" si="11"/>
        <v>51.826858999999992</v>
      </c>
      <c r="M58" s="638">
        <f t="shared" si="11"/>
        <v>62.101418749999993</v>
      </c>
      <c r="N58" s="638">
        <f t="shared" si="11"/>
        <v>63.358764000000001</v>
      </c>
      <c r="O58" s="638">
        <f t="shared" si="11"/>
        <v>65.560990249999989</v>
      </c>
      <c r="P58" s="638">
        <f>SUM(P53:P57)*13.615%</f>
        <v>77.646344999999997</v>
      </c>
      <c r="Q58" s="638">
        <f t="shared" ref="Q58:S58" si="12">(0.9*1.2*1/3*$F$10+Q56)*$I$2</f>
        <v>0</v>
      </c>
      <c r="R58" s="638">
        <f t="shared" si="12"/>
        <v>0</v>
      </c>
      <c r="S58" s="638">
        <f t="shared" si="12"/>
        <v>0</v>
      </c>
      <c r="T58" s="624"/>
      <c r="U58" s="624"/>
      <c r="V58" s="624"/>
    </row>
    <row r="59" spans="1:22" s="536" customFormat="1" ht="29.25" customHeight="1">
      <c r="B59" s="662"/>
      <c r="C59" s="663" t="s">
        <v>42</v>
      </c>
      <c r="D59" s="641">
        <f>ROUND(SUM(D53:D58),2)</f>
        <v>284.72000000000003</v>
      </c>
      <c r="E59" s="641">
        <f>ROUND(SUM(E53:E58),2)</f>
        <v>289.63</v>
      </c>
      <c r="F59" s="641">
        <f>ROUND(SUM(F53:F58),2)</f>
        <v>300.35000000000002</v>
      </c>
      <c r="G59" s="641">
        <f t="shared" ref="G59:S59" si="13">ROUND(SUM(G53:G58),2)</f>
        <v>315.94</v>
      </c>
      <c r="H59" s="641">
        <f t="shared" si="13"/>
        <v>332.61</v>
      </c>
      <c r="I59" s="641">
        <f t="shared" si="13"/>
        <v>340.26</v>
      </c>
      <c r="J59" s="641">
        <f t="shared" si="13"/>
        <v>409.05</v>
      </c>
      <c r="K59" s="641">
        <f t="shared" si="13"/>
        <v>420.69</v>
      </c>
      <c r="L59" s="641">
        <f t="shared" si="13"/>
        <v>432.49</v>
      </c>
      <c r="M59" s="641">
        <f t="shared" si="13"/>
        <v>518.23</v>
      </c>
      <c r="N59" s="641">
        <f t="shared" si="13"/>
        <v>528.72</v>
      </c>
      <c r="O59" s="641">
        <f t="shared" si="13"/>
        <v>547.1</v>
      </c>
      <c r="P59" s="641">
        <f>ROUND(SUM(P53:P58),2)</f>
        <v>647.95000000000005</v>
      </c>
      <c r="Q59" s="641">
        <f t="shared" si="13"/>
        <v>534.62</v>
      </c>
      <c r="R59" s="641">
        <f t="shared" si="13"/>
        <v>557.62</v>
      </c>
      <c r="S59" s="641">
        <f t="shared" si="13"/>
        <v>582.62</v>
      </c>
      <c r="T59" s="483"/>
      <c r="U59" s="483"/>
      <c r="V59" s="483"/>
    </row>
    <row r="60" spans="1:22" s="536" customFormat="1" ht="29.25" customHeight="1">
      <c r="A60" s="1739"/>
      <c r="B60" s="1740"/>
      <c r="C60" s="1741" t="s">
        <v>2017</v>
      </c>
      <c r="D60" s="1742">
        <f t="shared" ref="D60:I60" si="14">(((2/3*220.22)*0.7)+D56)*0.25</f>
        <v>37.19233333333333</v>
      </c>
      <c r="E60" s="1742">
        <f t="shared" si="14"/>
        <v>38.19233333333333</v>
      </c>
      <c r="F60" s="1742">
        <f t="shared" si="14"/>
        <v>40.44233333333333</v>
      </c>
      <c r="G60" s="1742">
        <f t="shared" si="14"/>
        <v>43.69233333333333</v>
      </c>
      <c r="H60" s="1742">
        <f t="shared" si="14"/>
        <v>47.19233333333333</v>
      </c>
      <c r="I60" s="1742">
        <f t="shared" si="14"/>
        <v>48.69233333333333</v>
      </c>
      <c r="J60" s="1743">
        <f>(((2/3*220.22)*0.8*1.1)+J56)*0.25</f>
        <v>57.048933333333338</v>
      </c>
      <c r="K60" s="1743">
        <f>(((2/3*220.22)*0.8*1.1)+K56)*0.25</f>
        <v>59.298933333333338</v>
      </c>
      <c r="L60" s="1743">
        <f>(((2/3*220.22)*0.8*1.1)+L56)*0.25</f>
        <v>61.548933333333338</v>
      </c>
      <c r="M60" s="1743">
        <f>(((2/3*209.308)*0.9*1.2)+M56)*0.25</f>
        <v>70.675439999999995</v>
      </c>
      <c r="N60" s="1743">
        <f>(((2/3*220.22)*0.9*1.2)+N56)*0.25</f>
        <v>74.389600000000002</v>
      </c>
      <c r="O60" s="1743">
        <f>(((2/3*220.22)*0.9*1.2)+O56)*0.25</f>
        <v>77.639600000000002</v>
      </c>
      <c r="P60" s="1743">
        <f>(((2/3*220.22)*0.9*1.2)+P56)*0.25</f>
        <v>98.889600000000002</v>
      </c>
      <c r="Q60" s="490"/>
      <c r="R60" s="490"/>
      <c r="S60" s="490"/>
      <c r="T60" s="483"/>
      <c r="U60" s="483"/>
      <c r="V60" s="483"/>
    </row>
    <row r="61" spans="1:22" s="1670" customFormat="1" ht="27" customHeight="1">
      <c r="A61" s="1744"/>
      <c r="B61" s="1745"/>
      <c r="C61" s="1746" t="s">
        <v>2018</v>
      </c>
      <c r="D61" s="1747">
        <f t="shared" ref="D61:P61" si="15">D59+D60</f>
        <v>321.91233333333338</v>
      </c>
      <c r="E61" s="1747">
        <f t="shared" si="15"/>
        <v>327.82233333333335</v>
      </c>
      <c r="F61" s="1747">
        <f t="shared" si="15"/>
        <v>340.79233333333337</v>
      </c>
      <c r="G61" s="1747">
        <f t="shared" si="15"/>
        <v>359.63233333333335</v>
      </c>
      <c r="H61" s="1747">
        <f t="shared" si="15"/>
        <v>379.80233333333337</v>
      </c>
      <c r="I61" s="1747">
        <f t="shared" si="15"/>
        <v>388.95233333333334</v>
      </c>
      <c r="J61" s="1747">
        <f t="shared" si="15"/>
        <v>466.09893333333332</v>
      </c>
      <c r="K61" s="1747">
        <f t="shared" si="15"/>
        <v>479.98893333333331</v>
      </c>
      <c r="L61" s="1747">
        <f t="shared" si="15"/>
        <v>494.03893333333338</v>
      </c>
      <c r="M61" s="1747">
        <f t="shared" si="15"/>
        <v>588.90544</v>
      </c>
      <c r="N61" s="1747">
        <f t="shared" si="15"/>
        <v>603.1096</v>
      </c>
      <c r="O61" s="1747">
        <f t="shared" si="15"/>
        <v>624.7396</v>
      </c>
      <c r="P61" s="1747">
        <f t="shared" si="15"/>
        <v>746.83960000000002</v>
      </c>
      <c r="Q61" s="1671"/>
      <c r="R61" s="1671"/>
      <c r="S61" s="1671"/>
      <c r="T61" s="1671"/>
      <c r="U61" s="1671"/>
      <c r="V61" s="1671"/>
    </row>
    <row r="62" spans="1:22" hidden="1">
      <c r="B62" s="1952" t="s">
        <v>643</v>
      </c>
      <c r="C62" s="1953"/>
      <c r="D62" s="461"/>
      <c r="E62" s="461"/>
      <c r="F62" s="461"/>
      <c r="G62" s="609"/>
      <c r="H62" s="610"/>
      <c r="I62" s="461"/>
      <c r="J62" s="461"/>
      <c r="K62" s="608"/>
      <c r="L62" s="461"/>
      <c r="M62" s="461"/>
      <c r="N62" s="461"/>
      <c r="O62" s="461"/>
      <c r="P62" s="461"/>
      <c r="Q62" s="461"/>
      <c r="R62" s="461"/>
      <c r="S62" s="461"/>
      <c r="T62" s="461"/>
      <c r="U62" s="461"/>
      <c r="V62" s="461"/>
    </row>
    <row r="63" spans="1:22" ht="36" hidden="1" customHeight="1">
      <c r="A63" s="612">
        <v>3</v>
      </c>
      <c r="B63" s="1973" t="s">
        <v>644</v>
      </c>
      <c r="C63" s="1974"/>
      <c r="D63" s="1974"/>
      <c r="E63" s="1974"/>
      <c r="F63" s="1974"/>
      <c r="G63" s="1974"/>
      <c r="H63" s="1974"/>
      <c r="I63" s="1974"/>
      <c r="J63" s="1974"/>
      <c r="K63" s="1974"/>
      <c r="L63" s="1974"/>
      <c r="M63" s="461"/>
      <c r="N63" s="461"/>
      <c r="O63" s="461"/>
      <c r="P63" s="461"/>
      <c r="Q63" s="461"/>
      <c r="R63" s="461"/>
      <c r="S63" s="461"/>
      <c r="T63" s="461"/>
      <c r="U63" s="461"/>
      <c r="V63" s="461"/>
    </row>
    <row r="64" spans="1:22" hidden="1">
      <c r="B64" s="1838" t="s">
        <v>579</v>
      </c>
      <c r="C64" s="1863"/>
      <c r="D64" s="1981" t="s">
        <v>645</v>
      </c>
      <c r="E64" s="1982"/>
      <c r="F64" s="1965"/>
      <c r="G64" s="1963" t="s">
        <v>646</v>
      </c>
      <c r="H64" s="1963" t="s">
        <v>647</v>
      </c>
      <c r="I64" s="1963" t="s">
        <v>648</v>
      </c>
      <c r="J64" s="1963" t="s">
        <v>649</v>
      </c>
      <c r="K64" s="1963" t="s">
        <v>650</v>
      </c>
      <c r="L64" s="1963" t="s">
        <v>651</v>
      </c>
      <c r="M64" s="1963" t="s">
        <v>652</v>
      </c>
      <c r="N64" s="461"/>
      <c r="O64" s="461"/>
      <c r="P64" s="461"/>
      <c r="Q64" s="461"/>
      <c r="R64" s="461"/>
      <c r="S64" s="461"/>
      <c r="T64" s="461"/>
      <c r="U64" s="461"/>
      <c r="V64" s="461"/>
    </row>
    <row r="65" spans="1:22" hidden="1">
      <c r="B65" s="1840"/>
      <c r="C65" s="1864"/>
      <c r="D65" s="1983"/>
      <c r="E65" s="1984"/>
      <c r="F65" s="1966"/>
      <c r="G65" s="1964"/>
      <c r="H65" s="1964"/>
      <c r="I65" s="1964"/>
      <c r="J65" s="1964"/>
      <c r="K65" s="1964"/>
      <c r="L65" s="1964"/>
      <c r="M65" s="1964"/>
      <c r="N65" s="461"/>
      <c r="O65" s="461"/>
      <c r="P65" s="461"/>
      <c r="Q65" s="461"/>
      <c r="R65" s="461"/>
      <c r="S65" s="461"/>
      <c r="T65" s="461"/>
      <c r="U65" s="461"/>
      <c r="V65" s="461"/>
    </row>
    <row r="66" spans="1:22" ht="16.5" hidden="1">
      <c r="B66" s="666" t="s">
        <v>583</v>
      </c>
      <c r="C66" s="667"/>
      <c r="D66" s="613">
        <v>350</v>
      </c>
      <c r="E66" s="613">
        <v>400</v>
      </c>
      <c r="F66" s="613">
        <v>450</v>
      </c>
      <c r="G66" s="613">
        <v>500</v>
      </c>
      <c r="H66" s="613">
        <v>600</v>
      </c>
      <c r="I66" s="613">
        <v>700</v>
      </c>
      <c r="J66" s="613">
        <v>800</v>
      </c>
      <c r="K66" s="613">
        <v>900</v>
      </c>
      <c r="L66" s="613">
        <v>1000</v>
      </c>
      <c r="M66" s="613">
        <v>1400</v>
      </c>
      <c r="N66" s="461"/>
      <c r="O66" s="461"/>
      <c r="P66" s="461"/>
      <c r="Q66" s="461"/>
      <c r="R66" s="461"/>
      <c r="S66" s="461"/>
      <c r="T66" s="461"/>
      <c r="U66" s="461"/>
      <c r="V66" s="461"/>
    </row>
    <row r="67" spans="1:22" ht="16.5" hidden="1">
      <c r="B67" s="461"/>
      <c r="C67" s="461"/>
      <c r="D67" s="617"/>
      <c r="E67" s="617"/>
      <c r="F67" s="617"/>
      <c r="G67" s="617"/>
      <c r="H67" s="617"/>
      <c r="I67" s="617"/>
      <c r="J67" s="617"/>
      <c r="K67" s="617"/>
      <c r="L67" s="617"/>
      <c r="M67" s="617"/>
      <c r="N67" s="461"/>
      <c r="O67" s="461"/>
      <c r="P67" s="461"/>
      <c r="Q67" s="461"/>
      <c r="R67" s="461"/>
      <c r="S67" s="461"/>
      <c r="T67" s="461"/>
      <c r="U67" s="461"/>
      <c r="V67" s="461"/>
    </row>
    <row r="68" spans="1:22" s="627" customFormat="1" ht="24.75" hidden="1" customHeight="1">
      <c r="A68" s="619">
        <v>1</v>
      </c>
      <c r="B68" s="620" t="s">
        <v>631</v>
      </c>
      <c r="C68" s="621"/>
      <c r="D68" s="622">
        <f>1*1.4*E12</f>
        <v>253.53999999999996</v>
      </c>
      <c r="E68" s="622">
        <f>1*1.4*E12</f>
        <v>253.53999999999996</v>
      </c>
      <c r="F68" s="622">
        <f>1*1.4*E12</f>
        <v>253.53999999999996</v>
      </c>
      <c r="G68" s="622">
        <f>1.1*1.6*E12</f>
        <v>318.73600000000005</v>
      </c>
      <c r="H68" s="622">
        <f>1.2*1.7*E12</f>
        <v>369.44400000000002</v>
      </c>
      <c r="I68" s="622">
        <f>1.3*1.8*E12</f>
        <v>423.77400000000006</v>
      </c>
      <c r="J68" s="622">
        <f>1.4*1.9*E12</f>
        <v>481.72599999999994</v>
      </c>
      <c r="K68" s="622">
        <f>1.5*2*E12</f>
        <v>543.29999999999995</v>
      </c>
      <c r="L68" s="623">
        <f>1.6*2.1*E12</f>
        <v>608.49600000000009</v>
      </c>
      <c r="M68" s="623">
        <f>2*2.6*E12</f>
        <v>941.72</v>
      </c>
      <c r="N68" s="624"/>
      <c r="O68" s="624"/>
      <c r="P68" s="624"/>
      <c r="Q68" s="624"/>
      <c r="R68" s="624"/>
      <c r="S68" s="624"/>
      <c r="T68" s="624"/>
      <c r="U68" s="624"/>
      <c r="V68" s="624"/>
    </row>
    <row r="69" spans="1:22" s="627" customFormat="1" ht="24.75" hidden="1" customHeight="1">
      <c r="A69" s="619">
        <v>2</v>
      </c>
      <c r="B69" s="628" t="s">
        <v>641</v>
      </c>
      <c r="C69" s="629"/>
      <c r="D69" s="630">
        <f>ROUND(1*1.4*P15/3*0.75,2)</f>
        <v>77.08</v>
      </c>
      <c r="E69" s="630">
        <f>ROUND(1*1.4*P15/3*0.75,2)</f>
        <v>77.08</v>
      </c>
      <c r="F69" s="630">
        <f>ROUND(1*1.4*P15/3*0.75,2)</f>
        <v>77.08</v>
      </c>
      <c r="G69" s="630">
        <f>ROUND(1.1*1.6*P15/3*0.75,2)</f>
        <v>96.9</v>
      </c>
      <c r="H69" s="630">
        <f>ROUND(1.2*1.7*P15/3*0.75,2)</f>
        <v>112.31</v>
      </c>
      <c r="I69" s="630">
        <f>ROUND(1.3*1.8*P15/3*0.75,2)</f>
        <v>128.83000000000001</v>
      </c>
      <c r="J69" s="630">
        <f>ROUND(1.4*1.9*P15/3*0.75,2)</f>
        <v>146.44999999999999</v>
      </c>
      <c r="K69" s="630">
        <f>ROUND(1.5*2*P15/3*0.75,2)</f>
        <v>165.17</v>
      </c>
      <c r="L69" s="631">
        <f>ROUND(1.6*2.1*P15/3*0.75,2)</f>
        <v>184.98</v>
      </c>
      <c r="M69" s="631">
        <f>ROUND(2*2.6*P15/3*0.75,2)</f>
        <v>286.29000000000002</v>
      </c>
      <c r="N69" s="624"/>
      <c r="O69" s="624"/>
      <c r="P69" s="624"/>
      <c r="Q69" s="624"/>
      <c r="R69" s="624"/>
      <c r="S69" s="624"/>
      <c r="T69" s="624"/>
      <c r="U69" s="624"/>
      <c r="V69" s="624"/>
    </row>
    <row r="70" spans="1:22" s="627" customFormat="1" ht="24.75" hidden="1" customHeight="1">
      <c r="A70" s="619">
        <v>3</v>
      </c>
      <c r="B70" s="628" t="s">
        <v>634</v>
      </c>
      <c r="C70" s="629"/>
      <c r="D70" s="630">
        <f>(F8+F7)*(1*1.4-PI()*(D66/1000)^2/4)</f>
        <v>0</v>
      </c>
      <c r="E70" s="630">
        <f>(F8+F7)*(1*1.4-PI()*(E66/1000)^2/4)</f>
        <v>0</v>
      </c>
      <c r="F70" s="630">
        <f>(F8+F7)*(1*1.4-PI()*(F66/1000)^2/4)</f>
        <v>0</v>
      </c>
      <c r="G70" s="630">
        <f>(F8+F7)*(1.1*1.6-PI()*(G66/1000)^2/4)</f>
        <v>0</v>
      </c>
      <c r="H70" s="630">
        <f>(F8+F7)*(1.2*1.7-PI()*(H66/1000)^2/4)</f>
        <v>0</v>
      </c>
      <c r="I70" s="630">
        <f>(F8+F7)*(1.3*1.8-PI()*(I66/1000)^2/4)</f>
        <v>0</v>
      </c>
      <c r="J70" s="630">
        <f>(F8+F7)*(1.4*1.9-PI()*(J66/1000)^2/4)</f>
        <v>0</v>
      </c>
      <c r="K70" s="630">
        <f>(F8+F7)*(1.5*2-PI()*(K66/1000)^2/4)</f>
        <v>0</v>
      </c>
      <c r="L70" s="631">
        <f>(F8+F7)*(1.6*2.1-PI()*(L66/1000)^2/4)</f>
        <v>0</v>
      </c>
      <c r="M70" s="631">
        <v>0</v>
      </c>
      <c r="N70" s="624"/>
      <c r="O70" s="624"/>
      <c r="P70" s="624"/>
      <c r="Q70" s="624"/>
      <c r="R70" s="624"/>
      <c r="S70" s="624"/>
      <c r="T70" s="624"/>
      <c r="U70" s="624"/>
      <c r="V70" s="624"/>
    </row>
    <row r="71" spans="1:22" s="627" customFormat="1" ht="67.5" hidden="1" customHeight="1">
      <c r="A71" s="619">
        <v>4</v>
      </c>
      <c r="B71" s="1969" t="s">
        <v>653</v>
      </c>
      <c r="C71" s="1970"/>
      <c r="D71" s="668">
        <v>213</v>
      </c>
      <c r="E71" s="668">
        <v>230</v>
      </c>
      <c r="F71" s="668">
        <v>266</v>
      </c>
      <c r="G71" s="668">
        <v>283</v>
      </c>
      <c r="H71" s="668">
        <v>348</v>
      </c>
      <c r="I71" s="668">
        <v>408</v>
      </c>
      <c r="J71" s="668">
        <v>462</v>
      </c>
      <c r="K71" s="668">
        <v>506</v>
      </c>
      <c r="L71" s="669">
        <v>584</v>
      </c>
      <c r="M71" s="669">
        <v>656</v>
      </c>
      <c r="N71" s="624"/>
      <c r="O71" s="624"/>
      <c r="P71" s="624"/>
      <c r="Q71" s="624"/>
      <c r="R71" s="624"/>
      <c r="S71" s="624"/>
      <c r="T71" s="624"/>
      <c r="U71" s="624"/>
      <c r="V71" s="624"/>
    </row>
    <row r="72" spans="1:22" s="627" customFormat="1" ht="26.25" hidden="1" customHeight="1">
      <c r="A72" s="619">
        <v>5</v>
      </c>
      <c r="B72" s="1948" t="s">
        <v>636</v>
      </c>
      <c r="C72" s="1949"/>
      <c r="D72" s="638" t="e">
        <f>SUM(D68:D71)*[123]data!$H$3</f>
        <v>#REF!</v>
      </c>
      <c r="E72" s="638" t="e">
        <f>SUM(E68:E71)*[123]data!$H$3</f>
        <v>#REF!</v>
      </c>
      <c r="F72" s="638" t="e">
        <f>SUM(F68:F71)*[123]data!$H$3</f>
        <v>#REF!</v>
      </c>
      <c r="G72" s="638" t="e">
        <f>SUM(G68:G71)*[123]data!$H$3</f>
        <v>#REF!</v>
      </c>
      <c r="H72" s="638" t="e">
        <f>SUM(H68:H71)*[123]data!$H$3</f>
        <v>#REF!</v>
      </c>
      <c r="I72" s="638" t="e">
        <f>SUM(I68:I71)*[123]data!$H$3</f>
        <v>#REF!</v>
      </c>
      <c r="J72" s="638" t="e">
        <f>SUM(J68:J71)*[123]data!$H$3</f>
        <v>#REF!</v>
      </c>
      <c r="K72" s="638" t="e">
        <f>SUM(K68:K71)*[123]data!$H$3</f>
        <v>#REF!</v>
      </c>
      <c r="L72" s="638" t="e">
        <f>SUM(L68:L71)*[123]data!$H$3</f>
        <v>#REF!</v>
      </c>
      <c r="M72" s="638" t="e">
        <f>SUM(M68:M71)*[123]data!$H$3</f>
        <v>#REF!</v>
      </c>
      <c r="N72" s="638"/>
      <c r="O72" s="638"/>
      <c r="P72" s="638"/>
      <c r="Q72" s="624"/>
      <c r="R72" s="624"/>
      <c r="S72" s="624"/>
      <c r="T72" s="624"/>
      <c r="U72" s="624"/>
      <c r="V72" s="624"/>
    </row>
    <row r="73" spans="1:22" ht="24" hidden="1" customHeight="1" thickBot="1">
      <c r="A73" s="646">
        <v>5</v>
      </c>
      <c r="B73" s="670"/>
      <c r="C73" s="671" t="s">
        <v>42</v>
      </c>
      <c r="D73" s="672" t="e">
        <f>ROUND(SUM(D68:D72),2)</f>
        <v>#REF!</v>
      </c>
      <c r="E73" s="672">
        <f t="shared" ref="E73:L73" si="16">ROUND(SUM(E68:E71),2)</f>
        <v>560.62</v>
      </c>
      <c r="F73" s="672">
        <f t="shared" si="16"/>
        <v>596.62</v>
      </c>
      <c r="G73" s="672">
        <f t="shared" si="16"/>
        <v>698.64</v>
      </c>
      <c r="H73" s="672">
        <f t="shared" si="16"/>
        <v>829.75</v>
      </c>
      <c r="I73" s="672">
        <f t="shared" si="16"/>
        <v>960.6</v>
      </c>
      <c r="J73" s="672">
        <f t="shared" si="16"/>
        <v>1090.18</v>
      </c>
      <c r="K73" s="672">
        <f t="shared" si="16"/>
        <v>1214.47</v>
      </c>
      <c r="L73" s="673">
        <f t="shared" si="16"/>
        <v>1377.48</v>
      </c>
      <c r="M73" s="673">
        <f>ROUND(SUM(M68:M71),2)</f>
        <v>1884.01</v>
      </c>
      <c r="N73" s="461"/>
      <c r="O73" s="461"/>
      <c r="P73" s="461"/>
      <c r="Q73" s="461"/>
      <c r="R73" s="461"/>
      <c r="S73" s="461"/>
      <c r="T73" s="461"/>
      <c r="U73" s="461"/>
      <c r="V73" s="461"/>
    </row>
    <row r="74" spans="1:22" hidden="1">
      <c r="B74" s="461"/>
      <c r="C74" s="461"/>
      <c r="D74" s="460"/>
      <c r="E74" s="460"/>
      <c r="F74" s="460"/>
      <c r="G74" s="460"/>
      <c r="H74" s="460"/>
      <c r="I74" s="460"/>
      <c r="J74" s="460"/>
      <c r="K74" s="460"/>
      <c r="L74" s="460"/>
      <c r="M74" s="460"/>
      <c r="N74" s="461"/>
      <c r="O74" s="461"/>
      <c r="P74" s="461"/>
      <c r="Q74" s="461"/>
      <c r="R74" s="461"/>
      <c r="S74" s="461"/>
      <c r="T74" s="461"/>
      <c r="U74" s="461"/>
      <c r="V74" s="461"/>
    </row>
    <row r="75" spans="1:22" hidden="1">
      <c r="B75" s="1952" t="s">
        <v>654</v>
      </c>
      <c r="C75" s="1953"/>
      <c r="D75" s="461"/>
      <c r="E75" s="461"/>
      <c r="F75" s="461"/>
      <c r="G75" s="609"/>
      <c r="H75" s="610"/>
      <c r="I75" s="461"/>
      <c r="J75" s="461"/>
      <c r="K75" s="608"/>
      <c r="L75" s="461"/>
      <c r="M75" s="461"/>
      <c r="N75" s="461"/>
      <c r="O75" s="461"/>
      <c r="P75" s="461"/>
      <c r="Q75" s="461"/>
      <c r="R75" s="461"/>
      <c r="S75" s="461"/>
      <c r="T75" s="461"/>
      <c r="U75" s="461"/>
      <c r="V75" s="461"/>
    </row>
    <row r="76" spans="1:22" ht="37.5" hidden="1" customHeight="1">
      <c r="A76" s="612">
        <v>4</v>
      </c>
      <c r="B76" s="1973" t="s">
        <v>655</v>
      </c>
      <c r="C76" s="1974"/>
      <c r="D76" s="1974"/>
      <c r="E76" s="1974"/>
      <c r="F76" s="1974"/>
      <c r="G76" s="1974"/>
      <c r="H76" s="1974"/>
      <c r="I76" s="1974"/>
      <c r="J76" s="1974"/>
      <c r="K76" s="1974"/>
      <c r="L76" s="1974"/>
      <c r="M76" s="461"/>
      <c r="N76" s="461"/>
      <c r="O76" s="461"/>
      <c r="P76" s="461"/>
      <c r="Q76" s="461"/>
      <c r="R76" s="461"/>
      <c r="S76" s="461"/>
      <c r="T76" s="461"/>
      <c r="U76" s="461"/>
      <c r="V76" s="461"/>
    </row>
    <row r="77" spans="1:22" hidden="1">
      <c r="B77" s="1838" t="s">
        <v>579</v>
      </c>
      <c r="C77" s="1863"/>
      <c r="D77" s="1967" t="s">
        <v>645</v>
      </c>
      <c r="E77" s="1975"/>
      <c r="F77" s="1975"/>
      <c r="G77" s="1963" t="s">
        <v>656</v>
      </c>
      <c r="H77" s="1963" t="s">
        <v>646</v>
      </c>
      <c r="I77" s="1963" t="s">
        <v>647</v>
      </c>
      <c r="J77" s="1963" t="s">
        <v>657</v>
      </c>
      <c r="K77" s="1963" t="s">
        <v>649</v>
      </c>
      <c r="L77" s="1963" t="s">
        <v>658</v>
      </c>
      <c r="M77" s="1963" t="s">
        <v>659</v>
      </c>
      <c r="N77" s="1965" t="s">
        <v>660</v>
      </c>
      <c r="O77" s="1965" t="s">
        <v>661</v>
      </c>
      <c r="P77" s="461"/>
      <c r="Q77" s="461"/>
      <c r="R77" s="461"/>
      <c r="S77" s="461"/>
      <c r="T77" s="461"/>
      <c r="U77" s="461"/>
      <c r="V77" s="461"/>
    </row>
    <row r="78" spans="1:22" hidden="1">
      <c r="B78" s="1840"/>
      <c r="C78" s="1864"/>
      <c r="D78" s="1968"/>
      <c r="E78" s="1976"/>
      <c r="F78" s="1976"/>
      <c r="G78" s="1964"/>
      <c r="H78" s="1964"/>
      <c r="I78" s="1964"/>
      <c r="J78" s="1964"/>
      <c r="K78" s="1964"/>
      <c r="L78" s="1964"/>
      <c r="M78" s="1964"/>
      <c r="N78" s="1966"/>
      <c r="O78" s="1966"/>
      <c r="P78" s="461"/>
      <c r="Q78" s="461"/>
      <c r="R78" s="461"/>
      <c r="S78" s="461"/>
      <c r="T78" s="461"/>
      <c r="U78" s="461"/>
      <c r="V78" s="461"/>
    </row>
    <row r="79" spans="1:22" ht="16.5" hidden="1">
      <c r="A79" s="536"/>
      <c r="B79" s="674" t="s">
        <v>583</v>
      </c>
      <c r="C79" s="675"/>
      <c r="D79" s="613">
        <v>300</v>
      </c>
      <c r="E79" s="613">
        <v>350</v>
      </c>
      <c r="F79" s="613">
        <v>400</v>
      </c>
      <c r="G79" s="613">
        <v>450</v>
      </c>
      <c r="H79" s="613">
        <v>500</v>
      </c>
      <c r="I79" s="613">
        <v>600</v>
      </c>
      <c r="J79" s="613">
        <v>700</v>
      </c>
      <c r="K79" s="613">
        <v>800</v>
      </c>
      <c r="L79" s="613">
        <v>900</v>
      </c>
      <c r="M79" s="613">
        <v>1000</v>
      </c>
      <c r="N79" s="613" t="s">
        <v>662</v>
      </c>
      <c r="O79" s="613" t="s">
        <v>663</v>
      </c>
      <c r="P79" s="461"/>
      <c r="Q79" s="461"/>
      <c r="R79" s="461"/>
      <c r="S79" s="461"/>
      <c r="T79" s="461"/>
      <c r="U79" s="461"/>
      <c r="V79" s="461"/>
    </row>
    <row r="80" spans="1:22" ht="10.5" hidden="1" customHeight="1">
      <c r="A80" s="536"/>
      <c r="B80" s="461"/>
      <c r="C80" s="461"/>
      <c r="D80" s="617"/>
      <c r="E80" s="617"/>
      <c r="F80" s="617"/>
      <c r="G80" s="617"/>
      <c r="H80" s="617"/>
      <c r="I80" s="617"/>
      <c r="J80" s="617"/>
      <c r="K80" s="617"/>
      <c r="L80" s="617"/>
      <c r="M80" s="617"/>
      <c r="N80" s="461"/>
      <c r="O80" s="461"/>
      <c r="P80" s="461"/>
      <c r="Q80" s="461"/>
      <c r="R80" s="461"/>
      <c r="S80" s="461"/>
      <c r="T80" s="461"/>
      <c r="U80" s="461"/>
      <c r="V80" s="461"/>
    </row>
    <row r="81" spans="1:22" s="536" customFormat="1" ht="27.75" hidden="1" customHeight="1">
      <c r="A81" s="646">
        <v>1</v>
      </c>
      <c r="B81" s="676" t="s">
        <v>631</v>
      </c>
      <c r="C81" s="677"/>
      <c r="D81" s="678">
        <f>1*1.4*E12</f>
        <v>253.53999999999996</v>
      </c>
      <c r="E81" s="678">
        <f>1*1.4*E12</f>
        <v>253.53999999999996</v>
      </c>
      <c r="F81" s="678">
        <f>1*1.4*E12</f>
        <v>253.53999999999996</v>
      </c>
      <c r="G81" s="678">
        <f>1*1.4*E12</f>
        <v>253.53999999999996</v>
      </c>
      <c r="H81" s="678">
        <f>1.1*1.6*E12</f>
        <v>318.73600000000005</v>
      </c>
      <c r="I81" s="678">
        <f>1.2*1.7*E12</f>
        <v>369.44400000000002</v>
      </c>
      <c r="J81" s="678">
        <f>1.3*1.8*E12</f>
        <v>423.77400000000006</v>
      </c>
      <c r="K81" s="678">
        <f>1.4*1.9*E12</f>
        <v>481.72599999999994</v>
      </c>
      <c r="L81" s="678">
        <f>1.5*2*E12</f>
        <v>543.29999999999995</v>
      </c>
      <c r="M81" s="678">
        <f>1.6*2*E12</f>
        <v>579.52</v>
      </c>
      <c r="N81" s="679">
        <f>1.7*2.2*E12</f>
        <v>677.31399999999996</v>
      </c>
      <c r="O81" s="679">
        <f>1.8*2.4*E12</f>
        <v>782.35199999999998</v>
      </c>
      <c r="P81" s="483"/>
      <c r="Q81" s="483"/>
      <c r="R81" s="483"/>
      <c r="S81" s="483"/>
      <c r="T81" s="483"/>
      <c r="U81" s="483"/>
      <c r="V81" s="483"/>
    </row>
    <row r="82" spans="1:22" s="536" customFormat="1" ht="27.75" hidden="1" customHeight="1">
      <c r="A82" s="646">
        <v>2</v>
      </c>
      <c r="B82" s="506" t="s">
        <v>641</v>
      </c>
      <c r="C82" s="480"/>
      <c r="D82" s="481">
        <f>ROUND(1*1.4*P15/3*0.75,2)</f>
        <v>77.08</v>
      </c>
      <c r="E82" s="481">
        <f>ROUND(1*1.4*P15/3*0.75,2)</f>
        <v>77.08</v>
      </c>
      <c r="F82" s="481">
        <f>ROUND(1*1.4*P15/3*0.75,2)</f>
        <v>77.08</v>
      </c>
      <c r="G82" s="481">
        <f>ROUND(1*1.4*P15/3*0.75,2)</f>
        <v>77.08</v>
      </c>
      <c r="H82" s="481">
        <f>ROUND(1.1*1.6*P15/3*0.75,2)</f>
        <v>96.9</v>
      </c>
      <c r="I82" s="481">
        <f>ROUND(1.2*1.7*P15/3*0.75,2)</f>
        <v>112.31</v>
      </c>
      <c r="J82" s="481">
        <f>ROUND(1.3*1.8*P15/3*0.75,2)</f>
        <v>128.83000000000001</v>
      </c>
      <c r="K82" s="481">
        <f>ROUND(1.4*1.9*P15/3*0.75,2)</f>
        <v>146.44999999999999</v>
      </c>
      <c r="L82" s="481">
        <f>ROUND(1.5*2*P15/3*0.75,2)</f>
        <v>165.17</v>
      </c>
      <c r="M82" s="481">
        <f>ROUND(1.6*2.1*P15/3*0.75,2)</f>
        <v>184.98</v>
      </c>
      <c r="N82" s="679">
        <f>ROUND(2.3*1.7*P15/3*0.75,2)</f>
        <v>215.27</v>
      </c>
      <c r="O82" s="679">
        <f>ROUND(24*1.8*P15/3*0.75,2)</f>
        <v>2378.38</v>
      </c>
      <c r="P82" s="483"/>
      <c r="Q82" s="483"/>
      <c r="R82" s="483"/>
      <c r="S82" s="483"/>
      <c r="T82" s="483"/>
      <c r="U82" s="483"/>
      <c r="V82" s="483"/>
    </row>
    <row r="83" spans="1:22" s="536" customFormat="1" ht="27.75" hidden="1" customHeight="1">
      <c r="A83" s="646">
        <v>3</v>
      </c>
      <c r="B83" s="506" t="s">
        <v>634</v>
      </c>
      <c r="C83" s="480"/>
      <c r="D83" s="485">
        <f>(F8+F7)*(1*1.4-PI()*(D79/1000)^2/4)</f>
        <v>0</v>
      </c>
      <c r="E83" s="485">
        <f>(F8+F7)*(1*1.4-PI()*(E79/1000)^2/4)</f>
        <v>0</v>
      </c>
      <c r="F83" s="485">
        <f>(F8+F7)*(1*1.4-PI()*(F79/1000)^2/4)</f>
        <v>0</v>
      </c>
      <c r="G83" s="485">
        <f>(F8+F7)*(1*1.4-PI()*(G79/1000)^2/4)</f>
        <v>0</v>
      </c>
      <c r="H83" s="485">
        <f>(F8+F7)*(1.1*1.6-PI()*(H79/1000)^2/4)</f>
        <v>0</v>
      </c>
      <c r="I83" s="485">
        <f>(F8+F7)*(1.2*1.7-PI()*(I79/1000)^2/4)</f>
        <v>0</v>
      </c>
      <c r="J83" s="485">
        <f>(F8+F7)*(1.3*1.8-PI()*(J79/1000)^2/4)</f>
        <v>0</v>
      </c>
      <c r="K83" s="485">
        <f>(F8+F7)*(1.4*1.9-PI()*(K79/1000)^2/4)</f>
        <v>0</v>
      </c>
      <c r="L83" s="485">
        <f>(F8+F7)*(1.5*2-PI()*(L79/1000)^2/4)</f>
        <v>0</v>
      </c>
      <c r="M83" s="680">
        <v>0</v>
      </c>
      <c r="N83" s="680">
        <v>0</v>
      </c>
      <c r="O83" s="680">
        <v>0</v>
      </c>
      <c r="P83" s="483"/>
      <c r="Q83" s="483"/>
      <c r="R83" s="483"/>
      <c r="S83" s="483"/>
      <c r="T83" s="483"/>
      <c r="U83" s="483"/>
      <c r="V83" s="483"/>
    </row>
    <row r="84" spans="1:22" s="685" customFormat="1" ht="25.5" hidden="1" customHeight="1">
      <c r="A84" s="681"/>
      <c r="B84" s="1971" t="s">
        <v>664</v>
      </c>
      <c r="C84" s="1972"/>
      <c r="D84" s="682">
        <v>306</v>
      </c>
      <c r="E84" s="682">
        <v>360</v>
      </c>
      <c r="F84" s="682">
        <v>426</v>
      </c>
      <c r="G84" s="682">
        <v>476</v>
      </c>
      <c r="H84" s="682">
        <v>596</v>
      </c>
      <c r="I84" s="682">
        <v>733</v>
      </c>
      <c r="J84" s="682">
        <v>854</v>
      </c>
      <c r="K84" s="682">
        <v>971</v>
      </c>
      <c r="L84" s="682">
        <v>1142</v>
      </c>
      <c r="M84" s="682">
        <v>1262</v>
      </c>
      <c r="N84" s="683">
        <v>1483</v>
      </c>
      <c r="O84" s="683">
        <v>1660</v>
      </c>
      <c r="P84" s="684"/>
      <c r="Q84" s="684"/>
      <c r="R84" s="684"/>
      <c r="S84" s="684"/>
      <c r="T84" s="684"/>
      <c r="U84" s="684"/>
      <c r="V84" s="684"/>
    </row>
    <row r="85" spans="1:22" s="536" customFormat="1" ht="25.5" hidden="1" customHeight="1">
      <c r="A85" s="646"/>
      <c r="B85" s="686"/>
      <c r="C85" s="686" t="s">
        <v>636</v>
      </c>
      <c r="D85" s="679">
        <f>(1*1.4*1/3*$F$10+D84)*$I$2</f>
        <v>0</v>
      </c>
      <c r="E85" s="679">
        <f>(1*1.4*1/3*$F$10+E84)*$I$2</f>
        <v>0</v>
      </c>
      <c r="F85" s="679">
        <f>(1*1.4*1/3*$F$10+F84)*$I$2</f>
        <v>0</v>
      </c>
      <c r="G85" s="679">
        <f>(1*1.4*1/3*$F$10+G84)*$I$2</f>
        <v>0</v>
      </c>
      <c r="H85" s="679">
        <f>(1.1*1.6*1/3*$F$10+H84)*$I$2</f>
        <v>0</v>
      </c>
      <c r="I85" s="679">
        <f>(1.2*1.7*1/3*$F$10+I84)*$I$2</f>
        <v>0</v>
      </c>
      <c r="J85" s="679">
        <f>(1.3*1.8*1/3*$F$10+J84)*$I$2</f>
        <v>0</v>
      </c>
      <c r="K85" s="679">
        <f>(1.4*1.9*1/3*$F$10+K84)*$I$2</f>
        <v>0</v>
      </c>
      <c r="L85" s="679">
        <f>(1.5*2*1/3*$F$10+L84)*$I$2</f>
        <v>0</v>
      </c>
      <c r="M85" s="679">
        <f>(1.5*2*1/3*$F$10+M84)*$I$2</f>
        <v>0</v>
      </c>
      <c r="N85" s="680">
        <v>0</v>
      </c>
      <c r="O85" s="680">
        <v>0</v>
      </c>
      <c r="P85" s="483"/>
      <c r="Q85" s="483"/>
      <c r="R85" s="483"/>
      <c r="S85" s="483"/>
      <c r="T85" s="483"/>
      <c r="U85" s="483"/>
      <c r="V85" s="483"/>
    </row>
    <row r="86" spans="1:22" s="536" customFormat="1" ht="21.75" hidden="1" customHeight="1" thickBot="1">
      <c r="A86" s="646"/>
      <c r="B86" s="687"/>
      <c r="C86" s="688" t="s">
        <v>42</v>
      </c>
      <c r="D86" s="689">
        <f>ROUND(SUM(D81:D85),2)</f>
        <v>636.62</v>
      </c>
      <c r="E86" s="689">
        <f t="shared" ref="E86:J86" si="17">ROUND(SUM(E81:E85),2)</f>
        <v>690.62</v>
      </c>
      <c r="F86" s="689">
        <f t="shared" si="17"/>
        <v>756.62</v>
      </c>
      <c r="G86" s="689">
        <f t="shared" si="17"/>
        <v>806.62</v>
      </c>
      <c r="H86" s="689">
        <f t="shared" si="17"/>
        <v>1011.64</v>
      </c>
      <c r="I86" s="689">
        <f t="shared" si="17"/>
        <v>1214.75</v>
      </c>
      <c r="J86" s="689">
        <f t="shared" si="17"/>
        <v>1406.6</v>
      </c>
      <c r="K86" s="689">
        <f>ROUND(SUM(K81:K85),2)</f>
        <v>1599.18</v>
      </c>
      <c r="L86" s="689">
        <f>ROUND(SUM(L81:L85),2)</f>
        <v>1850.47</v>
      </c>
      <c r="M86" s="689">
        <f>ROUND(SUM(M81:M85),2)</f>
        <v>2026.5</v>
      </c>
      <c r="N86" s="689">
        <f>ROUND(SUM(N81:N85),2)</f>
        <v>2375.58</v>
      </c>
      <c r="O86" s="689">
        <f>ROUND(SUM(O81:O85),2)</f>
        <v>4820.7299999999996</v>
      </c>
      <c r="P86" s="483"/>
      <c r="Q86" s="483"/>
      <c r="R86" s="483"/>
      <c r="S86" s="483"/>
      <c r="T86" s="483"/>
      <c r="U86" s="483"/>
      <c r="V86" s="483"/>
    </row>
    <row r="87" spans="1:22" ht="20.25" hidden="1" customHeight="1">
      <c r="B87" s="461"/>
      <c r="C87" s="461"/>
      <c r="D87" s="461"/>
      <c r="E87" s="461"/>
      <c r="F87" s="460"/>
      <c r="G87" s="461"/>
      <c r="H87" s="461"/>
      <c r="I87" s="461"/>
      <c r="J87" s="461"/>
      <c r="K87" s="461"/>
      <c r="L87" s="461"/>
      <c r="M87" s="461"/>
      <c r="N87" s="461"/>
      <c r="O87" s="461"/>
      <c r="P87" s="461"/>
      <c r="Q87" s="461"/>
      <c r="R87" s="461"/>
      <c r="S87" s="461"/>
      <c r="T87" s="461"/>
      <c r="U87" s="461"/>
      <c r="V87" s="461"/>
    </row>
    <row r="88" spans="1:22" ht="15" hidden="1" customHeight="1">
      <c r="B88" s="1952" t="s">
        <v>665</v>
      </c>
      <c r="C88" s="1953"/>
      <c r="D88" s="461"/>
      <c r="E88" s="461"/>
      <c r="F88" s="461"/>
      <c r="G88" s="609"/>
      <c r="H88" s="610"/>
      <c r="I88" s="461"/>
      <c r="J88" s="461"/>
      <c r="K88" s="608"/>
      <c r="L88" s="461"/>
      <c r="M88" s="461"/>
      <c r="N88" s="461"/>
      <c r="O88" s="461"/>
      <c r="P88" s="461"/>
      <c r="Q88" s="461"/>
      <c r="R88" s="461"/>
      <c r="S88" s="461"/>
      <c r="T88" s="461"/>
      <c r="U88" s="461"/>
      <c r="V88" s="461"/>
    </row>
    <row r="89" spans="1:22" ht="40.5" hidden="1" customHeight="1">
      <c r="A89" s="612">
        <v>5</v>
      </c>
      <c r="B89" s="1973" t="s">
        <v>666</v>
      </c>
      <c r="C89" s="1973"/>
      <c r="D89" s="1973"/>
      <c r="E89" s="1973"/>
      <c r="F89" s="1973"/>
      <c r="G89" s="1973"/>
      <c r="H89" s="1973"/>
      <c r="I89" s="1973"/>
      <c r="J89" s="1973"/>
      <c r="K89" s="1973"/>
      <c r="L89" s="1973"/>
      <c r="M89" s="461"/>
      <c r="N89" s="461"/>
      <c r="O89" s="461"/>
      <c r="P89" s="461"/>
      <c r="Q89" s="461"/>
      <c r="R89" s="461"/>
      <c r="S89" s="461"/>
      <c r="T89" s="461"/>
      <c r="U89" s="461"/>
      <c r="V89" s="461"/>
    </row>
    <row r="90" spans="1:22" ht="15" hidden="1" customHeight="1">
      <c r="B90" s="1838" t="s">
        <v>579</v>
      </c>
      <c r="C90" s="1863"/>
      <c r="D90" s="1961" t="s">
        <v>667</v>
      </c>
      <c r="E90" s="1961" t="s">
        <v>668</v>
      </c>
      <c r="F90" s="1961" t="s">
        <v>669</v>
      </c>
      <c r="G90" s="1961" t="s">
        <v>670</v>
      </c>
      <c r="H90" s="1961" t="s">
        <v>671</v>
      </c>
      <c r="I90" s="1961" t="s">
        <v>672</v>
      </c>
      <c r="J90" s="1961" t="s">
        <v>673</v>
      </c>
      <c r="K90" s="1967" t="s">
        <v>674</v>
      </c>
      <c r="L90" s="1961" t="s">
        <v>675</v>
      </c>
      <c r="M90" s="1961" t="s">
        <v>675</v>
      </c>
      <c r="N90" s="461"/>
      <c r="O90" s="461"/>
      <c r="P90" s="461"/>
      <c r="Q90" s="461"/>
      <c r="R90" s="461"/>
      <c r="S90" s="461"/>
      <c r="T90" s="461"/>
      <c r="U90" s="461"/>
      <c r="V90" s="461"/>
    </row>
    <row r="91" spans="1:22" ht="15" hidden="1" customHeight="1">
      <c r="B91" s="1840"/>
      <c r="C91" s="1864"/>
      <c r="D91" s="1962"/>
      <c r="E91" s="1962"/>
      <c r="F91" s="1962"/>
      <c r="G91" s="1962"/>
      <c r="H91" s="1962"/>
      <c r="I91" s="1962"/>
      <c r="J91" s="1962"/>
      <c r="K91" s="1968"/>
      <c r="L91" s="1962"/>
      <c r="M91" s="1962"/>
      <c r="N91" s="461"/>
      <c r="O91" s="461"/>
      <c r="P91" s="461"/>
      <c r="Q91" s="461"/>
      <c r="R91" s="461"/>
      <c r="S91" s="461"/>
      <c r="T91" s="461"/>
      <c r="U91" s="461"/>
      <c r="V91" s="461"/>
    </row>
    <row r="92" spans="1:22" ht="16.5" hidden="1" customHeight="1">
      <c r="B92" s="674" t="s">
        <v>583</v>
      </c>
      <c r="C92" s="675"/>
      <c r="D92" s="613">
        <v>350</v>
      </c>
      <c r="E92" s="613">
        <v>400</v>
      </c>
      <c r="F92" s="613">
        <v>450</v>
      </c>
      <c r="G92" s="613">
        <v>500</v>
      </c>
      <c r="H92" s="613">
        <v>600</v>
      </c>
      <c r="I92" s="613">
        <v>700</v>
      </c>
      <c r="J92" s="613">
        <v>800</v>
      </c>
      <c r="K92" s="613">
        <v>900</v>
      </c>
      <c r="L92" s="690">
        <v>1000</v>
      </c>
      <c r="M92" s="690">
        <v>1000</v>
      </c>
      <c r="N92" s="461"/>
      <c r="O92" s="461"/>
      <c r="P92" s="461"/>
      <c r="Q92" s="461"/>
      <c r="R92" s="461"/>
      <c r="S92" s="461"/>
      <c r="T92" s="461"/>
      <c r="U92" s="461"/>
      <c r="V92" s="461"/>
    </row>
    <row r="93" spans="1:22" ht="11.25" hidden="1" customHeight="1">
      <c r="B93" s="461"/>
      <c r="C93" s="461"/>
      <c r="D93" s="617"/>
      <c r="E93" s="617"/>
      <c r="F93" s="617"/>
      <c r="G93" s="617"/>
      <c r="H93" s="617"/>
      <c r="I93" s="617"/>
      <c r="J93" s="617"/>
      <c r="K93" s="617"/>
      <c r="L93" s="691"/>
      <c r="M93" s="691"/>
      <c r="N93" s="461"/>
      <c r="O93" s="461"/>
      <c r="P93" s="461"/>
      <c r="Q93" s="461"/>
      <c r="R93" s="461"/>
      <c r="S93" s="461"/>
      <c r="T93" s="461"/>
      <c r="U93" s="461"/>
      <c r="V93" s="461"/>
    </row>
    <row r="94" spans="1:22" s="536" customFormat="1" ht="21" hidden="1" customHeight="1">
      <c r="A94" s="646">
        <v>1</v>
      </c>
      <c r="B94" s="676" t="s">
        <v>631</v>
      </c>
      <c r="C94" s="677"/>
      <c r="D94" s="678">
        <f>0.95*1.55*E12</f>
        <v>266.66974999999996</v>
      </c>
      <c r="E94" s="678">
        <f>1*1.6*E12</f>
        <v>289.76</v>
      </c>
      <c r="F94" s="678">
        <f>1.05*1.65*E12</f>
        <v>313.75574999999998</v>
      </c>
      <c r="G94" s="678">
        <f>1.7*1.1*E12</f>
        <v>338.65699999999998</v>
      </c>
      <c r="H94" s="678">
        <f>1.2*1.8*E12</f>
        <v>391.17599999999999</v>
      </c>
      <c r="I94" s="678">
        <f>1.3*1.9*E12</f>
        <v>447.31699999999995</v>
      </c>
      <c r="J94" s="678">
        <f>1.4*2*E12</f>
        <v>507.07999999999993</v>
      </c>
      <c r="K94" s="692">
        <f>1.5*2.1*E12</f>
        <v>570.46500000000003</v>
      </c>
      <c r="L94" s="693">
        <f>1.6*2.2*E12</f>
        <v>637.47200000000009</v>
      </c>
      <c r="M94" s="693" t="e">
        <f>1.6*2.2*F12</f>
        <v>#VALUE!</v>
      </c>
      <c r="N94" s="482"/>
      <c r="O94" s="482"/>
      <c r="P94" s="482"/>
      <c r="Q94" s="483"/>
      <c r="R94" s="483"/>
      <c r="S94" s="483"/>
      <c r="T94" s="483"/>
      <c r="U94" s="483"/>
      <c r="V94" s="483"/>
    </row>
    <row r="95" spans="1:22" s="536" customFormat="1" ht="21" hidden="1" customHeight="1">
      <c r="A95" s="646">
        <v>2</v>
      </c>
      <c r="B95" s="506" t="s">
        <v>641</v>
      </c>
      <c r="C95" s="480"/>
      <c r="D95" s="481">
        <f>ROUND(0.95*1.55*P15/3*0.75,2)</f>
        <v>81.069999999999993</v>
      </c>
      <c r="E95" s="481">
        <f>ROUND(1*1.6*P15/3*0.75,2)</f>
        <v>88.09</v>
      </c>
      <c r="F95" s="481">
        <f>ROUND(1.05*1.65*P15/3*0.75,2)</f>
        <v>95.38</v>
      </c>
      <c r="G95" s="481">
        <f>ROUND(1.1*1.7*P15/3*0.75,2)</f>
        <v>102.95</v>
      </c>
      <c r="H95" s="481">
        <f>ROUND(1.2*1.8*P15/3*0.75,2)</f>
        <v>118.92</v>
      </c>
      <c r="I95" s="481">
        <f>ROUND(1.3*1.9*P15/3*0.75,2)</f>
        <v>135.99</v>
      </c>
      <c r="J95" s="481">
        <f>ROUND(1.4*2*P15/3*0.75,2)</f>
        <v>154.15</v>
      </c>
      <c r="K95" s="694">
        <f>ROUND(1.5*2.1*P15/3*0.75,2)</f>
        <v>173.42</v>
      </c>
      <c r="L95" s="695">
        <f>ROUND(1.6*2.2*P15/3*0.75,2)</f>
        <v>193.79</v>
      </c>
      <c r="M95" s="695">
        <f>ROUND(1.6*2.2*Q15/3*0.75,2)</f>
        <v>0</v>
      </c>
      <c r="N95" s="482"/>
      <c r="O95" s="482"/>
      <c r="P95" s="482"/>
      <c r="Q95" s="483"/>
      <c r="R95" s="483"/>
      <c r="S95" s="483"/>
      <c r="T95" s="483"/>
      <c r="U95" s="483"/>
      <c r="V95" s="483"/>
    </row>
    <row r="96" spans="1:22" s="536" customFormat="1" ht="21" hidden="1" customHeight="1">
      <c r="A96" s="646">
        <v>3</v>
      </c>
      <c r="B96" s="506" t="s">
        <v>633</v>
      </c>
      <c r="C96" s="480"/>
      <c r="D96" s="481">
        <f>F9*(0.95*(0.6+D92/1000)-PI()*(D92/1000)^2/4)</f>
        <v>0</v>
      </c>
      <c r="E96" s="481">
        <f>F9*(1*(0.6+E92/1000)-PI()*(E92/1000)^2/4)</f>
        <v>0</v>
      </c>
      <c r="F96" s="481">
        <f>F9*(1.05*(0.6+F92/1000)-PI()*(F92/1000)^2/4)</f>
        <v>0</v>
      </c>
      <c r="G96" s="481">
        <f>F9*(1.1*(0.6+G92/1000)-PI()*(G92/1000)^2/4)</f>
        <v>0</v>
      </c>
      <c r="H96" s="481">
        <f>F9*(1.2*(0.6+H92/1000)-PI()*(H92/1000)^2/4)</f>
        <v>0</v>
      </c>
      <c r="I96" s="481">
        <f>F9*(1.3*(0.6+I92/1000)-PI()*(I92/1000)^2/4)</f>
        <v>0</v>
      </c>
      <c r="J96" s="481">
        <f>F9*(1.4*(0.6+J92/1000)-PI()*(J92/1000)^2/4)</f>
        <v>0</v>
      </c>
      <c r="K96" s="694">
        <f>F9*(1.5*(0.6+K92/1000)-PI()*(K92/1000)^2/4)</f>
        <v>0</v>
      </c>
      <c r="L96" s="695">
        <f>F9*(1.6*(0.6+L92/1000)-PI()*(L92/1000)^2/4)</f>
        <v>0</v>
      </c>
      <c r="M96" s="695" t="e">
        <f>G9*(1.6*(0.6+M92/1000)-PI()*(M92/1000)^2/4)</f>
        <v>#VALUE!</v>
      </c>
      <c r="N96" s="482"/>
      <c r="O96" s="482"/>
      <c r="P96" s="482"/>
      <c r="Q96" s="483"/>
      <c r="R96" s="483"/>
      <c r="S96" s="483"/>
      <c r="T96" s="483"/>
      <c r="U96" s="483"/>
      <c r="V96" s="483"/>
    </row>
    <row r="97" spans="1:23" s="536" customFormat="1" ht="21" hidden="1" customHeight="1">
      <c r="A97" s="646">
        <v>4</v>
      </c>
      <c r="B97" s="506" t="s">
        <v>634</v>
      </c>
      <c r="C97" s="480"/>
      <c r="D97" s="481">
        <f>(F8+F7)*(0.95*(1.55-0.6-D92/1000))</f>
        <v>0</v>
      </c>
      <c r="E97" s="481">
        <f>(F8+F7)*(1*(1.6-0.6-E92/1000))</f>
        <v>0</v>
      </c>
      <c r="F97" s="481">
        <f>(F8+F7)*(1.05*(1.65-0.6-F92/1000))</f>
        <v>0</v>
      </c>
      <c r="G97" s="481">
        <f>(F8+F7)*(1.1*(1.7-0.6-G92/1000))</f>
        <v>0</v>
      </c>
      <c r="H97" s="481">
        <f>(F8+F7)*(1.2*(1.8-0.6-H92/1000))</f>
        <v>0</v>
      </c>
      <c r="I97" s="481">
        <f>(F8+F7)*(1.3*(1.9-0.6-I92/1000))</f>
        <v>0</v>
      </c>
      <c r="J97" s="481">
        <f>(F8+F7)*(1.4*(2-0.6-J92/1000))</f>
        <v>0</v>
      </c>
      <c r="K97" s="694">
        <f>(F8+F7)*(1.5*(2.1-0.6-K92/1000))</f>
        <v>0</v>
      </c>
      <c r="L97" s="695">
        <f>(F8+F7)*(1.6*(2.2-0.6-L92/1000))</f>
        <v>0</v>
      </c>
      <c r="M97" s="695" t="e">
        <f>(G8+G7)*(1.6*(2.2-0.6-M92/1000))</f>
        <v>#VALUE!</v>
      </c>
      <c r="N97" s="482"/>
      <c r="O97" s="482"/>
      <c r="P97" s="482"/>
      <c r="Q97" s="483"/>
      <c r="R97" s="483"/>
      <c r="S97" s="483"/>
      <c r="T97" s="483"/>
      <c r="U97" s="483"/>
      <c r="V97" s="483"/>
    </row>
    <row r="98" spans="1:23" s="536" customFormat="1" ht="59.25" hidden="1" customHeight="1">
      <c r="A98" s="646">
        <v>5</v>
      </c>
      <c r="B98" s="1959" t="s">
        <v>653</v>
      </c>
      <c r="C98" s="1960"/>
      <c r="D98" s="696">
        <v>160</v>
      </c>
      <c r="E98" s="696">
        <v>240</v>
      </c>
      <c r="F98" s="696">
        <v>293</v>
      </c>
      <c r="G98" s="696">
        <v>373</v>
      </c>
      <c r="H98" s="696">
        <v>399</v>
      </c>
      <c r="I98" s="696">
        <v>452</v>
      </c>
      <c r="J98" s="697">
        <v>532</v>
      </c>
      <c r="K98" s="698">
        <v>585</v>
      </c>
      <c r="L98" s="698">
        <v>679</v>
      </c>
      <c r="M98" s="698">
        <v>679</v>
      </c>
      <c r="N98" s="482"/>
      <c r="O98" s="482"/>
      <c r="P98" s="482"/>
      <c r="Q98" s="483"/>
      <c r="R98" s="483"/>
      <c r="S98" s="483"/>
      <c r="T98" s="483"/>
      <c r="U98" s="483"/>
      <c r="V98" s="483"/>
    </row>
    <row r="99" spans="1:23" s="627" customFormat="1" ht="26.25" hidden="1" customHeight="1">
      <c r="A99" s="619">
        <v>6</v>
      </c>
      <c r="B99" s="1948" t="s">
        <v>636</v>
      </c>
      <c r="C99" s="1949"/>
      <c r="D99" s="638" t="e">
        <f>SUM(D94:D98)*[123]data!$H$3</f>
        <v>#REF!</v>
      </c>
      <c r="E99" s="638" t="e">
        <f>SUM(E94:E98)*[123]data!$H$3</f>
        <v>#REF!</v>
      </c>
      <c r="F99" s="638" t="e">
        <f>SUM(F94:F98)*[123]data!$H$3</f>
        <v>#REF!</v>
      </c>
      <c r="G99" s="638" t="e">
        <f>SUM(G94:G98)*[123]data!$H$3</f>
        <v>#REF!</v>
      </c>
      <c r="H99" s="638" t="e">
        <f>SUM(H94:H98)*[123]data!$H$3</f>
        <v>#REF!</v>
      </c>
      <c r="I99" s="638" t="e">
        <f>SUM(I94:I98)*[123]data!$H$3</f>
        <v>#REF!</v>
      </c>
      <c r="J99" s="638" t="e">
        <f>SUM(J94:J98)*[123]data!$H$3</f>
        <v>#REF!</v>
      </c>
      <c r="K99" s="638" t="e">
        <f>SUM(K94:K98)*[123]data!$H$3</f>
        <v>#REF!</v>
      </c>
      <c r="L99" s="638" t="e">
        <f>SUM(L94:L98)*[123]data!$H$3</f>
        <v>#REF!</v>
      </c>
      <c r="M99" s="638" t="e">
        <f>SUM(M94:M98)*[123]data!$H$3</f>
        <v>#VALUE!</v>
      </c>
      <c r="N99" s="638"/>
      <c r="O99" s="638"/>
      <c r="P99" s="638"/>
      <c r="Q99" s="624"/>
      <c r="R99" s="624"/>
      <c r="S99" s="624"/>
      <c r="T99" s="624"/>
      <c r="U99" s="624"/>
      <c r="V99" s="624"/>
    </row>
    <row r="100" spans="1:23" s="536" customFormat="1" ht="24.75" hidden="1" customHeight="1" thickBot="1">
      <c r="B100" s="687"/>
      <c r="C100" s="688" t="s">
        <v>42</v>
      </c>
      <c r="D100" s="699" t="e">
        <f>SUM(D94:D99)</f>
        <v>#REF!</v>
      </c>
      <c r="E100" s="699" t="e">
        <f t="shared" ref="E100:M100" si="18">SUM(E94:E99)</f>
        <v>#REF!</v>
      </c>
      <c r="F100" s="699" t="e">
        <f t="shared" si="18"/>
        <v>#REF!</v>
      </c>
      <c r="G100" s="699" t="e">
        <f t="shared" si="18"/>
        <v>#REF!</v>
      </c>
      <c r="H100" s="699" t="e">
        <f t="shared" si="18"/>
        <v>#REF!</v>
      </c>
      <c r="I100" s="699" t="e">
        <f t="shared" si="18"/>
        <v>#REF!</v>
      </c>
      <c r="J100" s="699" t="e">
        <f t="shared" si="18"/>
        <v>#REF!</v>
      </c>
      <c r="K100" s="699" t="e">
        <f t="shared" si="18"/>
        <v>#REF!</v>
      </c>
      <c r="L100" s="699" t="e">
        <f t="shared" si="18"/>
        <v>#REF!</v>
      </c>
      <c r="M100" s="699" t="e">
        <f t="shared" si="18"/>
        <v>#VALUE!</v>
      </c>
      <c r="N100" s="482"/>
      <c r="O100" s="482"/>
      <c r="P100" s="482"/>
      <c r="Q100" s="483"/>
      <c r="R100" s="483"/>
      <c r="S100" s="483"/>
      <c r="T100" s="483"/>
      <c r="U100" s="483"/>
      <c r="V100" s="483"/>
    </row>
    <row r="101" spans="1:23" hidden="1">
      <c r="B101" s="461"/>
      <c r="C101" s="461"/>
      <c r="D101" s="460"/>
      <c r="E101" s="460"/>
      <c r="F101" s="460"/>
      <c r="G101" s="460"/>
      <c r="H101" s="460"/>
      <c r="I101" s="460"/>
      <c r="J101" s="460"/>
      <c r="K101" s="460"/>
      <c r="L101" s="460"/>
      <c r="M101" s="460"/>
      <c r="N101" s="460"/>
      <c r="O101" s="460"/>
      <c r="P101" s="461"/>
      <c r="Q101" s="461"/>
      <c r="R101" s="461"/>
      <c r="S101" s="461"/>
      <c r="T101" s="461"/>
      <c r="U101" s="461"/>
      <c r="V101" s="461"/>
    </row>
    <row r="102" spans="1:23" ht="16.5" hidden="1">
      <c r="A102" s="612">
        <v>6</v>
      </c>
      <c r="B102" s="1952" t="s">
        <v>676</v>
      </c>
      <c r="C102" s="1953"/>
      <c r="D102" s="461"/>
      <c r="E102" s="461"/>
      <c r="F102" s="461"/>
      <c r="G102" s="609"/>
      <c r="H102" s="610"/>
      <c r="I102" s="461"/>
      <c r="J102" s="461"/>
      <c r="K102" s="608"/>
      <c r="L102" s="461"/>
      <c r="M102" s="461"/>
      <c r="N102" s="461"/>
      <c r="O102" s="461"/>
      <c r="P102" s="461"/>
      <c r="Q102" s="461"/>
      <c r="R102" s="461"/>
      <c r="S102" s="461"/>
      <c r="T102" s="461"/>
      <c r="U102" s="461"/>
      <c r="V102" s="461"/>
    </row>
    <row r="103" spans="1:23" ht="37.5" hidden="1" customHeight="1">
      <c r="B103" s="1954" t="s">
        <v>677</v>
      </c>
      <c r="C103" s="1958"/>
      <c r="D103" s="1958"/>
      <c r="E103" s="1958"/>
      <c r="F103" s="1958"/>
      <c r="G103" s="1958"/>
      <c r="H103" s="1958"/>
      <c r="I103" s="1958"/>
      <c r="J103" s="1958"/>
      <c r="K103" s="1958"/>
      <c r="L103" s="1958"/>
      <c r="M103" s="1958"/>
      <c r="N103" s="1958"/>
      <c r="O103" s="1958"/>
      <c r="P103" s="624"/>
      <c r="Q103" s="624"/>
      <c r="R103" s="624"/>
      <c r="S103" s="624"/>
      <c r="T103" s="461"/>
      <c r="U103" s="461"/>
      <c r="V103" s="461"/>
    </row>
    <row r="104" spans="1:23" hidden="1">
      <c r="B104" s="700" t="s">
        <v>579</v>
      </c>
      <c r="C104" s="461"/>
      <c r="D104" s="1955" t="s">
        <v>678</v>
      </c>
      <c r="E104" s="1956"/>
      <c r="F104" s="1956"/>
      <c r="G104" s="1957"/>
      <c r="H104" s="1955" t="s">
        <v>679</v>
      </c>
      <c r="I104" s="1956"/>
      <c r="J104" s="1957"/>
      <c r="K104" s="1955" t="s">
        <v>680</v>
      </c>
      <c r="L104" s="1956"/>
      <c r="M104" s="1957"/>
      <c r="N104" s="701" t="s">
        <v>681</v>
      </c>
      <c r="O104" s="702" t="s">
        <v>682</v>
      </c>
      <c r="P104" s="702" t="s">
        <v>683</v>
      </c>
      <c r="Q104" s="702" t="s">
        <v>684</v>
      </c>
      <c r="R104" s="702" t="s">
        <v>684</v>
      </c>
      <c r="S104" s="702" t="s">
        <v>685</v>
      </c>
      <c r="T104" s="702" t="s">
        <v>685</v>
      </c>
      <c r="U104" s="702" t="s">
        <v>686</v>
      </c>
      <c r="V104" s="461"/>
    </row>
    <row r="105" spans="1:23" hidden="1">
      <c r="B105" s="700"/>
      <c r="C105" s="461"/>
      <c r="D105" s="461"/>
      <c r="E105" s="461"/>
      <c r="F105" s="461"/>
      <c r="G105" s="461"/>
      <c r="H105" s="703"/>
      <c r="I105" s="461"/>
      <c r="J105" s="461"/>
      <c r="K105" s="703"/>
      <c r="L105" s="461"/>
      <c r="M105" s="461"/>
      <c r="N105" s="461"/>
      <c r="O105" s="461"/>
      <c r="P105" s="461"/>
      <c r="Q105" s="461"/>
      <c r="R105" s="461"/>
      <c r="S105" s="461"/>
      <c r="T105" s="461"/>
      <c r="U105" s="461"/>
      <c r="V105" s="461"/>
    </row>
    <row r="106" spans="1:23" s="536" customFormat="1" ht="21" hidden="1" customHeight="1">
      <c r="B106" s="704" t="s">
        <v>583</v>
      </c>
      <c r="C106" s="705"/>
      <c r="D106" s="706">
        <v>80</v>
      </c>
      <c r="E106" s="706">
        <v>100</v>
      </c>
      <c r="F106" s="706">
        <v>125</v>
      </c>
      <c r="G106" s="706">
        <v>150</v>
      </c>
      <c r="H106" s="706">
        <v>200</v>
      </c>
      <c r="I106" s="706">
        <v>250</v>
      </c>
      <c r="J106" s="706">
        <v>300</v>
      </c>
      <c r="K106" s="706">
        <v>350</v>
      </c>
      <c r="L106" s="706">
        <v>400</v>
      </c>
      <c r="M106" s="706">
        <v>450</v>
      </c>
      <c r="N106" s="706">
        <v>500</v>
      </c>
      <c r="O106" s="707">
        <v>600</v>
      </c>
      <c r="P106" s="707">
        <v>700</v>
      </c>
      <c r="Q106" s="707">
        <v>750</v>
      </c>
      <c r="R106" s="707">
        <v>800</v>
      </c>
      <c r="S106" s="707">
        <v>850</v>
      </c>
      <c r="T106" s="707">
        <v>900</v>
      </c>
      <c r="U106" s="707">
        <v>1000</v>
      </c>
      <c r="V106" s="707"/>
      <c r="W106" s="707"/>
    </row>
    <row r="107" spans="1:23" s="536" customFormat="1" ht="11.25" hidden="1" customHeight="1">
      <c r="B107" s="676"/>
      <c r="C107" s="677"/>
      <c r="D107" s="708"/>
      <c r="E107" s="708"/>
      <c r="F107" s="708"/>
      <c r="G107" s="708"/>
      <c r="H107" s="708"/>
      <c r="I107" s="708"/>
      <c r="J107" s="708"/>
      <c r="K107" s="708"/>
      <c r="L107" s="708"/>
      <c r="M107" s="708"/>
      <c r="N107" s="708"/>
      <c r="O107" s="709"/>
      <c r="P107" s="483"/>
      <c r="Q107" s="483"/>
      <c r="R107" s="483"/>
      <c r="S107" s="483"/>
      <c r="T107" s="483"/>
      <c r="U107" s="483"/>
      <c r="V107" s="483"/>
    </row>
    <row r="108" spans="1:23" s="536" customFormat="1" ht="27.75" hidden="1" customHeight="1">
      <c r="A108" s="646">
        <v>1</v>
      </c>
      <c r="B108" s="506" t="s">
        <v>631</v>
      </c>
      <c r="C108" s="480"/>
      <c r="D108" s="481">
        <f>0.9*1.2*E12</f>
        <v>195.58799999999999</v>
      </c>
      <c r="E108" s="481">
        <f>0.9*1.2*E12</f>
        <v>195.58799999999999</v>
      </c>
      <c r="F108" s="481">
        <f>0.9*1.2*E12</f>
        <v>195.58799999999999</v>
      </c>
      <c r="G108" s="481">
        <f>0.9*1.2*E12</f>
        <v>195.58799999999999</v>
      </c>
      <c r="H108" s="481">
        <f>0.9*1.3*E12</f>
        <v>211.88700000000003</v>
      </c>
      <c r="I108" s="481">
        <f>0.9*1.3*E12</f>
        <v>211.88700000000003</v>
      </c>
      <c r="J108" s="481">
        <f>0.9*1.3*E12</f>
        <v>211.88700000000003</v>
      </c>
      <c r="K108" s="481">
        <f>1*1.4*E12</f>
        <v>253.53999999999996</v>
      </c>
      <c r="L108" s="481">
        <f>1*1.4*E12</f>
        <v>253.53999999999996</v>
      </c>
      <c r="M108" s="481">
        <f>1*1.4*E12</f>
        <v>253.53999999999996</v>
      </c>
      <c r="N108" s="481">
        <f>1.1*1.6*E12</f>
        <v>318.73600000000005</v>
      </c>
      <c r="O108" s="489">
        <f>1.2*1.7*E12</f>
        <v>369.44400000000002</v>
      </c>
      <c r="P108" s="482">
        <f>1.3*1.8*E12</f>
        <v>423.77400000000006</v>
      </c>
      <c r="Q108" s="482">
        <f>1.4*2*E12</f>
        <v>507.07999999999993</v>
      </c>
      <c r="R108" s="482">
        <f>1.4*2*E12</f>
        <v>507.07999999999993</v>
      </c>
      <c r="S108" s="482">
        <f>1.5*2.1*E12</f>
        <v>570.46500000000003</v>
      </c>
      <c r="T108" s="482">
        <f>1.5*2.1*E12</f>
        <v>570.46500000000003</v>
      </c>
      <c r="U108" s="482">
        <f>1.6*2.3*E12</f>
        <v>666.44799999999998</v>
      </c>
      <c r="V108" s="483"/>
    </row>
    <row r="109" spans="1:23" s="536" customFormat="1" ht="27.75" hidden="1" customHeight="1">
      <c r="A109" s="646">
        <v>2</v>
      </c>
      <c r="B109" s="506" t="s">
        <v>641</v>
      </c>
      <c r="C109" s="480"/>
      <c r="D109" s="481">
        <f>ROUND(0.9*1.2*P15/3*0.75,2)</f>
        <v>59.46</v>
      </c>
      <c r="E109" s="481">
        <f>ROUND(0.9*1.2*P15/3*0.75,2)</f>
        <v>59.46</v>
      </c>
      <c r="F109" s="481">
        <f>ROUND(0.9*1.2*P15/3*0.75,2)</f>
        <v>59.46</v>
      </c>
      <c r="G109" s="481">
        <f>ROUND(0.9*1.2*P15/3*0.75,2)</f>
        <v>59.46</v>
      </c>
      <c r="H109" s="481">
        <f>ROUND(0.9*1.3*P15/3*0.75,2)</f>
        <v>64.41</v>
      </c>
      <c r="I109" s="481">
        <f>ROUND(0.9*1.3*P15/3*0.75,2)</f>
        <v>64.41</v>
      </c>
      <c r="J109" s="481">
        <f>ROUND(0.9*1.3*P15/3*0.75,2)</f>
        <v>64.41</v>
      </c>
      <c r="K109" s="481">
        <f>ROUND(1*1.4*P15/3*0.75,2)</f>
        <v>77.08</v>
      </c>
      <c r="L109" s="481">
        <f>ROUND(1*1.4*P15/3*0.75,2)</f>
        <v>77.08</v>
      </c>
      <c r="M109" s="481">
        <v>104.17637272807288</v>
      </c>
      <c r="N109" s="481">
        <f>ROUND(1.1*1.6*P15/3*0.75,2)</f>
        <v>96.9</v>
      </c>
      <c r="O109" s="489">
        <f>ROUND(1.2*1.7*P15/3*0.75,2)</f>
        <v>112.31</v>
      </c>
      <c r="P109" s="489">
        <f>ROUND(1.3*1.8*P15/3*0.75,2)</f>
        <v>128.83000000000001</v>
      </c>
      <c r="Q109" s="489">
        <f>ROUND(1.4*2*P15/3*0.75,2)</f>
        <v>154.15</v>
      </c>
      <c r="R109" s="489">
        <f>ROUND(1.4*2*P15/3*0.75,2)</f>
        <v>154.15</v>
      </c>
      <c r="S109" s="489">
        <f>ROUND(1.5*2.1*P15/3*0.75,2)</f>
        <v>173.42</v>
      </c>
      <c r="T109" s="489">
        <f>ROUND(1.5*2.1*P15/3*0.75,2)</f>
        <v>173.42</v>
      </c>
      <c r="U109" s="489">
        <f>ROUND(1.6*2.3*P15/3*0.75,2)</f>
        <v>202.6</v>
      </c>
      <c r="V109" s="483"/>
    </row>
    <row r="110" spans="1:23" s="536" customFormat="1" ht="27.75" hidden="1" customHeight="1">
      <c r="A110" s="646">
        <v>3</v>
      </c>
      <c r="B110" s="506" t="s">
        <v>633</v>
      </c>
      <c r="C110" s="480"/>
      <c r="D110" s="481">
        <f>0.9*0.15*F9</f>
        <v>0</v>
      </c>
      <c r="E110" s="481">
        <f>0.9*0.15*F9</f>
        <v>0</v>
      </c>
      <c r="F110" s="481">
        <f>0.9*0.15*F9</f>
        <v>0</v>
      </c>
      <c r="G110" s="481">
        <f>0.9*0.15*F9</f>
        <v>0</v>
      </c>
      <c r="H110" s="481">
        <f>0.9*0.15*F9</f>
        <v>0</v>
      </c>
      <c r="I110" s="481">
        <f>0.9*0.15*F9</f>
        <v>0</v>
      </c>
      <c r="J110" s="481">
        <f>0.9*0.15*F9</f>
        <v>0</v>
      </c>
      <c r="K110" s="481">
        <f>1*0.15*F9</f>
        <v>0</v>
      </c>
      <c r="L110" s="481">
        <f>1*0.15*F9</f>
        <v>0</v>
      </c>
      <c r="M110" s="481">
        <f>1*0.15*F9</f>
        <v>0</v>
      </c>
      <c r="N110" s="481">
        <f>1.1*0.15*F9</f>
        <v>0</v>
      </c>
      <c r="O110" s="489">
        <f>1.2*0.15*F9</f>
        <v>0</v>
      </c>
      <c r="P110" s="489">
        <f>1.3*0.15*F9</f>
        <v>0</v>
      </c>
      <c r="Q110" s="489">
        <f>1.4*0.15*F9</f>
        <v>0</v>
      </c>
      <c r="R110" s="489">
        <f>1.4*0.15*F9</f>
        <v>0</v>
      </c>
      <c r="S110" s="489">
        <f>1.5*0.15*F9</f>
        <v>0</v>
      </c>
      <c r="T110" s="489">
        <f>1.5*0.15*F9</f>
        <v>0</v>
      </c>
      <c r="U110" s="489">
        <f>1.6*0.15*F9</f>
        <v>0</v>
      </c>
      <c r="V110" s="490"/>
    </row>
    <row r="111" spans="1:23" s="536" customFormat="1" ht="27.75" hidden="1" customHeight="1">
      <c r="A111" s="646">
        <v>4</v>
      </c>
      <c r="B111" s="710" t="s">
        <v>634</v>
      </c>
      <c r="C111" s="498"/>
      <c r="D111" s="499">
        <f>(F8+F7)*(0.9*1.05-PI()*(D106/1000)^2/4)</f>
        <v>0</v>
      </c>
      <c r="E111" s="499">
        <f>(F8+F7)*(0.9*1.05-PI()*(E106/1000)^2/4)</f>
        <v>0</v>
      </c>
      <c r="F111" s="499">
        <f>(F8+F7)*(0.9*1.05-PI()*(F106/1000)^2/4)</f>
        <v>0</v>
      </c>
      <c r="G111" s="499">
        <f>(F8+F7)*(0.9*1.05-PI()*(G106/1000)^2/4)</f>
        <v>0</v>
      </c>
      <c r="H111" s="499">
        <f>(F8+F7)*(0.9*1.15-PI()*(H106/1000)^2/4)</f>
        <v>0</v>
      </c>
      <c r="I111" s="499">
        <f>(F8+F7)*(0.9*1.15-PI()*(I106/1000)^2/4)</f>
        <v>0</v>
      </c>
      <c r="J111" s="499">
        <f>(F8+F7)*(0.9*1.15-PI()*(J106/1000)^2/4)</f>
        <v>0</v>
      </c>
      <c r="K111" s="499">
        <f>(F8+F7)*(1*1.25-PI()*(K106/1000)^2/4)</f>
        <v>0</v>
      </c>
      <c r="L111" s="499">
        <f>(F8+F7)*(1*1.25-PI()*(L106/1000)^2/4)</f>
        <v>0</v>
      </c>
      <c r="M111" s="499">
        <v>0</v>
      </c>
      <c r="N111" s="499">
        <f>(F8+F7)*(1.1*1.45-PI()*(N106/1000)^2/4)</f>
        <v>0</v>
      </c>
      <c r="O111" s="500">
        <f>(F8+F7)*(1.2*1.55-PI()*(O106/1000)^2/4)</f>
        <v>0</v>
      </c>
      <c r="P111" s="500">
        <f>(F8+F7)*(1.3*1.65-PI()*(P106/1000)^2/4)</f>
        <v>0</v>
      </c>
      <c r="Q111" s="500">
        <f>(F8+F7)*(1.4*1.55-PI()*(Q106/1000)^2/4)</f>
        <v>0</v>
      </c>
      <c r="R111" s="500">
        <f>(F8+F7)*(1.4*1.85-PI()*(R106/1000)^2/4)</f>
        <v>0</v>
      </c>
      <c r="S111" s="500">
        <f>(F8+F7)*(1.5*1.95-PI()*(S106/1000)^2/4)</f>
        <v>0</v>
      </c>
      <c r="T111" s="500">
        <f>(F8+F7)*(1.5*1.95-PI()*(T106/1000)^2/4)</f>
        <v>0</v>
      </c>
      <c r="U111" s="500">
        <f>(F8+F7)*(1.6*2.15-PI()*(U106/1000)^2/4)</f>
        <v>0</v>
      </c>
      <c r="V111" s="483"/>
    </row>
    <row r="112" spans="1:23" s="536" customFormat="1" ht="16.5" hidden="1" customHeight="1">
      <c r="A112" s="646"/>
      <c r="B112" s="711"/>
      <c r="C112" s="712" t="s">
        <v>687</v>
      </c>
      <c r="D112" s="499">
        <f>SUM(D108:D111)</f>
        <v>255.048</v>
      </c>
      <c r="E112" s="499">
        <f t="shared" ref="E112:U112" si="19">SUM(E108:E111)</f>
        <v>255.048</v>
      </c>
      <c r="F112" s="499">
        <f t="shared" si="19"/>
        <v>255.048</v>
      </c>
      <c r="G112" s="499">
        <f t="shared" si="19"/>
        <v>255.048</v>
      </c>
      <c r="H112" s="499">
        <f t="shared" si="19"/>
        <v>276.29700000000003</v>
      </c>
      <c r="I112" s="499">
        <f t="shared" si="19"/>
        <v>276.29700000000003</v>
      </c>
      <c r="J112" s="499">
        <f t="shared" si="19"/>
        <v>276.29700000000003</v>
      </c>
      <c r="K112" s="499">
        <f t="shared" si="19"/>
        <v>330.61999999999995</v>
      </c>
      <c r="L112" s="499">
        <f t="shared" si="19"/>
        <v>330.61999999999995</v>
      </c>
      <c r="M112" s="499">
        <f t="shared" si="19"/>
        <v>357.71637272807283</v>
      </c>
      <c r="N112" s="499">
        <f t="shared" si="19"/>
        <v>415.63600000000008</v>
      </c>
      <c r="O112" s="499">
        <f t="shared" si="19"/>
        <v>481.75400000000002</v>
      </c>
      <c r="P112" s="499">
        <f t="shared" si="19"/>
        <v>552.60400000000004</v>
      </c>
      <c r="Q112" s="499">
        <f t="shared" si="19"/>
        <v>661.2299999999999</v>
      </c>
      <c r="R112" s="499">
        <f t="shared" si="19"/>
        <v>661.2299999999999</v>
      </c>
      <c r="S112" s="499">
        <f t="shared" si="19"/>
        <v>743.88499999999999</v>
      </c>
      <c r="T112" s="499">
        <f t="shared" si="19"/>
        <v>743.88499999999999</v>
      </c>
      <c r="U112" s="499">
        <f t="shared" si="19"/>
        <v>869.048</v>
      </c>
      <c r="V112" s="483"/>
    </row>
    <row r="113" spans="1:22" s="536" customFormat="1" ht="54.75" hidden="1" customHeight="1">
      <c r="A113" s="646">
        <v>5</v>
      </c>
      <c r="B113" s="1948" t="s">
        <v>688</v>
      </c>
      <c r="C113" s="1949"/>
      <c r="D113" s="499"/>
      <c r="E113" s="499"/>
      <c r="F113" s="499"/>
      <c r="G113" s="499"/>
      <c r="H113" s="499"/>
      <c r="I113" s="499"/>
      <c r="J113" s="499"/>
      <c r="K113" s="499"/>
      <c r="L113" s="499"/>
      <c r="M113" s="499"/>
      <c r="N113" s="499"/>
      <c r="O113" s="500"/>
      <c r="P113" s="482"/>
      <c r="Q113" s="482"/>
      <c r="R113" s="482"/>
      <c r="S113" s="482"/>
      <c r="T113" s="483"/>
      <c r="U113" s="483"/>
      <c r="V113" s="483"/>
    </row>
    <row r="114" spans="1:22" s="536" customFormat="1" ht="21" hidden="1" customHeight="1">
      <c r="A114" s="646"/>
      <c r="B114" s="1950"/>
      <c r="C114" s="1951"/>
      <c r="D114" s="713">
        <v>35</v>
      </c>
      <c r="E114" s="713">
        <v>52</v>
      </c>
      <c r="F114" s="713">
        <v>57</v>
      </c>
      <c r="G114" s="713">
        <v>68</v>
      </c>
      <c r="H114" s="713">
        <v>89</v>
      </c>
      <c r="I114" s="713">
        <v>107</v>
      </c>
      <c r="J114" s="713">
        <v>132</v>
      </c>
      <c r="K114" s="713">
        <v>224</v>
      </c>
      <c r="L114" s="713">
        <v>336</v>
      </c>
      <c r="M114" s="713">
        <v>409</v>
      </c>
      <c r="N114" s="713">
        <v>520</v>
      </c>
      <c r="O114" s="714">
        <v>559</v>
      </c>
      <c r="P114" s="482">
        <v>624</v>
      </c>
      <c r="Q114" s="482">
        <v>694</v>
      </c>
      <c r="R114" s="482">
        <v>730</v>
      </c>
      <c r="S114" s="482">
        <v>779</v>
      </c>
      <c r="T114" s="482">
        <v>850</v>
      </c>
      <c r="U114" s="482">
        <v>875</v>
      </c>
      <c r="V114" s="483"/>
    </row>
    <row r="115" spans="1:22" s="536" customFormat="1" ht="27" hidden="1" customHeight="1">
      <c r="A115" s="646"/>
      <c r="B115" s="715"/>
      <c r="C115" s="716" t="s">
        <v>636</v>
      </c>
      <c r="D115" s="713">
        <f>(0.9*1.2*1/3*$F$10+D114)*$I$2</f>
        <v>0</v>
      </c>
      <c r="E115" s="713">
        <f>(0.9*1.2*1/3*$F$10+E114)*$I$2</f>
        <v>0</v>
      </c>
      <c r="F115" s="713">
        <f>(0.9*1.2*1/3*$F$10+F114)*$I$2</f>
        <v>0</v>
      </c>
      <c r="G115" s="713">
        <f>(0.9*1.2*1/3*$F$10+G114)*$I$2</f>
        <v>0</v>
      </c>
      <c r="H115" s="713">
        <f>(0.9*1.3*1/3*$F$10+H114)*$I$2</f>
        <v>0</v>
      </c>
      <c r="I115" s="713">
        <f>(0.9*1.3*1/3*$F$10+I114)*$I$2</f>
        <v>0</v>
      </c>
      <c r="J115" s="713">
        <f>(0.9*1.3*1/3*$F$10+J114)*$I$2</f>
        <v>0</v>
      </c>
      <c r="K115" s="713">
        <f>(1*1.4*1/3*$F$10+K114)*$I$2</f>
        <v>0</v>
      </c>
      <c r="L115" s="713">
        <f>(1*1.4*1/3*$F$10+L114)*$I$2</f>
        <v>0</v>
      </c>
      <c r="M115" s="713">
        <f>(1*1.4*1/3*$F$10+M114)*$I$2</f>
        <v>0</v>
      </c>
      <c r="N115" s="713">
        <f>(1.1*1.6*1/3*$F$10+N114)*$I$2</f>
        <v>0</v>
      </c>
      <c r="O115" s="713">
        <f>(1.2*1.7*1/3*$F$10+O114)*$I$2</f>
        <v>0</v>
      </c>
      <c r="P115" s="713">
        <f>(1.3*1.8*1/3*$F$10+P114)*$I$2</f>
        <v>0</v>
      </c>
      <c r="Q115" s="713">
        <f>(1.4*2*1/3*$F$10+Q114)*$I$2</f>
        <v>0</v>
      </c>
      <c r="R115" s="713">
        <f>(1.4*2*1/3*$F$10+R114)*$I$2</f>
        <v>0</v>
      </c>
      <c r="S115" s="713">
        <f>(1.5*2.1*1/3*$F$10+S114)*$I$2</f>
        <v>0</v>
      </c>
      <c r="T115" s="713">
        <f>(1.5*2.1*1/3*$F$10+T114)*$I$2</f>
        <v>0</v>
      </c>
      <c r="U115" s="713">
        <f>(1.6*2.3*1/3*$F$10+U114)*$I$2</f>
        <v>0</v>
      </c>
      <c r="V115" s="483"/>
    </row>
    <row r="116" spans="1:22" s="536" customFormat="1" ht="27" hidden="1" customHeight="1" thickBot="1">
      <c r="A116" s="646"/>
      <c r="B116" s="717"/>
      <c r="C116" s="718" t="s">
        <v>42</v>
      </c>
      <c r="D116" s="719">
        <f>D112+D114+D115</f>
        <v>290.048</v>
      </c>
      <c r="E116" s="719">
        <f t="shared" ref="E116:U116" si="20">E112+E114+E115</f>
        <v>307.048</v>
      </c>
      <c r="F116" s="719">
        <f t="shared" si="20"/>
        <v>312.048</v>
      </c>
      <c r="G116" s="719">
        <f t="shared" si="20"/>
        <v>323.048</v>
      </c>
      <c r="H116" s="719">
        <f t="shared" si="20"/>
        <v>365.29700000000003</v>
      </c>
      <c r="I116" s="719">
        <f t="shared" si="20"/>
        <v>383.29700000000003</v>
      </c>
      <c r="J116" s="719">
        <f t="shared" si="20"/>
        <v>408.29700000000003</v>
      </c>
      <c r="K116" s="719">
        <f t="shared" si="20"/>
        <v>554.61999999999989</v>
      </c>
      <c r="L116" s="719">
        <f t="shared" si="20"/>
        <v>666.61999999999989</v>
      </c>
      <c r="M116" s="719">
        <f t="shared" si="20"/>
        <v>766.71637272807288</v>
      </c>
      <c r="N116" s="719">
        <f t="shared" si="20"/>
        <v>935.63600000000008</v>
      </c>
      <c r="O116" s="719">
        <f t="shared" si="20"/>
        <v>1040.7539999999999</v>
      </c>
      <c r="P116" s="719">
        <f t="shared" si="20"/>
        <v>1176.604</v>
      </c>
      <c r="Q116" s="719">
        <f t="shared" si="20"/>
        <v>1355.23</v>
      </c>
      <c r="R116" s="719">
        <f t="shared" si="20"/>
        <v>1391.23</v>
      </c>
      <c r="S116" s="719">
        <f t="shared" si="20"/>
        <v>1522.885</v>
      </c>
      <c r="T116" s="719">
        <f t="shared" si="20"/>
        <v>1593.885</v>
      </c>
      <c r="U116" s="719">
        <f t="shared" si="20"/>
        <v>1744.048</v>
      </c>
      <c r="V116" s="483"/>
    </row>
    <row r="117" spans="1:22" ht="15.75" hidden="1" thickBot="1">
      <c r="B117" s="720"/>
      <c r="C117" s="721"/>
      <c r="D117" s="721"/>
      <c r="E117" s="721"/>
      <c r="F117" s="721"/>
      <c r="G117" s="721"/>
      <c r="H117" s="721"/>
      <c r="I117" s="721"/>
      <c r="J117" s="721"/>
      <c r="K117" s="721"/>
      <c r="L117" s="721"/>
      <c r="M117" s="721"/>
      <c r="N117" s="721"/>
      <c r="O117" s="722"/>
      <c r="P117" s="461"/>
      <c r="Q117" s="461"/>
      <c r="R117" s="461"/>
      <c r="S117" s="461"/>
      <c r="T117" s="461"/>
      <c r="U117" s="461"/>
      <c r="V117" s="461"/>
    </row>
    <row r="118" spans="1:22" hidden="1"/>
    <row r="119" spans="1:22" hidden="1"/>
    <row r="120" spans="1:22" hidden="1">
      <c r="C120" s="1952" t="s">
        <v>689</v>
      </c>
      <c r="D120" s="1953"/>
    </row>
    <row r="121" spans="1:22" ht="15" hidden="1" customHeight="1">
      <c r="C121" s="1954" t="s">
        <v>690</v>
      </c>
      <c r="D121" s="1954"/>
      <c r="E121" s="1954"/>
      <c r="F121" s="1954"/>
      <c r="G121" s="1954"/>
      <c r="H121" s="1954"/>
      <c r="I121" s="1954"/>
      <c r="J121" s="1954"/>
      <c r="K121" s="1954"/>
      <c r="L121" s="1954"/>
      <c r="M121" s="1954"/>
      <c r="N121" s="1954"/>
      <c r="O121" s="1954"/>
      <c r="P121" s="1954"/>
    </row>
    <row r="122" spans="1:22" hidden="1">
      <c r="B122" s="700" t="s">
        <v>579</v>
      </c>
      <c r="C122" s="461"/>
      <c r="D122" s="1955" t="s">
        <v>678</v>
      </c>
      <c r="E122" s="1956"/>
      <c r="F122" s="1956"/>
      <c r="G122" s="1957"/>
      <c r="H122" s="1955" t="s">
        <v>679</v>
      </c>
      <c r="I122" s="1956"/>
      <c r="J122" s="1957"/>
      <c r="K122" s="1955" t="s">
        <v>680</v>
      </c>
      <c r="L122" s="1956"/>
      <c r="M122" s="1957"/>
      <c r="N122" s="701" t="s">
        <v>681</v>
      </c>
      <c r="O122" s="702" t="s">
        <v>682</v>
      </c>
    </row>
    <row r="123" spans="1:22" ht="15.75" hidden="1">
      <c r="D123" s="706">
        <v>80</v>
      </c>
      <c r="E123" s="706">
        <v>100</v>
      </c>
      <c r="F123" s="706">
        <v>125</v>
      </c>
      <c r="G123" s="706">
        <v>150</v>
      </c>
      <c r="H123" s="706">
        <v>200</v>
      </c>
      <c r="I123" s="706">
        <v>250</v>
      </c>
      <c r="J123" s="706">
        <v>300</v>
      </c>
      <c r="K123" s="706">
        <v>350</v>
      </c>
      <c r="L123" s="706">
        <v>400</v>
      </c>
      <c r="M123" s="706">
        <v>450</v>
      </c>
      <c r="N123" s="706">
        <v>500</v>
      </c>
      <c r="O123" s="707">
        <v>600</v>
      </c>
      <c r="P123" s="515">
        <v>700</v>
      </c>
      <c r="Q123" s="515">
        <v>800</v>
      </c>
      <c r="R123" s="515">
        <v>900</v>
      </c>
      <c r="S123" s="515">
        <v>1000</v>
      </c>
    </row>
    <row r="124" spans="1:22" hidden="1">
      <c r="B124" s="646">
        <v>1</v>
      </c>
      <c r="C124" s="506" t="s">
        <v>631</v>
      </c>
      <c r="D124" s="481">
        <f>D108</f>
        <v>195.58799999999999</v>
      </c>
      <c r="E124" s="481">
        <f>E108</f>
        <v>195.58799999999999</v>
      </c>
      <c r="F124" s="723">
        <f>F108</f>
        <v>195.58799999999999</v>
      </c>
      <c r="G124" s="481">
        <f t="shared" ref="G124:I127" si="21">G108</f>
        <v>195.58799999999999</v>
      </c>
      <c r="H124" s="481">
        <f t="shared" si="21"/>
        <v>211.88700000000003</v>
      </c>
      <c r="I124" s="481">
        <f t="shared" si="21"/>
        <v>211.88700000000003</v>
      </c>
      <c r="J124" s="481">
        <f>1*1.4*E12</f>
        <v>253.53999999999996</v>
      </c>
      <c r="K124" s="481">
        <f t="shared" ref="K124:O127" si="22">K108</f>
        <v>253.53999999999996</v>
      </c>
      <c r="L124" s="481">
        <f t="shared" si="22"/>
        <v>253.53999999999996</v>
      </c>
      <c r="M124" s="481">
        <f>M108</f>
        <v>253.53999999999996</v>
      </c>
      <c r="N124" s="481">
        <f t="shared" si="22"/>
        <v>318.73600000000005</v>
      </c>
      <c r="O124" s="481">
        <f t="shared" si="22"/>
        <v>369.44400000000002</v>
      </c>
    </row>
    <row r="125" spans="1:22" hidden="1">
      <c r="B125" s="646">
        <v>2</v>
      </c>
      <c r="C125" s="506" t="s">
        <v>641</v>
      </c>
      <c r="D125" s="481">
        <f t="shared" ref="D125:F127" si="23">D109</f>
        <v>59.46</v>
      </c>
      <c r="E125" s="481">
        <f t="shared" si="23"/>
        <v>59.46</v>
      </c>
      <c r="F125" s="723">
        <v>21.66</v>
      </c>
      <c r="G125" s="481">
        <f t="shared" si="21"/>
        <v>59.46</v>
      </c>
      <c r="H125" s="481">
        <f t="shared" si="21"/>
        <v>64.41</v>
      </c>
      <c r="I125" s="481">
        <f t="shared" si="21"/>
        <v>64.41</v>
      </c>
      <c r="J125" s="481">
        <v>21.66</v>
      </c>
      <c r="K125" s="481">
        <f t="shared" si="22"/>
        <v>77.08</v>
      </c>
      <c r="L125" s="481">
        <f t="shared" si="22"/>
        <v>77.08</v>
      </c>
      <c r="M125" s="481">
        <f t="shared" si="22"/>
        <v>104.17637272807288</v>
      </c>
      <c r="N125" s="481">
        <f t="shared" si="22"/>
        <v>96.9</v>
      </c>
      <c r="O125" s="481">
        <f t="shared" si="22"/>
        <v>112.31</v>
      </c>
    </row>
    <row r="126" spans="1:22" hidden="1">
      <c r="B126" s="646">
        <v>3</v>
      </c>
      <c r="C126" s="506" t="s">
        <v>633</v>
      </c>
      <c r="D126" s="481">
        <f t="shared" si="23"/>
        <v>0</v>
      </c>
      <c r="E126" s="481">
        <f t="shared" si="23"/>
        <v>0</v>
      </c>
      <c r="F126" s="723">
        <f t="shared" si="23"/>
        <v>0</v>
      </c>
      <c r="G126" s="481">
        <f t="shared" si="21"/>
        <v>0</v>
      </c>
      <c r="H126" s="481">
        <f t="shared" si="21"/>
        <v>0</v>
      </c>
      <c r="I126" s="481">
        <f t="shared" si="21"/>
        <v>0</v>
      </c>
      <c r="J126" s="481">
        <v>49.76</v>
      </c>
      <c r="K126" s="481">
        <f t="shared" si="22"/>
        <v>0</v>
      </c>
      <c r="L126" s="481">
        <f t="shared" si="22"/>
        <v>0</v>
      </c>
      <c r="M126" s="481">
        <f>M110</f>
        <v>0</v>
      </c>
      <c r="N126" s="481">
        <f t="shared" si="22"/>
        <v>0</v>
      </c>
      <c r="O126" s="481">
        <f t="shared" si="22"/>
        <v>0</v>
      </c>
    </row>
    <row r="127" spans="1:22" hidden="1">
      <c r="B127" s="646">
        <v>4</v>
      </c>
      <c r="C127" s="710" t="s">
        <v>634</v>
      </c>
      <c r="D127" s="481">
        <f t="shared" si="23"/>
        <v>0</v>
      </c>
      <c r="E127" s="481">
        <f t="shared" si="23"/>
        <v>0</v>
      </c>
      <c r="F127" s="723">
        <f t="shared" si="23"/>
        <v>0</v>
      </c>
      <c r="G127" s="481">
        <f t="shared" si="21"/>
        <v>0</v>
      </c>
      <c r="H127" s="481">
        <f t="shared" si="21"/>
        <v>0</v>
      </c>
      <c r="I127" s="481">
        <f t="shared" si="21"/>
        <v>0</v>
      </c>
      <c r="J127" s="481">
        <v>0</v>
      </c>
      <c r="K127" s="481">
        <f t="shared" si="22"/>
        <v>0</v>
      </c>
      <c r="L127" s="481">
        <f t="shared" si="22"/>
        <v>0</v>
      </c>
      <c r="M127" s="481">
        <f>M111</f>
        <v>0</v>
      </c>
      <c r="N127" s="481">
        <f t="shared" si="22"/>
        <v>0</v>
      </c>
      <c r="O127" s="481">
        <f t="shared" si="22"/>
        <v>0</v>
      </c>
    </row>
    <row r="128" spans="1:22" ht="15" hidden="1" customHeight="1">
      <c r="B128" s="646">
        <v>5</v>
      </c>
      <c r="C128" s="724" t="s">
        <v>688</v>
      </c>
      <c r="D128" s="481">
        <v>46.29</v>
      </c>
      <c r="E128" s="481">
        <v>57.59</v>
      </c>
      <c r="F128" s="723"/>
      <c r="G128" s="481">
        <v>73.040000000000006</v>
      </c>
      <c r="H128" s="481">
        <v>86.97</v>
      </c>
      <c r="I128" s="481">
        <v>113.65</v>
      </c>
      <c r="J128" s="481">
        <v>120.12</v>
      </c>
      <c r="K128" s="481">
        <v>134.47999999999999</v>
      </c>
      <c r="L128" s="481">
        <v>149.16999999999999</v>
      </c>
      <c r="M128" s="481">
        <v>164.84</v>
      </c>
      <c r="N128" s="481">
        <v>191.15</v>
      </c>
      <c r="O128" s="481">
        <v>224.18</v>
      </c>
      <c r="P128" s="515">
        <v>292</v>
      </c>
      <c r="Q128" s="515">
        <v>350</v>
      </c>
      <c r="R128" s="515">
        <v>420</v>
      </c>
      <c r="S128" s="515">
        <v>503</v>
      </c>
    </row>
    <row r="129" spans="1:23" hidden="1">
      <c r="B129" s="619">
        <v>6</v>
      </c>
      <c r="C129" s="725" t="s">
        <v>636</v>
      </c>
      <c r="D129" s="485" t="e">
        <f>SUM(D124:D128)*[123]data!$H$3</f>
        <v>#REF!</v>
      </c>
      <c r="E129" s="485" t="e">
        <f>SUM(E124:E128)*[123]data!$H$3</f>
        <v>#REF!</v>
      </c>
      <c r="F129" s="485" t="e">
        <f>SUM(F124:F128)*[123]data!$H$3</f>
        <v>#REF!</v>
      </c>
      <c r="G129" s="485" t="e">
        <f>SUM(G124:G128)*[123]data!$H$3</f>
        <v>#REF!</v>
      </c>
      <c r="H129" s="485" t="e">
        <f>SUM(H124:H128)*[123]data!$H$3</f>
        <v>#REF!</v>
      </c>
      <c r="I129" s="485" t="e">
        <f>SUM(I124:I128)*[123]data!$H$3</f>
        <v>#REF!</v>
      </c>
      <c r="J129" s="485" t="e">
        <f>SUM(J124:J128)*[123]data!$H$3</f>
        <v>#REF!</v>
      </c>
      <c r="K129" s="485" t="e">
        <f>SUM(K124:K128)*[123]data!$H$3</f>
        <v>#REF!</v>
      </c>
      <c r="L129" s="485" t="e">
        <f>SUM(L124:L128)*[123]data!$H$3</f>
        <v>#REF!</v>
      </c>
      <c r="M129" s="485" t="e">
        <f>SUM(M124:M128)*[123]data!$H$3</f>
        <v>#REF!</v>
      </c>
      <c r="N129" s="485" t="e">
        <f>SUM(N124:N128)*[123]data!$H$3</f>
        <v>#REF!</v>
      </c>
      <c r="O129" s="485" t="e">
        <f>SUM(O124:O128)*[123]data!$H$3</f>
        <v>#REF!</v>
      </c>
    </row>
    <row r="130" spans="1:23" ht="15.75" hidden="1" thickBot="1">
      <c r="B130" s="536"/>
      <c r="C130" s="687" t="s">
        <v>42</v>
      </c>
      <c r="D130" s="719" t="e">
        <f>SUM(D124:D129)</f>
        <v>#REF!</v>
      </c>
      <c r="E130" s="719" t="e">
        <f t="shared" ref="E130:O130" si="24">SUM(E124:E129)</f>
        <v>#REF!</v>
      </c>
      <c r="F130" s="719" t="e">
        <f t="shared" si="24"/>
        <v>#REF!</v>
      </c>
      <c r="G130" s="719" t="e">
        <f t="shared" si="24"/>
        <v>#REF!</v>
      </c>
      <c r="H130" s="719" t="e">
        <f t="shared" si="24"/>
        <v>#REF!</v>
      </c>
      <c r="I130" s="719" t="e">
        <f t="shared" si="24"/>
        <v>#REF!</v>
      </c>
      <c r="J130" s="719" t="e">
        <f t="shared" si="24"/>
        <v>#REF!</v>
      </c>
      <c r="K130" s="719" t="e">
        <f t="shared" si="24"/>
        <v>#REF!</v>
      </c>
      <c r="L130" s="719" t="e">
        <f t="shared" si="24"/>
        <v>#REF!</v>
      </c>
      <c r="M130" s="719" t="e">
        <f t="shared" si="24"/>
        <v>#REF!</v>
      </c>
      <c r="N130" s="719" t="e">
        <f t="shared" si="24"/>
        <v>#REF!</v>
      </c>
      <c r="O130" s="719" t="e">
        <f t="shared" si="24"/>
        <v>#REF!</v>
      </c>
      <c r="P130" s="481"/>
      <c r="Q130" s="481"/>
      <c r="R130" s="481"/>
    </row>
    <row r="131" spans="1:23" hidden="1"/>
    <row r="132" spans="1:23" hidden="1">
      <c r="B132" s="726" t="s">
        <v>691</v>
      </c>
      <c r="C132" s="726"/>
    </row>
    <row r="133" spans="1:23" hidden="1">
      <c r="A133" s="515">
        <v>4</v>
      </c>
      <c r="B133" s="515" t="s">
        <v>655</v>
      </c>
    </row>
    <row r="134" spans="1:23" hidden="1">
      <c r="B134" s="515" t="s">
        <v>579</v>
      </c>
      <c r="F134" s="515" t="s">
        <v>645</v>
      </c>
      <c r="G134" s="515" t="s">
        <v>656</v>
      </c>
      <c r="H134" s="515" t="s">
        <v>646</v>
      </c>
      <c r="I134" s="515" t="s">
        <v>647</v>
      </c>
      <c r="J134" s="515" t="s">
        <v>657</v>
      </c>
      <c r="K134" s="515" t="s">
        <v>649</v>
      </c>
      <c r="L134" s="515" t="s">
        <v>658</v>
      </c>
      <c r="M134" s="515" t="s">
        <v>659</v>
      </c>
      <c r="N134" s="515" t="s">
        <v>692</v>
      </c>
      <c r="O134" s="515" t="s">
        <v>693</v>
      </c>
      <c r="P134" s="515" t="s">
        <v>694</v>
      </c>
      <c r="Q134" s="515" t="s">
        <v>695</v>
      </c>
      <c r="R134" s="515" t="s">
        <v>696</v>
      </c>
      <c r="S134" s="515" t="s">
        <v>697</v>
      </c>
      <c r="T134" s="515" t="s">
        <v>698</v>
      </c>
      <c r="U134" s="515" t="s">
        <v>699</v>
      </c>
      <c r="V134" s="515" t="s">
        <v>700</v>
      </c>
      <c r="W134" s="515" t="s">
        <v>701</v>
      </c>
    </row>
    <row r="135" spans="1:23" hidden="1"/>
    <row r="136" spans="1:23" hidden="1">
      <c r="B136" s="515" t="s">
        <v>583</v>
      </c>
      <c r="D136" s="727">
        <v>300</v>
      </c>
      <c r="E136" s="727">
        <v>350</v>
      </c>
      <c r="F136" s="515" t="s">
        <v>630</v>
      </c>
      <c r="G136" s="515" t="s">
        <v>702</v>
      </c>
      <c r="H136" s="515" t="s">
        <v>703</v>
      </c>
      <c r="I136" s="515" t="s">
        <v>704</v>
      </c>
      <c r="J136" s="515" t="s">
        <v>705</v>
      </c>
      <c r="K136" s="515" t="s">
        <v>706</v>
      </c>
      <c r="L136" s="515" t="s">
        <v>707</v>
      </c>
      <c r="M136" s="515" t="s">
        <v>708</v>
      </c>
      <c r="N136" s="515" t="s">
        <v>662</v>
      </c>
      <c r="O136" s="515" t="s">
        <v>663</v>
      </c>
      <c r="P136" s="515" t="s">
        <v>709</v>
      </c>
      <c r="Q136" s="515" t="s">
        <v>710</v>
      </c>
      <c r="R136" s="515" t="s">
        <v>711</v>
      </c>
      <c r="S136" s="515" t="s">
        <v>712</v>
      </c>
      <c r="T136" s="515" t="s">
        <v>713</v>
      </c>
      <c r="U136" s="515" t="s">
        <v>714</v>
      </c>
      <c r="V136" s="515" t="s">
        <v>715</v>
      </c>
      <c r="W136" s="515" t="s">
        <v>716</v>
      </c>
    </row>
    <row r="137" spans="1:23" hidden="1">
      <c r="D137" s="727"/>
      <c r="E137" s="727"/>
    </row>
    <row r="138" spans="1:23" hidden="1">
      <c r="A138" s="515">
        <v>1</v>
      </c>
      <c r="B138" s="515" t="s">
        <v>631</v>
      </c>
      <c r="D138" s="727">
        <f>1*1.4*E12</f>
        <v>253.53999999999996</v>
      </c>
      <c r="E138" s="727">
        <f>1*1.4*E12</f>
        <v>253.53999999999996</v>
      </c>
      <c r="F138" s="515">
        <f>1*1.4*E12</f>
        <v>253.53999999999996</v>
      </c>
      <c r="G138" s="515">
        <f>1*1.4*E12</f>
        <v>253.53999999999996</v>
      </c>
      <c r="H138" s="515">
        <f>1.1*1.6*E12</f>
        <v>318.73600000000005</v>
      </c>
      <c r="I138" s="515">
        <f>1.2*1.7*E12</f>
        <v>369.44400000000002</v>
      </c>
      <c r="J138" s="515">
        <f>1.3*1.8*E12</f>
        <v>423.77400000000006</v>
      </c>
      <c r="K138" s="515">
        <f>1.4*1.9*E12</f>
        <v>481.72599999999994</v>
      </c>
      <c r="L138" s="515">
        <f>1.5*2*E12</f>
        <v>543.29999999999995</v>
      </c>
      <c r="M138" s="515">
        <f>1.6*2*E12</f>
        <v>579.52</v>
      </c>
      <c r="N138" s="515">
        <f>1.7*2.2*E12</f>
        <v>677.31399999999996</v>
      </c>
      <c r="O138" s="515">
        <f>1.8*2.4*E12</f>
        <v>782.35199999999998</v>
      </c>
      <c r="P138" s="515">
        <f>1.9*2.5*E12</f>
        <v>860.22500000000002</v>
      </c>
      <c r="Q138" s="515">
        <f>2*2.6*E12</f>
        <v>941.72</v>
      </c>
      <c r="R138" s="515">
        <f>2.1*2.7*E12</f>
        <v>1026.8370000000002</v>
      </c>
      <c r="S138" s="515">
        <f>2.2*2.8*E12</f>
        <v>1115.576</v>
      </c>
      <c r="T138" s="515">
        <f>2.3*2.9*E12</f>
        <v>1207.9369999999999</v>
      </c>
      <c r="U138" s="515">
        <f>2.4*3*E12</f>
        <v>1303.9199999999998</v>
      </c>
      <c r="V138" s="515">
        <f>2.5*3.1*E12</f>
        <v>1403.5249999999999</v>
      </c>
      <c r="W138" s="515">
        <f>2.6*3.2*E12</f>
        <v>1506.752</v>
      </c>
    </row>
    <row r="139" spans="1:23" hidden="1">
      <c r="A139" s="515">
        <v>2</v>
      </c>
      <c r="B139" s="515" t="s">
        <v>641</v>
      </c>
      <c r="D139" s="727">
        <f>ROUND(1*1.4*P15/3*0.75,2)</f>
        <v>77.08</v>
      </c>
      <c r="E139" s="727">
        <f>ROUND(1*1.4*P15/3*0.75,2)</f>
        <v>77.08</v>
      </c>
      <c r="F139" s="515">
        <f>ROUND(1*1.4*P15/3*0.75,2)</f>
        <v>77.08</v>
      </c>
      <c r="G139" s="515">
        <f>ROUND(1*1.4*P15/3*0.75,2)</f>
        <v>77.08</v>
      </c>
      <c r="H139" s="515">
        <f>ROUND(1.1*1.6*P15/3*0.75,2)</f>
        <v>96.9</v>
      </c>
      <c r="I139" s="515">
        <f>ROUND(1.2*1.7*P15/3*0.75,2)</f>
        <v>112.31</v>
      </c>
      <c r="J139" s="515">
        <f>ROUND(1.3*1.8*P15/3*0.75,2)</f>
        <v>128.83000000000001</v>
      </c>
      <c r="K139" s="515">
        <f>ROUND(1.4*1.9*P15/3*0.75,2)</f>
        <v>146.44999999999999</v>
      </c>
      <c r="L139" s="515">
        <f>ROUND(1.5*2*P15/3*0.75,2)</f>
        <v>165.17</v>
      </c>
      <c r="M139" s="515">
        <f>ROUND(1.6*2.1*P15/3*0.75,2)</f>
        <v>184.98</v>
      </c>
      <c r="N139" s="515">
        <f>ROUND(2.3*1.7*P15/3*0.75,2)</f>
        <v>215.27</v>
      </c>
      <c r="O139" s="515">
        <f>ROUND(24*1.8*P15/3*0.75,2)</f>
        <v>2378.38</v>
      </c>
      <c r="P139" s="515">
        <f>ROUND(24*1.8*P15/3*0.75,2)</f>
        <v>2378.38</v>
      </c>
      <c r="Q139" s="515">
        <f>ROUND(24*1.8*P15/3*0.75,2)</f>
        <v>2378.38</v>
      </c>
      <c r="R139" s="515">
        <f>ROUND(24*1.8*P15/3*0.75,2)</f>
        <v>2378.38</v>
      </c>
      <c r="S139" s="515">
        <f>ROUND(24*1.8*P15/3*0.75,2)</f>
        <v>2378.38</v>
      </c>
      <c r="T139" s="515">
        <f>ROUND(24*1.8*P15/3*0.75,2)</f>
        <v>2378.38</v>
      </c>
      <c r="U139" s="515">
        <f>ROUND(24*1.8*P15/3*0.75,2)</f>
        <v>2378.38</v>
      </c>
      <c r="V139" s="515">
        <f>ROUND(24*1.8*P15/3*0.75,2)</f>
        <v>2378.38</v>
      </c>
      <c r="W139" s="515">
        <f>ROUND(24*1.8*P15/3*0.75,2)</f>
        <v>2378.38</v>
      </c>
    </row>
    <row r="140" spans="1:23" hidden="1">
      <c r="A140" s="515">
        <v>3</v>
      </c>
      <c r="B140" s="515" t="s">
        <v>634</v>
      </c>
      <c r="D140" s="727">
        <v>0</v>
      </c>
      <c r="E140" s="727">
        <v>0</v>
      </c>
      <c r="F140" s="515">
        <v>0</v>
      </c>
      <c r="G140" s="515">
        <v>0</v>
      </c>
      <c r="H140" s="515">
        <v>0</v>
      </c>
      <c r="I140" s="515">
        <v>0</v>
      </c>
      <c r="J140" s="515">
        <v>0</v>
      </c>
      <c r="K140" s="515">
        <v>0</v>
      </c>
      <c r="L140" s="515">
        <v>0</v>
      </c>
      <c r="M140" s="515">
        <v>0</v>
      </c>
      <c r="N140" s="515">
        <v>0</v>
      </c>
      <c r="O140" s="515">
        <v>0</v>
      </c>
      <c r="P140" s="515">
        <v>0</v>
      </c>
      <c r="Q140" s="515">
        <v>0</v>
      </c>
      <c r="R140" s="515">
        <v>0</v>
      </c>
      <c r="S140" s="515">
        <v>0</v>
      </c>
      <c r="T140" s="515">
        <v>0</v>
      </c>
      <c r="U140" s="515">
        <v>0</v>
      </c>
      <c r="V140" s="515">
        <v>0</v>
      </c>
      <c r="W140" s="515">
        <v>0</v>
      </c>
    </row>
    <row r="141" spans="1:23" hidden="1">
      <c r="B141" s="515" t="s">
        <v>664</v>
      </c>
      <c r="D141" s="727">
        <v>306</v>
      </c>
      <c r="E141" s="727">
        <v>360</v>
      </c>
      <c r="F141" s="515">
        <v>449</v>
      </c>
      <c r="G141" s="515">
        <v>528</v>
      </c>
      <c r="H141" s="515">
        <v>575</v>
      </c>
      <c r="I141" s="515">
        <v>673</v>
      </c>
      <c r="J141" s="515">
        <v>767</v>
      </c>
      <c r="K141" s="515">
        <v>880</v>
      </c>
      <c r="L141" s="515">
        <v>992</v>
      </c>
      <c r="M141" s="515">
        <v>1087</v>
      </c>
      <c r="N141" s="515">
        <v>1232</v>
      </c>
      <c r="O141" s="515">
        <v>1344</v>
      </c>
      <c r="P141" s="515">
        <v>1439</v>
      </c>
      <c r="Q141" s="515">
        <v>1584</v>
      </c>
      <c r="R141" s="515">
        <v>1758</v>
      </c>
      <c r="S141" s="515">
        <v>1903</v>
      </c>
      <c r="T141" s="515">
        <v>2143</v>
      </c>
      <c r="U141" s="515">
        <v>2272</v>
      </c>
      <c r="V141" s="515">
        <v>2478</v>
      </c>
      <c r="W141" s="515">
        <v>2638</v>
      </c>
    </row>
    <row r="142" spans="1:23" hidden="1">
      <c r="C142" s="515" t="s">
        <v>636</v>
      </c>
      <c r="D142" s="727">
        <f>(1*1.4*1/3*$F$10+D141)*$I$2</f>
        <v>0</v>
      </c>
      <c r="E142" s="727">
        <f>(1*1.4*1/3*$F$10+E141)*$I$2</f>
        <v>0</v>
      </c>
      <c r="F142" s="515">
        <f>(1*1.4*1/3*$F$10+F141)*$I$2</f>
        <v>0</v>
      </c>
      <c r="G142" s="515">
        <f>(1*1.4*1/3*$F$10+G141)*$I$2</f>
        <v>0</v>
      </c>
      <c r="H142" s="515">
        <f>(1.1*1.6*1/3*$F$10+H141)*$I$2</f>
        <v>0</v>
      </c>
      <c r="I142" s="515">
        <f>(1.2*1.7*1/3*$F$10+I141)*$I$2</f>
        <v>0</v>
      </c>
      <c r="J142" s="515">
        <f>(1.3*1.8*1/3*$F$10+J141)*$I$2</f>
        <v>0</v>
      </c>
      <c r="K142" s="515">
        <f>(1.4*1.9*1/3*$F$10+K141)*$I$2</f>
        <v>0</v>
      </c>
      <c r="L142" s="515">
        <f>(1.5*2*1/3*$F$10+L141)*$I$2</f>
        <v>0</v>
      </c>
      <c r="M142" s="515">
        <f>(1.5*2*1/3*$F$10+M141)*$I$2</f>
        <v>0</v>
      </c>
      <c r="N142" s="515">
        <v>0</v>
      </c>
      <c r="O142" s="515">
        <v>0</v>
      </c>
      <c r="P142" s="515">
        <v>0</v>
      </c>
      <c r="Q142" s="515">
        <v>0</v>
      </c>
      <c r="R142" s="515">
        <v>0</v>
      </c>
      <c r="S142" s="515">
        <v>0</v>
      </c>
      <c r="T142" s="515">
        <v>0</v>
      </c>
      <c r="U142" s="515">
        <v>0</v>
      </c>
      <c r="V142" s="515">
        <v>0</v>
      </c>
      <c r="W142" s="515">
        <v>0</v>
      </c>
    </row>
    <row r="143" spans="1:23" ht="16.5" hidden="1">
      <c r="C143" s="515" t="s">
        <v>42</v>
      </c>
      <c r="D143" s="727">
        <f>ROUND(SUM(D138:D142),2)</f>
        <v>636.62</v>
      </c>
      <c r="E143" s="727">
        <f t="shared" ref="E143:J143" si="25">ROUND(SUM(E138:E142),2)</f>
        <v>690.62</v>
      </c>
      <c r="F143" s="728">
        <f t="shared" si="25"/>
        <v>779.62</v>
      </c>
      <c r="G143" s="728">
        <f t="shared" si="25"/>
        <v>858.62</v>
      </c>
      <c r="H143" s="728">
        <f t="shared" si="25"/>
        <v>990.64</v>
      </c>
      <c r="I143" s="728">
        <f t="shared" si="25"/>
        <v>1154.75</v>
      </c>
      <c r="J143" s="728">
        <f t="shared" si="25"/>
        <v>1319.6</v>
      </c>
      <c r="K143" s="728">
        <f>ROUND(SUM(K138:K142),2)</f>
        <v>1508.18</v>
      </c>
      <c r="L143" s="728">
        <f>ROUND(SUM(L138:L142),2)</f>
        <v>1700.47</v>
      </c>
      <c r="M143" s="728">
        <f>ROUND(SUM(M138:M142),2)</f>
        <v>1851.5</v>
      </c>
      <c r="N143" s="728">
        <f>ROUND(SUM(N138:N142),2)</f>
        <v>2124.58</v>
      </c>
      <c r="O143" s="728">
        <f>ROUND(SUM(O138:O142),2)</f>
        <v>4504.7299999999996</v>
      </c>
      <c r="P143" s="728">
        <f t="shared" ref="P143:W143" si="26">ROUND(SUM(P138:P142),2)</f>
        <v>4677.6099999999997</v>
      </c>
      <c r="Q143" s="728">
        <f t="shared" si="26"/>
        <v>4904.1000000000004</v>
      </c>
      <c r="R143" s="728">
        <f t="shared" si="26"/>
        <v>5163.22</v>
      </c>
      <c r="S143" s="728">
        <f t="shared" si="26"/>
        <v>5396.96</v>
      </c>
      <c r="T143" s="728">
        <f t="shared" si="26"/>
        <v>5729.32</v>
      </c>
      <c r="U143" s="728">
        <f t="shared" si="26"/>
        <v>5954.3</v>
      </c>
      <c r="V143" s="728">
        <f t="shared" si="26"/>
        <v>6259.91</v>
      </c>
      <c r="W143" s="728">
        <f t="shared" si="26"/>
        <v>6523.13</v>
      </c>
    </row>
  </sheetData>
  <mergeCells count="73">
    <mergeCell ref="B1:O1"/>
    <mergeCell ref="G8:H8"/>
    <mergeCell ref="B24:P24"/>
    <mergeCell ref="B25:C26"/>
    <mergeCell ref="D25:I26"/>
    <mergeCell ref="J25:L26"/>
    <mergeCell ref="M25:P26"/>
    <mergeCell ref="B49:C50"/>
    <mergeCell ref="D49:I50"/>
    <mergeCell ref="J49:L50"/>
    <mergeCell ref="M49:P50"/>
    <mergeCell ref="Q49:T50"/>
    <mergeCell ref="Q25:R26"/>
    <mergeCell ref="B33:C33"/>
    <mergeCell ref="B34:C34"/>
    <mergeCell ref="B35:C35"/>
    <mergeCell ref="B48:P48"/>
    <mergeCell ref="B72:C72"/>
    <mergeCell ref="B56:C56"/>
    <mergeCell ref="B57:C57"/>
    <mergeCell ref="B58:C58"/>
    <mergeCell ref="B62:C62"/>
    <mergeCell ref="B63:L63"/>
    <mergeCell ref="B64:C65"/>
    <mergeCell ref="D64:F65"/>
    <mergeCell ref="G64:G65"/>
    <mergeCell ref="H64:H65"/>
    <mergeCell ref="I64:I65"/>
    <mergeCell ref="J64:J65"/>
    <mergeCell ref="K64:K65"/>
    <mergeCell ref="L64:L65"/>
    <mergeCell ref="M64:M65"/>
    <mergeCell ref="B71:C71"/>
    <mergeCell ref="B84:C84"/>
    <mergeCell ref="B88:C88"/>
    <mergeCell ref="B89:L89"/>
    <mergeCell ref="B75:C75"/>
    <mergeCell ref="B76:L76"/>
    <mergeCell ref="B77:C78"/>
    <mergeCell ref="D77:F78"/>
    <mergeCell ref="G77:G78"/>
    <mergeCell ref="H77:H78"/>
    <mergeCell ref="I77:I78"/>
    <mergeCell ref="J77:J78"/>
    <mergeCell ref="K77:K78"/>
    <mergeCell ref="L77:L78"/>
    <mergeCell ref="G90:G91"/>
    <mergeCell ref="H90:H91"/>
    <mergeCell ref="M77:M78"/>
    <mergeCell ref="N77:N78"/>
    <mergeCell ref="O77:O78"/>
    <mergeCell ref="B98:C98"/>
    <mergeCell ref="B90:C91"/>
    <mergeCell ref="D90:D91"/>
    <mergeCell ref="E90:E91"/>
    <mergeCell ref="F90:F91"/>
    <mergeCell ref="I90:I91"/>
    <mergeCell ref="J90:J91"/>
    <mergeCell ref="K90:K91"/>
    <mergeCell ref="L90:L91"/>
    <mergeCell ref="M90:M91"/>
    <mergeCell ref="B99:C99"/>
    <mergeCell ref="B102:C102"/>
    <mergeCell ref="B103:O103"/>
    <mergeCell ref="D104:G104"/>
    <mergeCell ref="H104:J104"/>
    <mergeCell ref="K104:M104"/>
    <mergeCell ref="B113:C114"/>
    <mergeCell ref="C120:D120"/>
    <mergeCell ref="C121:P121"/>
    <mergeCell ref="D122:G122"/>
    <mergeCell ref="H122:J122"/>
    <mergeCell ref="K122:M122"/>
  </mergeCells>
  <printOptions horizontalCentered="1"/>
  <pageMargins left="0.25" right="0.25" top="0.75" bottom="0.75" header="0.3" footer="0.3"/>
  <pageSetup paperSize="9" scale="82" orientation="landscape" r:id="rId1"/>
  <headerFooter alignWithMargins="0"/>
  <rowBreaks count="4" manualBreakCount="4">
    <brk id="16" max="16" man="1"/>
    <brk id="39" max="16" man="1"/>
    <brk id="61" max="16383" man="1"/>
    <brk id="87" max="16383" man="1"/>
  </rowBreaks>
  <colBreaks count="1" manualBreakCount="1">
    <brk id="16" max="1048575" man="1"/>
  </colBreaks>
  <drawing r:id="rId2"/>
  <legacyDrawing r:id="rId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W143"/>
  <sheetViews>
    <sheetView view="pageBreakPreview" topLeftCell="A40" zoomScale="98" zoomScaleSheetLayoutView="98" workbookViewId="0">
      <selection activeCell="D58" sqref="D58"/>
    </sheetView>
  </sheetViews>
  <sheetFormatPr defaultRowHeight="15"/>
  <cols>
    <col min="1" max="1" width="2.7109375" style="515" customWidth="1"/>
    <col min="2" max="2" width="3.140625" style="515" customWidth="1"/>
    <col min="3" max="3" width="27" style="515" customWidth="1"/>
    <col min="4" max="4" width="9.5703125" style="515" customWidth="1"/>
    <col min="5" max="5" width="10.28515625" style="515" customWidth="1"/>
    <col min="6" max="6" width="10.5703125" style="515" customWidth="1"/>
    <col min="7" max="13" width="10.7109375" style="515" customWidth="1"/>
    <col min="14" max="14" width="10.28515625" style="515" customWidth="1"/>
    <col min="15" max="15" width="9.85546875" style="515" customWidth="1"/>
    <col min="16" max="16" width="9.5703125" style="515" customWidth="1"/>
    <col min="17" max="18" width="9.28515625" style="515" hidden="1" customWidth="1"/>
    <col min="19" max="19" width="10.140625" style="515" hidden="1" customWidth="1"/>
    <col min="20" max="20" width="12.85546875" style="515" hidden="1" customWidth="1"/>
    <col min="21" max="21" width="11.42578125" style="515" bestFit="1" customWidth="1"/>
    <col min="22" max="22" width="9.7109375" style="515" bestFit="1" customWidth="1"/>
    <col min="23" max="23" width="9.28515625" style="515" bestFit="1" customWidth="1"/>
    <col min="24" max="256" width="9.140625" style="515"/>
    <col min="257" max="257" width="2.7109375" style="515" customWidth="1"/>
    <col min="258" max="258" width="3.140625" style="515" customWidth="1"/>
    <col min="259" max="259" width="27" style="515" customWidth="1"/>
    <col min="260" max="260" width="9.5703125" style="515" customWidth="1"/>
    <col min="261" max="261" width="10.28515625" style="515" customWidth="1"/>
    <col min="262" max="262" width="10.5703125" style="515" customWidth="1"/>
    <col min="263" max="269" width="10.7109375" style="515" customWidth="1"/>
    <col min="270" max="270" width="10.28515625" style="515" customWidth="1"/>
    <col min="271" max="271" width="9.85546875" style="515" customWidth="1"/>
    <col min="272" max="272" width="9.5703125" style="515" customWidth="1"/>
    <col min="273" max="274" width="9.28515625" style="515" customWidth="1"/>
    <col min="275" max="275" width="10.140625" style="515" customWidth="1"/>
    <col min="276" max="276" width="12.7109375" style="515" bestFit="1" customWidth="1"/>
    <col min="277" max="277" width="10.42578125" style="515" bestFit="1" customWidth="1"/>
    <col min="278" max="512" width="9.140625" style="515"/>
    <col min="513" max="513" width="2.7109375" style="515" customWidth="1"/>
    <col min="514" max="514" width="3.140625" style="515" customWidth="1"/>
    <col min="515" max="515" width="27" style="515" customWidth="1"/>
    <col min="516" max="516" width="9.5703125" style="515" customWidth="1"/>
    <col min="517" max="517" width="10.28515625" style="515" customWidth="1"/>
    <col min="518" max="518" width="10.5703125" style="515" customWidth="1"/>
    <col min="519" max="525" width="10.7109375" style="515" customWidth="1"/>
    <col min="526" max="526" width="10.28515625" style="515" customWidth="1"/>
    <col min="527" max="527" width="9.85546875" style="515" customWidth="1"/>
    <col min="528" max="528" width="9.5703125" style="515" customWidth="1"/>
    <col min="529" max="530" width="9.28515625" style="515" customWidth="1"/>
    <col min="531" max="531" width="10.140625" style="515" customWidth="1"/>
    <col min="532" max="532" width="12.7109375" style="515" bestFit="1" customWidth="1"/>
    <col min="533" max="533" width="10.42578125" style="515" bestFit="1" customWidth="1"/>
    <col min="534" max="768" width="9.140625" style="515"/>
    <col min="769" max="769" width="2.7109375" style="515" customWidth="1"/>
    <col min="770" max="770" width="3.140625" style="515" customWidth="1"/>
    <col min="771" max="771" width="27" style="515" customWidth="1"/>
    <col min="772" max="772" width="9.5703125" style="515" customWidth="1"/>
    <col min="773" max="773" width="10.28515625" style="515" customWidth="1"/>
    <col min="774" max="774" width="10.5703125" style="515" customWidth="1"/>
    <col min="775" max="781" width="10.7109375" style="515" customWidth="1"/>
    <col min="782" max="782" width="10.28515625" style="515" customWidth="1"/>
    <col min="783" max="783" width="9.85546875" style="515" customWidth="1"/>
    <col min="784" max="784" width="9.5703125" style="515" customWidth="1"/>
    <col min="785" max="786" width="9.28515625" style="515" customWidth="1"/>
    <col min="787" max="787" width="10.140625" style="515" customWidth="1"/>
    <col min="788" max="788" width="12.7109375" style="515" bestFit="1" customWidth="1"/>
    <col min="789" max="789" width="10.42578125" style="515" bestFit="1" customWidth="1"/>
    <col min="790" max="1024" width="9.140625" style="515"/>
    <col min="1025" max="1025" width="2.7109375" style="515" customWidth="1"/>
    <col min="1026" max="1026" width="3.140625" style="515" customWidth="1"/>
    <col min="1027" max="1027" width="27" style="515" customWidth="1"/>
    <col min="1028" max="1028" width="9.5703125" style="515" customWidth="1"/>
    <col min="1029" max="1029" width="10.28515625" style="515" customWidth="1"/>
    <col min="1030" max="1030" width="10.5703125" style="515" customWidth="1"/>
    <col min="1031" max="1037" width="10.7109375" style="515" customWidth="1"/>
    <col min="1038" max="1038" width="10.28515625" style="515" customWidth="1"/>
    <col min="1039" max="1039" width="9.85546875" style="515" customWidth="1"/>
    <col min="1040" max="1040" width="9.5703125" style="515" customWidth="1"/>
    <col min="1041" max="1042" width="9.28515625" style="515" customWidth="1"/>
    <col min="1043" max="1043" width="10.140625" style="515" customWidth="1"/>
    <col min="1044" max="1044" width="12.7109375" style="515" bestFit="1" customWidth="1"/>
    <col min="1045" max="1045" width="10.42578125" style="515" bestFit="1" customWidth="1"/>
    <col min="1046" max="1280" width="9.140625" style="515"/>
    <col min="1281" max="1281" width="2.7109375" style="515" customWidth="1"/>
    <col min="1282" max="1282" width="3.140625" style="515" customWidth="1"/>
    <col min="1283" max="1283" width="27" style="515" customWidth="1"/>
    <col min="1284" max="1284" width="9.5703125" style="515" customWidth="1"/>
    <col min="1285" max="1285" width="10.28515625" style="515" customWidth="1"/>
    <col min="1286" max="1286" width="10.5703125" style="515" customWidth="1"/>
    <col min="1287" max="1293" width="10.7109375" style="515" customWidth="1"/>
    <col min="1294" max="1294" width="10.28515625" style="515" customWidth="1"/>
    <col min="1295" max="1295" width="9.85546875" style="515" customWidth="1"/>
    <col min="1296" max="1296" width="9.5703125" style="515" customWidth="1"/>
    <col min="1297" max="1298" width="9.28515625" style="515" customWidth="1"/>
    <col min="1299" max="1299" width="10.140625" style="515" customWidth="1"/>
    <col min="1300" max="1300" width="12.7109375" style="515" bestFit="1" customWidth="1"/>
    <col min="1301" max="1301" width="10.42578125" style="515" bestFit="1" customWidth="1"/>
    <col min="1302" max="1536" width="9.140625" style="515"/>
    <col min="1537" max="1537" width="2.7109375" style="515" customWidth="1"/>
    <col min="1538" max="1538" width="3.140625" style="515" customWidth="1"/>
    <col min="1539" max="1539" width="27" style="515" customWidth="1"/>
    <col min="1540" max="1540" width="9.5703125" style="515" customWidth="1"/>
    <col min="1541" max="1541" width="10.28515625" style="515" customWidth="1"/>
    <col min="1542" max="1542" width="10.5703125" style="515" customWidth="1"/>
    <col min="1543" max="1549" width="10.7109375" style="515" customWidth="1"/>
    <col min="1550" max="1550" width="10.28515625" style="515" customWidth="1"/>
    <col min="1551" max="1551" width="9.85546875" style="515" customWidth="1"/>
    <col min="1552" max="1552" width="9.5703125" style="515" customWidth="1"/>
    <col min="1553" max="1554" width="9.28515625" style="515" customWidth="1"/>
    <col min="1555" max="1555" width="10.140625" style="515" customWidth="1"/>
    <col min="1556" max="1556" width="12.7109375" style="515" bestFit="1" customWidth="1"/>
    <col min="1557" max="1557" width="10.42578125" style="515" bestFit="1" customWidth="1"/>
    <col min="1558" max="1792" width="9.140625" style="515"/>
    <col min="1793" max="1793" width="2.7109375" style="515" customWidth="1"/>
    <col min="1794" max="1794" width="3.140625" style="515" customWidth="1"/>
    <col min="1795" max="1795" width="27" style="515" customWidth="1"/>
    <col min="1796" max="1796" width="9.5703125" style="515" customWidth="1"/>
    <col min="1797" max="1797" width="10.28515625" style="515" customWidth="1"/>
    <col min="1798" max="1798" width="10.5703125" style="515" customWidth="1"/>
    <col min="1799" max="1805" width="10.7109375" style="515" customWidth="1"/>
    <col min="1806" max="1806" width="10.28515625" style="515" customWidth="1"/>
    <col min="1807" max="1807" width="9.85546875" style="515" customWidth="1"/>
    <col min="1808" max="1808" width="9.5703125" style="515" customWidth="1"/>
    <col min="1809" max="1810" width="9.28515625" style="515" customWidth="1"/>
    <col min="1811" max="1811" width="10.140625" style="515" customWidth="1"/>
    <col min="1812" max="1812" width="12.7109375" style="515" bestFit="1" customWidth="1"/>
    <col min="1813" max="1813" width="10.42578125" style="515" bestFit="1" customWidth="1"/>
    <col min="1814" max="2048" width="9.140625" style="515"/>
    <col min="2049" max="2049" width="2.7109375" style="515" customWidth="1"/>
    <col min="2050" max="2050" width="3.140625" style="515" customWidth="1"/>
    <col min="2051" max="2051" width="27" style="515" customWidth="1"/>
    <col min="2052" max="2052" width="9.5703125" style="515" customWidth="1"/>
    <col min="2053" max="2053" width="10.28515625" style="515" customWidth="1"/>
    <col min="2054" max="2054" width="10.5703125" style="515" customWidth="1"/>
    <col min="2055" max="2061" width="10.7109375" style="515" customWidth="1"/>
    <col min="2062" max="2062" width="10.28515625" style="515" customWidth="1"/>
    <col min="2063" max="2063" width="9.85546875" style="515" customWidth="1"/>
    <col min="2064" max="2064" width="9.5703125" style="515" customWidth="1"/>
    <col min="2065" max="2066" width="9.28515625" style="515" customWidth="1"/>
    <col min="2067" max="2067" width="10.140625" style="515" customWidth="1"/>
    <col min="2068" max="2068" width="12.7109375" style="515" bestFit="1" customWidth="1"/>
    <col min="2069" max="2069" width="10.42578125" style="515" bestFit="1" customWidth="1"/>
    <col min="2070" max="2304" width="9.140625" style="515"/>
    <col min="2305" max="2305" width="2.7109375" style="515" customWidth="1"/>
    <col min="2306" max="2306" width="3.140625" style="515" customWidth="1"/>
    <col min="2307" max="2307" width="27" style="515" customWidth="1"/>
    <col min="2308" max="2308" width="9.5703125" style="515" customWidth="1"/>
    <col min="2309" max="2309" width="10.28515625" style="515" customWidth="1"/>
    <col min="2310" max="2310" width="10.5703125" style="515" customWidth="1"/>
    <col min="2311" max="2317" width="10.7109375" style="515" customWidth="1"/>
    <col min="2318" max="2318" width="10.28515625" style="515" customWidth="1"/>
    <col min="2319" max="2319" width="9.85546875" style="515" customWidth="1"/>
    <col min="2320" max="2320" width="9.5703125" style="515" customWidth="1"/>
    <col min="2321" max="2322" width="9.28515625" style="515" customWidth="1"/>
    <col min="2323" max="2323" width="10.140625" style="515" customWidth="1"/>
    <col min="2324" max="2324" width="12.7109375" style="515" bestFit="1" customWidth="1"/>
    <col min="2325" max="2325" width="10.42578125" style="515" bestFit="1" customWidth="1"/>
    <col min="2326" max="2560" width="9.140625" style="515"/>
    <col min="2561" max="2561" width="2.7109375" style="515" customWidth="1"/>
    <col min="2562" max="2562" width="3.140625" style="515" customWidth="1"/>
    <col min="2563" max="2563" width="27" style="515" customWidth="1"/>
    <col min="2564" max="2564" width="9.5703125" style="515" customWidth="1"/>
    <col min="2565" max="2565" width="10.28515625" style="515" customWidth="1"/>
    <col min="2566" max="2566" width="10.5703125" style="515" customWidth="1"/>
    <col min="2567" max="2573" width="10.7109375" style="515" customWidth="1"/>
    <col min="2574" max="2574" width="10.28515625" style="515" customWidth="1"/>
    <col min="2575" max="2575" width="9.85546875" style="515" customWidth="1"/>
    <col min="2576" max="2576" width="9.5703125" style="515" customWidth="1"/>
    <col min="2577" max="2578" width="9.28515625" style="515" customWidth="1"/>
    <col min="2579" max="2579" width="10.140625" style="515" customWidth="1"/>
    <col min="2580" max="2580" width="12.7109375" style="515" bestFit="1" customWidth="1"/>
    <col min="2581" max="2581" width="10.42578125" style="515" bestFit="1" customWidth="1"/>
    <col min="2582" max="2816" width="9.140625" style="515"/>
    <col min="2817" max="2817" width="2.7109375" style="515" customWidth="1"/>
    <col min="2818" max="2818" width="3.140625" style="515" customWidth="1"/>
    <col min="2819" max="2819" width="27" style="515" customWidth="1"/>
    <col min="2820" max="2820" width="9.5703125" style="515" customWidth="1"/>
    <col min="2821" max="2821" width="10.28515625" style="515" customWidth="1"/>
    <col min="2822" max="2822" width="10.5703125" style="515" customWidth="1"/>
    <col min="2823" max="2829" width="10.7109375" style="515" customWidth="1"/>
    <col min="2830" max="2830" width="10.28515625" style="515" customWidth="1"/>
    <col min="2831" max="2831" width="9.85546875" style="515" customWidth="1"/>
    <col min="2832" max="2832" width="9.5703125" style="515" customWidth="1"/>
    <col min="2833" max="2834" width="9.28515625" style="515" customWidth="1"/>
    <col min="2835" max="2835" width="10.140625" style="515" customWidth="1"/>
    <col min="2836" max="2836" width="12.7109375" style="515" bestFit="1" customWidth="1"/>
    <col min="2837" max="2837" width="10.42578125" style="515" bestFit="1" customWidth="1"/>
    <col min="2838" max="3072" width="9.140625" style="515"/>
    <col min="3073" max="3073" width="2.7109375" style="515" customWidth="1"/>
    <col min="3074" max="3074" width="3.140625" style="515" customWidth="1"/>
    <col min="3075" max="3075" width="27" style="515" customWidth="1"/>
    <col min="3076" max="3076" width="9.5703125" style="515" customWidth="1"/>
    <col min="3077" max="3077" width="10.28515625" style="515" customWidth="1"/>
    <col min="3078" max="3078" width="10.5703125" style="515" customWidth="1"/>
    <col min="3079" max="3085" width="10.7109375" style="515" customWidth="1"/>
    <col min="3086" max="3086" width="10.28515625" style="515" customWidth="1"/>
    <col min="3087" max="3087" width="9.85546875" style="515" customWidth="1"/>
    <col min="3088" max="3088" width="9.5703125" style="515" customWidth="1"/>
    <col min="3089" max="3090" width="9.28515625" style="515" customWidth="1"/>
    <col min="3091" max="3091" width="10.140625" style="515" customWidth="1"/>
    <col min="3092" max="3092" width="12.7109375" style="515" bestFit="1" customWidth="1"/>
    <col min="3093" max="3093" width="10.42578125" style="515" bestFit="1" customWidth="1"/>
    <col min="3094" max="3328" width="9.140625" style="515"/>
    <col min="3329" max="3329" width="2.7109375" style="515" customWidth="1"/>
    <col min="3330" max="3330" width="3.140625" style="515" customWidth="1"/>
    <col min="3331" max="3331" width="27" style="515" customWidth="1"/>
    <col min="3332" max="3332" width="9.5703125" style="515" customWidth="1"/>
    <col min="3333" max="3333" width="10.28515625" style="515" customWidth="1"/>
    <col min="3334" max="3334" width="10.5703125" style="515" customWidth="1"/>
    <col min="3335" max="3341" width="10.7109375" style="515" customWidth="1"/>
    <col min="3342" max="3342" width="10.28515625" style="515" customWidth="1"/>
    <col min="3343" max="3343" width="9.85546875" style="515" customWidth="1"/>
    <col min="3344" max="3344" width="9.5703125" style="515" customWidth="1"/>
    <col min="3345" max="3346" width="9.28515625" style="515" customWidth="1"/>
    <col min="3347" max="3347" width="10.140625" style="515" customWidth="1"/>
    <col min="3348" max="3348" width="12.7109375" style="515" bestFit="1" customWidth="1"/>
    <col min="3349" max="3349" width="10.42578125" style="515" bestFit="1" customWidth="1"/>
    <col min="3350" max="3584" width="9.140625" style="515"/>
    <col min="3585" max="3585" width="2.7109375" style="515" customWidth="1"/>
    <col min="3586" max="3586" width="3.140625" style="515" customWidth="1"/>
    <col min="3587" max="3587" width="27" style="515" customWidth="1"/>
    <col min="3588" max="3588" width="9.5703125" style="515" customWidth="1"/>
    <col min="3589" max="3589" width="10.28515625" style="515" customWidth="1"/>
    <col min="3590" max="3590" width="10.5703125" style="515" customWidth="1"/>
    <col min="3591" max="3597" width="10.7109375" style="515" customWidth="1"/>
    <col min="3598" max="3598" width="10.28515625" style="515" customWidth="1"/>
    <col min="3599" max="3599" width="9.85546875" style="515" customWidth="1"/>
    <col min="3600" max="3600" width="9.5703125" style="515" customWidth="1"/>
    <col min="3601" max="3602" width="9.28515625" style="515" customWidth="1"/>
    <col min="3603" max="3603" width="10.140625" style="515" customWidth="1"/>
    <col min="3604" max="3604" width="12.7109375" style="515" bestFit="1" customWidth="1"/>
    <col min="3605" max="3605" width="10.42578125" style="515" bestFit="1" customWidth="1"/>
    <col min="3606" max="3840" width="9.140625" style="515"/>
    <col min="3841" max="3841" width="2.7109375" style="515" customWidth="1"/>
    <col min="3842" max="3842" width="3.140625" style="515" customWidth="1"/>
    <col min="3843" max="3843" width="27" style="515" customWidth="1"/>
    <col min="3844" max="3844" width="9.5703125" style="515" customWidth="1"/>
    <col min="3845" max="3845" width="10.28515625" style="515" customWidth="1"/>
    <col min="3846" max="3846" width="10.5703125" style="515" customWidth="1"/>
    <col min="3847" max="3853" width="10.7109375" style="515" customWidth="1"/>
    <col min="3854" max="3854" width="10.28515625" style="515" customWidth="1"/>
    <col min="3855" max="3855" width="9.85546875" style="515" customWidth="1"/>
    <col min="3856" max="3856" width="9.5703125" style="515" customWidth="1"/>
    <col min="3857" max="3858" width="9.28515625" style="515" customWidth="1"/>
    <col min="3859" max="3859" width="10.140625" style="515" customWidth="1"/>
    <col min="3860" max="3860" width="12.7109375" style="515" bestFit="1" customWidth="1"/>
    <col min="3861" max="3861" width="10.42578125" style="515" bestFit="1" customWidth="1"/>
    <col min="3862" max="4096" width="9.140625" style="515"/>
    <col min="4097" max="4097" width="2.7109375" style="515" customWidth="1"/>
    <col min="4098" max="4098" width="3.140625" style="515" customWidth="1"/>
    <col min="4099" max="4099" width="27" style="515" customWidth="1"/>
    <col min="4100" max="4100" width="9.5703125" style="515" customWidth="1"/>
    <col min="4101" max="4101" width="10.28515625" style="515" customWidth="1"/>
    <col min="4102" max="4102" width="10.5703125" style="515" customWidth="1"/>
    <col min="4103" max="4109" width="10.7109375" style="515" customWidth="1"/>
    <col min="4110" max="4110" width="10.28515625" style="515" customWidth="1"/>
    <col min="4111" max="4111" width="9.85546875" style="515" customWidth="1"/>
    <col min="4112" max="4112" width="9.5703125" style="515" customWidth="1"/>
    <col min="4113" max="4114" width="9.28515625" style="515" customWidth="1"/>
    <col min="4115" max="4115" width="10.140625" style="515" customWidth="1"/>
    <col min="4116" max="4116" width="12.7109375" style="515" bestFit="1" customWidth="1"/>
    <col min="4117" max="4117" width="10.42578125" style="515" bestFit="1" customWidth="1"/>
    <col min="4118" max="4352" width="9.140625" style="515"/>
    <col min="4353" max="4353" width="2.7109375" style="515" customWidth="1"/>
    <col min="4354" max="4354" width="3.140625" style="515" customWidth="1"/>
    <col min="4355" max="4355" width="27" style="515" customWidth="1"/>
    <col min="4356" max="4356" width="9.5703125" style="515" customWidth="1"/>
    <col min="4357" max="4357" width="10.28515625" style="515" customWidth="1"/>
    <col min="4358" max="4358" width="10.5703125" style="515" customWidth="1"/>
    <col min="4359" max="4365" width="10.7109375" style="515" customWidth="1"/>
    <col min="4366" max="4366" width="10.28515625" style="515" customWidth="1"/>
    <col min="4367" max="4367" width="9.85546875" style="515" customWidth="1"/>
    <col min="4368" max="4368" width="9.5703125" style="515" customWidth="1"/>
    <col min="4369" max="4370" width="9.28515625" style="515" customWidth="1"/>
    <col min="4371" max="4371" width="10.140625" style="515" customWidth="1"/>
    <col min="4372" max="4372" width="12.7109375" style="515" bestFit="1" customWidth="1"/>
    <col min="4373" max="4373" width="10.42578125" style="515" bestFit="1" customWidth="1"/>
    <col min="4374" max="4608" width="9.140625" style="515"/>
    <col min="4609" max="4609" width="2.7109375" style="515" customWidth="1"/>
    <col min="4610" max="4610" width="3.140625" style="515" customWidth="1"/>
    <col min="4611" max="4611" width="27" style="515" customWidth="1"/>
    <col min="4612" max="4612" width="9.5703125" style="515" customWidth="1"/>
    <col min="4613" max="4613" width="10.28515625" style="515" customWidth="1"/>
    <col min="4614" max="4614" width="10.5703125" style="515" customWidth="1"/>
    <col min="4615" max="4621" width="10.7109375" style="515" customWidth="1"/>
    <col min="4622" max="4622" width="10.28515625" style="515" customWidth="1"/>
    <col min="4623" max="4623" width="9.85546875" style="515" customWidth="1"/>
    <col min="4624" max="4624" width="9.5703125" style="515" customWidth="1"/>
    <col min="4625" max="4626" width="9.28515625" style="515" customWidth="1"/>
    <col min="4627" max="4627" width="10.140625" style="515" customWidth="1"/>
    <col min="4628" max="4628" width="12.7109375" style="515" bestFit="1" customWidth="1"/>
    <col min="4629" max="4629" width="10.42578125" style="515" bestFit="1" customWidth="1"/>
    <col min="4630" max="4864" width="9.140625" style="515"/>
    <col min="4865" max="4865" width="2.7109375" style="515" customWidth="1"/>
    <col min="4866" max="4866" width="3.140625" style="515" customWidth="1"/>
    <col min="4867" max="4867" width="27" style="515" customWidth="1"/>
    <col min="4868" max="4868" width="9.5703125" style="515" customWidth="1"/>
    <col min="4869" max="4869" width="10.28515625" style="515" customWidth="1"/>
    <col min="4870" max="4870" width="10.5703125" style="515" customWidth="1"/>
    <col min="4871" max="4877" width="10.7109375" style="515" customWidth="1"/>
    <col min="4878" max="4878" width="10.28515625" style="515" customWidth="1"/>
    <col min="4879" max="4879" width="9.85546875" style="515" customWidth="1"/>
    <col min="4880" max="4880" width="9.5703125" style="515" customWidth="1"/>
    <col min="4881" max="4882" width="9.28515625" style="515" customWidth="1"/>
    <col min="4883" max="4883" width="10.140625" style="515" customWidth="1"/>
    <col min="4884" max="4884" width="12.7109375" style="515" bestFit="1" customWidth="1"/>
    <col min="4885" max="4885" width="10.42578125" style="515" bestFit="1" customWidth="1"/>
    <col min="4886" max="5120" width="9.140625" style="515"/>
    <col min="5121" max="5121" width="2.7109375" style="515" customWidth="1"/>
    <col min="5122" max="5122" width="3.140625" style="515" customWidth="1"/>
    <col min="5123" max="5123" width="27" style="515" customWidth="1"/>
    <col min="5124" max="5124" width="9.5703125" style="515" customWidth="1"/>
    <col min="5125" max="5125" width="10.28515625" style="515" customWidth="1"/>
    <col min="5126" max="5126" width="10.5703125" style="515" customWidth="1"/>
    <col min="5127" max="5133" width="10.7109375" style="515" customWidth="1"/>
    <col min="5134" max="5134" width="10.28515625" style="515" customWidth="1"/>
    <col min="5135" max="5135" width="9.85546875" style="515" customWidth="1"/>
    <col min="5136" max="5136" width="9.5703125" style="515" customWidth="1"/>
    <col min="5137" max="5138" width="9.28515625" style="515" customWidth="1"/>
    <col min="5139" max="5139" width="10.140625" style="515" customWidth="1"/>
    <col min="5140" max="5140" width="12.7109375" style="515" bestFit="1" customWidth="1"/>
    <col min="5141" max="5141" width="10.42578125" style="515" bestFit="1" customWidth="1"/>
    <col min="5142" max="5376" width="9.140625" style="515"/>
    <col min="5377" max="5377" width="2.7109375" style="515" customWidth="1"/>
    <col min="5378" max="5378" width="3.140625" style="515" customWidth="1"/>
    <col min="5379" max="5379" width="27" style="515" customWidth="1"/>
    <col min="5380" max="5380" width="9.5703125" style="515" customWidth="1"/>
    <col min="5381" max="5381" width="10.28515625" style="515" customWidth="1"/>
    <col min="5382" max="5382" width="10.5703125" style="515" customWidth="1"/>
    <col min="5383" max="5389" width="10.7109375" style="515" customWidth="1"/>
    <col min="5390" max="5390" width="10.28515625" style="515" customWidth="1"/>
    <col min="5391" max="5391" width="9.85546875" style="515" customWidth="1"/>
    <col min="5392" max="5392" width="9.5703125" style="515" customWidth="1"/>
    <col min="5393" max="5394" width="9.28515625" style="515" customWidth="1"/>
    <col min="5395" max="5395" width="10.140625" style="515" customWidth="1"/>
    <col min="5396" max="5396" width="12.7109375" style="515" bestFit="1" customWidth="1"/>
    <col min="5397" max="5397" width="10.42578125" style="515" bestFit="1" customWidth="1"/>
    <col min="5398" max="5632" width="9.140625" style="515"/>
    <col min="5633" max="5633" width="2.7109375" style="515" customWidth="1"/>
    <col min="5634" max="5634" width="3.140625" style="515" customWidth="1"/>
    <col min="5635" max="5635" width="27" style="515" customWidth="1"/>
    <col min="5636" max="5636" width="9.5703125" style="515" customWidth="1"/>
    <col min="5637" max="5637" width="10.28515625" style="515" customWidth="1"/>
    <col min="5638" max="5638" width="10.5703125" style="515" customWidth="1"/>
    <col min="5639" max="5645" width="10.7109375" style="515" customWidth="1"/>
    <col min="5646" max="5646" width="10.28515625" style="515" customWidth="1"/>
    <col min="5647" max="5647" width="9.85546875" style="515" customWidth="1"/>
    <col min="5648" max="5648" width="9.5703125" style="515" customWidth="1"/>
    <col min="5649" max="5650" width="9.28515625" style="515" customWidth="1"/>
    <col min="5651" max="5651" width="10.140625" style="515" customWidth="1"/>
    <col min="5652" max="5652" width="12.7109375" style="515" bestFit="1" customWidth="1"/>
    <col min="5653" max="5653" width="10.42578125" style="515" bestFit="1" customWidth="1"/>
    <col min="5654" max="5888" width="9.140625" style="515"/>
    <col min="5889" max="5889" width="2.7109375" style="515" customWidth="1"/>
    <col min="5890" max="5890" width="3.140625" style="515" customWidth="1"/>
    <col min="5891" max="5891" width="27" style="515" customWidth="1"/>
    <col min="5892" max="5892" width="9.5703125" style="515" customWidth="1"/>
    <col min="5893" max="5893" width="10.28515625" style="515" customWidth="1"/>
    <col min="5894" max="5894" width="10.5703125" style="515" customWidth="1"/>
    <col min="5895" max="5901" width="10.7109375" style="515" customWidth="1"/>
    <col min="5902" max="5902" width="10.28515625" style="515" customWidth="1"/>
    <col min="5903" max="5903" width="9.85546875" style="515" customWidth="1"/>
    <col min="5904" max="5904" width="9.5703125" style="515" customWidth="1"/>
    <col min="5905" max="5906" width="9.28515625" style="515" customWidth="1"/>
    <col min="5907" max="5907" width="10.140625" style="515" customWidth="1"/>
    <col min="5908" max="5908" width="12.7109375" style="515" bestFit="1" customWidth="1"/>
    <col min="5909" max="5909" width="10.42578125" style="515" bestFit="1" customWidth="1"/>
    <col min="5910" max="6144" width="9.140625" style="515"/>
    <col min="6145" max="6145" width="2.7109375" style="515" customWidth="1"/>
    <col min="6146" max="6146" width="3.140625" style="515" customWidth="1"/>
    <col min="6147" max="6147" width="27" style="515" customWidth="1"/>
    <col min="6148" max="6148" width="9.5703125" style="515" customWidth="1"/>
    <col min="6149" max="6149" width="10.28515625" style="515" customWidth="1"/>
    <col min="6150" max="6150" width="10.5703125" style="515" customWidth="1"/>
    <col min="6151" max="6157" width="10.7109375" style="515" customWidth="1"/>
    <col min="6158" max="6158" width="10.28515625" style="515" customWidth="1"/>
    <col min="6159" max="6159" width="9.85546875" style="515" customWidth="1"/>
    <col min="6160" max="6160" width="9.5703125" style="515" customWidth="1"/>
    <col min="6161" max="6162" width="9.28515625" style="515" customWidth="1"/>
    <col min="6163" max="6163" width="10.140625" style="515" customWidth="1"/>
    <col min="6164" max="6164" width="12.7109375" style="515" bestFit="1" customWidth="1"/>
    <col min="6165" max="6165" width="10.42578125" style="515" bestFit="1" customWidth="1"/>
    <col min="6166" max="6400" width="9.140625" style="515"/>
    <col min="6401" max="6401" width="2.7109375" style="515" customWidth="1"/>
    <col min="6402" max="6402" width="3.140625" style="515" customWidth="1"/>
    <col min="6403" max="6403" width="27" style="515" customWidth="1"/>
    <col min="6404" max="6404" width="9.5703125" style="515" customWidth="1"/>
    <col min="6405" max="6405" width="10.28515625" style="515" customWidth="1"/>
    <col min="6406" max="6406" width="10.5703125" style="515" customWidth="1"/>
    <col min="6407" max="6413" width="10.7109375" style="515" customWidth="1"/>
    <col min="6414" max="6414" width="10.28515625" style="515" customWidth="1"/>
    <col min="6415" max="6415" width="9.85546875" style="515" customWidth="1"/>
    <col min="6416" max="6416" width="9.5703125" style="515" customWidth="1"/>
    <col min="6417" max="6418" width="9.28515625" style="515" customWidth="1"/>
    <col min="6419" max="6419" width="10.140625" style="515" customWidth="1"/>
    <col min="6420" max="6420" width="12.7109375" style="515" bestFit="1" customWidth="1"/>
    <col min="6421" max="6421" width="10.42578125" style="515" bestFit="1" customWidth="1"/>
    <col min="6422" max="6656" width="9.140625" style="515"/>
    <col min="6657" max="6657" width="2.7109375" style="515" customWidth="1"/>
    <col min="6658" max="6658" width="3.140625" style="515" customWidth="1"/>
    <col min="6659" max="6659" width="27" style="515" customWidth="1"/>
    <col min="6660" max="6660" width="9.5703125" style="515" customWidth="1"/>
    <col min="6661" max="6661" width="10.28515625" style="515" customWidth="1"/>
    <col min="6662" max="6662" width="10.5703125" style="515" customWidth="1"/>
    <col min="6663" max="6669" width="10.7109375" style="515" customWidth="1"/>
    <col min="6670" max="6670" width="10.28515625" style="515" customWidth="1"/>
    <col min="6671" max="6671" width="9.85546875" style="515" customWidth="1"/>
    <col min="6672" max="6672" width="9.5703125" style="515" customWidth="1"/>
    <col min="6673" max="6674" width="9.28515625" style="515" customWidth="1"/>
    <col min="6675" max="6675" width="10.140625" style="515" customWidth="1"/>
    <col min="6676" max="6676" width="12.7109375" style="515" bestFit="1" customWidth="1"/>
    <col min="6677" max="6677" width="10.42578125" style="515" bestFit="1" customWidth="1"/>
    <col min="6678" max="6912" width="9.140625" style="515"/>
    <col min="6913" max="6913" width="2.7109375" style="515" customWidth="1"/>
    <col min="6914" max="6914" width="3.140625" style="515" customWidth="1"/>
    <col min="6915" max="6915" width="27" style="515" customWidth="1"/>
    <col min="6916" max="6916" width="9.5703125" style="515" customWidth="1"/>
    <col min="6917" max="6917" width="10.28515625" style="515" customWidth="1"/>
    <col min="6918" max="6918" width="10.5703125" style="515" customWidth="1"/>
    <col min="6919" max="6925" width="10.7109375" style="515" customWidth="1"/>
    <col min="6926" max="6926" width="10.28515625" style="515" customWidth="1"/>
    <col min="6927" max="6927" width="9.85546875" style="515" customWidth="1"/>
    <col min="6928" max="6928" width="9.5703125" style="515" customWidth="1"/>
    <col min="6929" max="6930" width="9.28515625" style="515" customWidth="1"/>
    <col min="6931" max="6931" width="10.140625" style="515" customWidth="1"/>
    <col min="6932" max="6932" width="12.7109375" style="515" bestFit="1" customWidth="1"/>
    <col min="6933" max="6933" width="10.42578125" style="515" bestFit="1" customWidth="1"/>
    <col min="6934" max="7168" width="9.140625" style="515"/>
    <col min="7169" max="7169" width="2.7109375" style="515" customWidth="1"/>
    <col min="7170" max="7170" width="3.140625" style="515" customWidth="1"/>
    <col min="7171" max="7171" width="27" style="515" customWidth="1"/>
    <col min="7172" max="7172" width="9.5703125" style="515" customWidth="1"/>
    <col min="7173" max="7173" width="10.28515625" style="515" customWidth="1"/>
    <col min="7174" max="7174" width="10.5703125" style="515" customWidth="1"/>
    <col min="7175" max="7181" width="10.7109375" style="515" customWidth="1"/>
    <col min="7182" max="7182" width="10.28515625" style="515" customWidth="1"/>
    <col min="7183" max="7183" width="9.85546875" style="515" customWidth="1"/>
    <col min="7184" max="7184" width="9.5703125" style="515" customWidth="1"/>
    <col min="7185" max="7186" width="9.28515625" style="515" customWidth="1"/>
    <col min="7187" max="7187" width="10.140625" style="515" customWidth="1"/>
    <col min="7188" max="7188" width="12.7109375" style="515" bestFit="1" customWidth="1"/>
    <col min="7189" max="7189" width="10.42578125" style="515" bestFit="1" customWidth="1"/>
    <col min="7190" max="7424" width="9.140625" style="515"/>
    <col min="7425" max="7425" width="2.7109375" style="515" customWidth="1"/>
    <col min="7426" max="7426" width="3.140625" style="515" customWidth="1"/>
    <col min="7427" max="7427" width="27" style="515" customWidth="1"/>
    <col min="7428" max="7428" width="9.5703125" style="515" customWidth="1"/>
    <col min="7429" max="7429" width="10.28515625" style="515" customWidth="1"/>
    <col min="7430" max="7430" width="10.5703125" style="515" customWidth="1"/>
    <col min="7431" max="7437" width="10.7109375" style="515" customWidth="1"/>
    <col min="7438" max="7438" width="10.28515625" style="515" customWidth="1"/>
    <col min="7439" max="7439" width="9.85546875" style="515" customWidth="1"/>
    <col min="7440" max="7440" width="9.5703125" style="515" customWidth="1"/>
    <col min="7441" max="7442" width="9.28515625" style="515" customWidth="1"/>
    <col min="7443" max="7443" width="10.140625" style="515" customWidth="1"/>
    <col min="7444" max="7444" width="12.7109375" style="515" bestFit="1" customWidth="1"/>
    <col min="7445" max="7445" width="10.42578125" style="515" bestFit="1" customWidth="1"/>
    <col min="7446" max="7680" width="9.140625" style="515"/>
    <col min="7681" max="7681" width="2.7109375" style="515" customWidth="1"/>
    <col min="7682" max="7682" width="3.140625" style="515" customWidth="1"/>
    <col min="7683" max="7683" width="27" style="515" customWidth="1"/>
    <col min="7684" max="7684" width="9.5703125" style="515" customWidth="1"/>
    <col min="7685" max="7685" width="10.28515625" style="515" customWidth="1"/>
    <col min="7686" max="7686" width="10.5703125" style="515" customWidth="1"/>
    <col min="7687" max="7693" width="10.7109375" style="515" customWidth="1"/>
    <col min="7694" max="7694" width="10.28515625" style="515" customWidth="1"/>
    <col min="7695" max="7695" width="9.85546875" style="515" customWidth="1"/>
    <col min="7696" max="7696" width="9.5703125" style="515" customWidth="1"/>
    <col min="7697" max="7698" width="9.28515625" style="515" customWidth="1"/>
    <col min="7699" max="7699" width="10.140625" style="515" customWidth="1"/>
    <col min="7700" max="7700" width="12.7109375" style="515" bestFit="1" customWidth="1"/>
    <col min="7701" max="7701" width="10.42578125" style="515" bestFit="1" customWidth="1"/>
    <col min="7702" max="7936" width="9.140625" style="515"/>
    <col min="7937" max="7937" width="2.7109375" style="515" customWidth="1"/>
    <col min="7938" max="7938" width="3.140625" style="515" customWidth="1"/>
    <col min="7939" max="7939" width="27" style="515" customWidth="1"/>
    <col min="7940" max="7940" width="9.5703125" style="515" customWidth="1"/>
    <col min="7941" max="7941" width="10.28515625" style="515" customWidth="1"/>
    <col min="7942" max="7942" width="10.5703125" style="515" customWidth="1"/>
    <col min="7943" max="7949" width="10.7109375" style="515" customWidth="1"/>
    <col min="7950" max="7950" width="10.28515625" style="515" customWidth="1"/>
    <col min="7951" max="7951" width="9.85546875" style="515" customWidth="1"/>
    <col min="7952" max="7952" width="9.5703125" style="515" customWidth="1"/>
    <col min="7953" max="7954" width="9.28515625" style="515" customWidth="1"/>
    <col min="7955" max="7955" width="10.140625" style="515" customWidth="1"/>
    <col min="7956" max="7956" width="12.7109375" style="515" bestFit="1" customWidth="1"/>
    <col min="7957" max="7957" width="10.42578125" style="515" bestFit="1" customWidth="1"/>
    <col min="7958" max="8192" width="9.140625" style="515"/>
    <col min="8193" max="8193" width="2.7109375" style="515" customWidth="1"/>
    <col min="8194" max="8194" width="3.140625" style="515" customWidth="1"/>
    <col min="8195" max="8195" width="27" style="515" customWidth="1"/>
    <col min="8196" max="8196" width="9.5703125" style="515" customWidth="1"/>
    <col min="8197" max="8197" width="10.28515625" style="515" customWidth="1"/>
    <col min="8198" max="8198" width="10.5703125" style="515" customWidth="1"/>
    <col min="8199" max="8205" width="10.7109375" style="515" customWidth="1"/>
    <col min="8206" max="8206" width="10.28515625" style="515" customWidth="1"/>
    <col min="8207" max="8207" width="9.85546875" style="515" customWidth="1"/>
    <col min="8208" max="8208" width="9.5703125" style="515" customWidth="1"/>
    <col min="8209" max="8210" width="9.28515625" style="515" customWidth="1"/>
    <col min="8211" max="8211" width="10.140625" style="515" customWidth="1"/>
    <col min="8212" max="8212" width="12.7109375" style="515" bestFit="1" customWidth="1"/>
    <col min="8213" max="8213" width="10.42578125" style="515" bestFit="1" customWidth="1"/>
    <col min="8214" max="8448" width="9.140625" style="515"/>
    <col min="8449" max="8449" width="2.7109375" style="515" customWidth="1"/>
    <col min="8450" max="8450" width="3.140625" style="515" customWidth="1"/>
    <col min="8451" max="8451" width="27" style="515" customWidth="1"/>
    <col min="8452" max="8452" width="9.5703125" style="515" customWidth="1"/>
    <col min="8453" max="8453" width="10.28515625" style="515" customWidth="1"/>
    <col min="8454" max="8454" width="10.5703125" style="515" customWidth="1"/>
    <col min="8455" max="8461" width="10.7109375" style="515" customWidth="1"/>
    <col min="8462" max="8462" width="10.28515625" style="515" customWidth="1"/>
    <col min="8463" max="8463" width="9.85546875" style="515" customWidth="1"/>
    <col min="8464" max="8464" width="9.5703125" style="515" customWidth="1"/>
    <col min="8465" max="8466" width="9.28515625" style="515" customWidth="1"/>
    <col min="8467" max="8467" width="10.140625" style="515" customWidth="1"/>
    <col min="8468" max="8468" width="12.7109375" style="515" bestFit="1" customWidth="1"/>
    <col min="8469" max="8469" width="10.42578125" style="515" bestFit="1" customWidth="1"/>
    <col min="8470" max="8704" width="9.140625" style="515"/>
    <col min="8705" max="8705" width="2.7109375" style="515" customWidth="1"/>
    <col min="8706" max="8706" width="3.140625" style="515" customWidth="1"/>
    <col min="8707" max="8707" width="27" style="515" customWidth="1"/>
    <col min="8708" max="8708" width="9.5703125" style="515" customWidth="1"/>
    <col min="8709" max="8709" width="10.28515625" style="515" customWidth="1"/>
    <col min="8710" max="8710" width="10.5703125" style="515" customWidth="1"/>
    <col min="8711" max="8717" width="10.7109375" style="515" customWidth="1"/>
    <col min="8718" max="8718" width="10.28515625" style="515" customWidth="1"/>
    <col min="8719" max="8719" width="9.85546875" style="515" customWidth="1"/>
    <col min="8720" max="8720" width="9.5703125" style="515" customWidth="1"/>
    <col min="8721" max="8722" width="9.28515625" style="515" customWidth="1"/>
    <col min="8723" max="8723" width="10.140625" style="515" customWidth="1"/>
    <col min="8724" max="8724" width="12.7109375" style="515" bestFit="1" customWidth="1"/>
    <col min="8725" max="8725" width="10.42578125" style="515" bestFit="1" customWidth="1"/>
    <col min="8726" max="8960" width="9.140625" style="515"/>
    <col min="8961" max="8961" width="2.7109375" style="515" customWidth="1"/>
    <col min="8962" max="8962" width="3.140625" style="515" customWidth="1"/>
    <col min="8963" max="8963" width="27" style="515" customWidth="1"/>
    <col min="8964" max="8964" width="9.5703125" style="515" customWidth="1"/>
    <col min="8965" max="8965" width="10.28515625" style="515" customWidth="1"/>
    <col min="8966" max="8966" width="10.5703125" style="515" customWidth="1"/>
    <col min="8967" max="8973" width="10.7109375" style="515" customWidth="1"/>
    <col min="8974" max="8974" width="10.28515625" style="515" customWidth="1"/>
    <col min="8975" max="8975" width="9.85546875" style="515" customWidth="1"/>
    <col min="8976" max="8976" width="9.5703125" style="515" customWidth="1"/>
    <col min="8977" max="8978" width="9.28515625" style="515" customWidth="1"/>
    <col min="8979" max="8979" width="10.140625" style="515" customWidth="1"/>
    <col min="8980" max="8980" width="12.7109375" style="515" bestFit="1" customWidth="1"/>
    <col min="8981" max="8981" width="10.42578125" style="515" bestFit="1" customWidth="1"/>
    <col min="8982" max="9216" width="9.140625" style="515"/>
    <col min="9217" max="9217" width="2.7109375" style="515" customWidth="1"/>
    <col min="9218" max="9218" width="3.140625" style="515" customWidth="1"/>
    <col min="9219" max="9219" width="27" style="515" customWidth="1"/>
    <col min="9220" max="9220" width="9.5703125" style="515" customWidth="1"/>
    <col min="9221" max="9221" width="10.28515625" style="515" customWidth="1"/>
    <col min="9222" max="9222" width="10.5703125" style="515" customWidth="1"/>
    <col min="9223" max="9229" width="10.7109375" style="515" customWidth="1"/>
    <col min="9230" max="9230" width="10.28515625" style="515" customWidth="1"/>
    <col min="9231" max="9231" width="9.85546875" style="515" customWidth="1"/>
    <col min="9232" max="9232" width="9.5703125" style="515" customWidth="1"/>
    <col min="9233" max="9234" width="9.28515625" style="515" customWidth="1"/>
    <col min="9235" max="9235" width="10.140625" style="515" customWidth="1"/>
    <col min="9236" max="9236" width="12.7109375" style="515" bestFit="1" customWidth="1"/>
    <col min="9237" max="9237" width="10.42578125" style="515" bestFit="1" customWidth="1"/>
    <col min="9238" max="9472" width="9.140625" style="515"/>
    <col min="9473" max="9473" width="2.7109375" style="515" customWidth="1"/>
    <col min="9474" max="9474" width="3.140625" style="515" customWidth="1"/>
    <col min="9475" max="9475" width="27" style="515" customWidth="1"/>
    <col min="9476" max="9476" width="9.5703125" style="515" customWidth="1"/>
    <col min="9477" max="9477" width="10.28515625" style="515" customWidth="1"/>
    <col min="9478" max="9478" width="10.5703125" style="515" customWidth="1"/>
    <col min="9479" max="9485" width="10.7109375" style="515" customWidth="1"/>
    <col min="9486" max="9486" width="10.28515625" style="515" customWidth="1"/>
    <col min="9487" max="9487" width="9.85546875" style="515" customWidth="1"/>
    <col min="9488" max="9488" width="9.5703125" style="515" customWidth="1"/>
    <col min="9489" max="9490" width="9.28515625" style="515" customWidth="1"/>
    <col min="9491" max="9491" width="10.140625" style="515" customWidth="1"/>
    <col min="9492" max="9492" width="12.7109375" style="515" bestFit="1" customWidth="1"/>
    <col min="9493" max="9493" width="10.42578125" style="515" bestFit="1" customWidth="1"/>
    <col min="9494" max="9728" width="9.140625" style="515"/>
    <col min="9729" max="9729" width="2.7109375" style="515" customWidth="1"/>
    <col min="9730" max="9730" width="3.140625" style="515" customWidth="1"/>
    <col min="9731" max="9731" width="27" style="515" customWidth="1"/>
    <col min="9732" max="9732" width="9.5703125" style="515" customWidth="1"/>
    <col min="9733" max="9733" width="10.28515625" style="515" customWidth="1"/>
    <col min="9734" max="9734" width="10.5703125" style="515" customWidth="1"/>
    <col min="9735" max="9741" width="10.7109375" style="515" customWidth="1"/>
    <col min="9742" max="9742" width="10.28515625" style="515" customWidth="1"/>
    <col min="9743" max="9743" width="9.85546875" style="515" customWidth="1"/>
    <col min="9744" max="9744" width="9.5703125" style="515" customWidth="1"/>
    <col min="9745" max="9746" width="9.28515625" style="515" customWidth="1"/>
    <col min="9747" max="9747" width="10.140625" style="515" customWidth="1"/>
    <col min="9748" max="9748" width="12.7109375" style="515" bestFit="1" customWidth="1"/>
    <col min="9749" max="9749" width="10.42578125" style="515" bestFit="1" customWidth="1"/>
    <col min="9750" max="9984" width="9.140625" style="515"/>
    <col min="9985" max="9985" width="2.7109375" style="515" customWidth="1"/>
    <col min="9986" max="9986" width="3.140625" style="515" customWidth="1"/>
    <col min="9987" max="9987" width="27" style="515" customWidth="1"/>
    <col min="9988" max="9988" width="9.5703125" style="515" customWidth="1"/>
    <col min="9989" max="9989" width="10.28515625" style="515" customWidth="1"/>
    <col min="9990" max="9990" width="10.5703125" style="515" customWidth="1"/>
    <col min="9991" max="9997" width="10.7109375" style="515" customWidth="1"/>
    <col min="9998" max="9998" width="10.28515625" style="515" customWidth="1"/>
    <col min="9999" max="9999" width="9.85546875" style="515" customWidth="1"/>
    <col min="10000" max="10000" width="9.5703125" style="515" customWidth="1"/>
    <col min="10001" max="10002" width="9.28515625" style="515" customWidth="1"/>
    <col min="10003" max="10003" width="10.140625" style="515" customWidth="1"/>
    <col min="10004" max="10004" width="12.7109375" style="515" bestFit="1" customWidth="1"/>
    <col min="10005" max="10005" width="10.42578125" style="515" bestFit="1" customWidth="1"/>
    <col min="10006" max="10240" width="9.140625" style="515"/>
    <col min="10241" max="10241" width="2.7109375" style="515" customWidth="1"/>
    <col min="10242" max="10242" width="3.140625" style="515" customWidth="1"/>
    <col min="10243" max="10243" width="27" style="515" customWidth="1"/>
    <col min="10244" max="10244" width="9.5703125" style="515" customWidth="1"/>
    <col min="10245" max="10245" width="10.28515625" style="515" customWidth="1"/>
    <col min="10246" max="10246" width="10.5703125" style="515" customWidth="1"/>
    <col min="10247" max="10253" width="10.7109375" style="515" customWidth="1"/>
    <col min="10254" max="10254" width="10.28515625" style="515" customWidth="1"/>
    <col min="10255" max="10255" width="9.85546875" style="515" customWidth="1"/>
    <col min="10256" max="10256" width="9.5703125" style="515" customWidth="1"/>
    <col min="10257" max="10258" width="9.28515625" style="515" customWidth="1"/>
    <col min="10259" max="10259" width="10.140625" style="515" customWidth="1"/>
    <col min="10260" max="10260" width="12.7109375" style="515" bestFit="1" customWidth="1"/>
    <col min="10261" max="10261" width="10.42578125" style="515" bestFit="1" customWidth="1"/>
    <col min="10262" max="10496" width="9.140625" style="515"/>
    <col min="10497" max="10497" width="2.7109375" style="515" customWidth="1"/>
    <col min="10498" max="10498" width="3.140625" style="515" customWidth="1"/>
    <col min="10499" max="10499" width="27" style="515" customWidth="1"/>
    <col min="10500" max="10500" width="9.5703125" style="515" customWidth="1"/>
    <col min="10501" max="10501" width="10.28515625" style="515" customWidth="1"/>
    <col min="10502" max="10502" width="10.5703125" style="515" customWidth="1"/>
    <col min="10503" max="10509" width="10.7109375" style="515" customWidth="1"/>
    <col min="10510" max="10510" width="10.28515625" style="515" customWidth="1"/>
    <col min="10511" max="10511" width="9.85546875" style="515" customWidth="1"/>
    <col min="10512" max="10512" width="9.5703125" style="515" customWidth="1"/>
    <col min="10513" max="10514" width="9.28515625" style="515" customWidth="1"/>
    <col min="10515" max="10515" width="10.140625" style="515" customWidth="1"/>
    <col min="10516" max="10516" width="12.7109375" style="515" bestFit="1" customWidth="1"/>
    <col min="10517" max="10517" width="10.42578125" style="515" bestFit="1" customWidth="1"/>
    <col min="10518" max="10752" width="9.140625" style="515"/>
    <col min="10753" max="10753" width="2.7109375" style="515" customWidth="1"/>
    <col min="10754" max="10754" width="3.140625" style="515" customWidth="1"/>
    <col min="10755" max="10755" width="27" style="515" customWidth="1"/>
    <col min="10756" max="10756" width="9.5703125" style="515" customWidth="1"/>
    <col min="10757" max="10757" width="10.28515625" style="515" customWidth="1"/>
    <col min="10758" max="10758" width="10.5703125" style="515" customWidth="1"/>
    <col min="10759" max="10765" width="10.7109375" style="515" customWidth="1"/>
    <col min="10766" max="10766" width="10.28515625" style="515" customWidth="1"/>
    <col min="10767" max="10767" width="9.85546875" style="515" customWidth="1"/>
    <col min="10768" max="10768" width="9.5703125" style="515" customWidth="1"/>
    <col min="10769" max="10770" width="9.28515625" style="515" customWidth="1"/>
    <col min="10771" max="10771" width="10.140625" style="515" customWidth="1"/>
    <col min="10772" max="10772" width="12.7109375" style="515" bestFit="1" customWidth="1"/>
    <col min="10773" max="10773" width="10.42578125" style="515" bestFit="1" customWidth="1"/>
    <col min="10774" max="11008" width="9.140625" style="515"/>
    <col min="11009" max="11009" width="2.7109375" style="515" customWidth="1"/>
    <col min="11010" max="11010" width="3.140625" style="515" customWidth="1"/>
    <col min="11011" max="11011" width="27" style="515" customWidth="1"/>
    <col min="11012" max="11012" width="9.5703125" style="515" customWidth="1"/>
    <col min="11013" max="11013" width="10.28515625" style="515" customWidth="1"/>
    <col min="11014" max="11014" width="10.5703125" style="515" customWidth="1"/>
    <col min="11015" max="11021" width="10.7109375" style="515" customWidth="1"/>
    <col min="11022" max="11022" width="10.28515625" style="515" customWidth="1"/>
    <col min="11023" max="11023" width="9.85546875" style="515" customWidth="1"/>
    <col min="11024" max="11024" width="9.5703125" style="515" customWidth="1"/>
    <col min="11025" max="11026" width="9.28515625" style="515" customWidth="1"/>
    <col min="11027" max="11027" width="10.140625" style="515" customWidth="1"/>
    <col min="11028" max="11028" width="12.7109375" style="515" bestFit="1" customWidth="1"/>
    <col min="11029" max="11029" width="10.42578125" style="515" bestFit="1" customWidth="1"/>
    <col min="11030" max="11264" width="9.140625" style="515"/>
    <col min="11265" max="11265" width="2.7109375" style="515" customWidth="1"/>
    <col min="11266" max="11266" width="3.140625" style="515" customWidth="1"/>
    <col min="11267" max="11267" width="27" style="515" customWidth="1"/>
    <col min="11268" max="11268" width="9.5703125" style="515" customWidth="1"/>
    <col min="11269" max="11269" width="10.28515625" style="515" customWidth="1"/>
    <col min="11270" max="11270" width="10.5703125" style="515" customWidth="1"/>
    <col min="11271" max="11277" width="10.7109375" style="515" customWidth="1"/>
    <col min="11278" max="11278" width="10.28515625" style="515" customWidth="1"/>
    <col min="11279" max="11279" width="9.85546875" style="515" customWidth="1"/>
    <col min="11280" max="11280" width="9.5703125" style="515" customWidth="1"/>
    <col min="11281" max="11282" width="9.28515625" style="515" customWidth="1"/>
    <col min="11283" max="11283" width="10.140625" style="515" customWidth="1"/>
    <col min="11284" max="11284" width="12.7109375" style="515" bestFit="1" customWidth="1"/>
    <col min="11285" max="11285" width="10.42578125" style="515" bestFit="1" customWidth="1"/>
    <col min="11286" max="11520" width="9.140625" style="515"/>
    <col min="11521" max="11521" width="2.7109375" style="515" customWidth="1"/>
    <col min="11522" max="11522" width="3.140625" style="515" customWidth="1"/>
    <col min="11523" max="11523" width="27" style="515" customWidth="1"/>
    <col min="11524" max="11524" width="9.5703125" style="515" customWidth="1"/>
    <col min="11525" max="11525" width="10.28515625" style="515" customWidth="1"/>
    <col min="11526" max="11526" width="10.5703125" style="515" customWidth="1"/>
    <col min="11527" max="11533" width="10.7109375" style="515" customWidth="1"/>
    <col min="11534" max="11534" width="10.28515625" style="515" customWidth="1"/>
    <col min="11535" max="11535" width="9.85546875" style="515" customWidth="1"/>
    <col min="11536" max="11536" width="9.5703125" style="515" customWidth="1"/>
    <col min="11537" max="11538" width="9.28515625" style="515" customWidth="1"/>
    <col min="11539" max="11539" width="10.140625" style="515" customWidth="1"/>
    <col min="11540" max="11540" width="12.7109375" style="515" bestFit="1" customWidth="1"/>
    <col min="11541" max="11541" width="10.42578125" style="515" bestFit="1" customWidth="1"/>
    <col min="11542" max="11776" width="9.140625" style="515"/>
    <col min="11777" max="11777" width="2.7109375" style="515" customWidth="1"/>
    <col min="11778" max="11778" width="3.140625" style="515" customWidth="1"/>
    <col min="11779" max="11779" width="27" style="515" customWidth="1"/>
    <col min="11780" max="11780" width="9.5703125" style="515" customWidth="1"/>
    <col min="11781" max="11781" width="10.28515625" style="515" customWidth="1"/>
    <col min="11782" max="11782" width="10.5703125" style="515" customWidth="1"/>
    <col min="11783" max="11789" width="10.7109375" style="515" customWidth="1"/>
    <col min="11790" max="11790" width="10.28515625" style="515" customWidth="1"/>
    <col min="11791" max="11791" width="9.85546875" style="515" customWidth="1"/>
    <col min="11792" max="11792" width="9.5703125" style="515" customWidth="1"/>
    <col min="11793" max="11794" width="9.28515625" style="515" customWidth="1"/>
    <col min="11795" max="11795" width="10.140625" style="515" customWidth="1"/>
    <col min="11796" max="11796" width="12.7109375" style="515" bestFit="1" customWidth="1"/>
    <col min="11797" max="11797" width="10.42578125" style="515" bestFit="1" customWidth="1"/>
    <col min="11798" max="12032" width="9.140625" style="515"/>
    <col min="12033" max="12033" width="2.7109375" style="515" customWidth="1"/>
    <col min="12034" max="12034" width="3.140625" style="515" customWidth="1"/>
    <col min="12035" max="12035" width="27" style="515" customWidth="1"/>
    <col min="12036" max="12036" width="9.5703125" style="515" customWidth="1"/>
    <col min="12037" max="12037" width="10.28515625" style="515" customWidth="1"/>
    <col min="12038" max="12038" width="10.5703125" style="515" customWidth="1"/>
    <col min="12039" max="12045" width="10.7109375" style="515" customWidth="1"/>
    <col min="12046" max="12046" width="10.28515625" style="515" customWidth="1"/>
    <col min="12047" max="12047" width="9.85546875" style="515" customWidth="1"/>
    <col min="12048" max="12048" width="9.5703125" style="515" customWidth="1"/>
    <col min="12049" max="12050" width="9.28515625" style="515" customWidth="1"/>
    <col min="12051" max="12051" width="10.140625" style="515" customWidth="1"/>
    <col min="12052" max="12052" width="12.7109375" style="515" bestFit="1" customWidth="1"/>
    <col min="12053" max="12053" width="10.42578125" style="515" bestFit="1" customWidth="1"/>
    <col min="12054" max="12288" width="9.140625" style="515"/>
    <col min="12289" max="12289" width="2.7109375" style="515" customWidth="1"/>
    <col min="12290" max="12290" width="3.140625" style="515" customWidth="1"/>
    <col min="12291" max="12291" width="27" style="515" customWidth="1"/>
    <col min="12292" max="12292" width="9.5703125" style="515" customWidth="1"/>
    <col min="12293" max="12293" width="10.28515625" style="515" customWidth="1"/>
    <col min="12294" max="12294" width="10.5703125" style="515" customWidth="1"/>
    <col min="12295" max="12301" width="10.7109375" style="515" customWidth="1"/>
    <col min="12302" max="12302" width="10.28515625" style="515" customWidth="1"/>
    <col min="12303" max="12303" width="9.85546875" style="515" customWidth="1"/>
    <col min="12304" max="12304" width="9.5703125" style="515" customWidth="1"/>
    <col min="12305" max="12306" width="9.28515625" style="515" customWidth="1"/>
    <col min="12307" max="12307" width="10.140625" style="515" customWidth="1"/>
    <col min="12308" max="12308" width="12.7109375" style="515" bestFit="1" customWidth="1"/>
    <col min="12309" max="12309" width="10.42578125" style="515" bestFit="1" customWidth="1"/>
    <col min="12310" max="12544" width="9.140625" style="515"/>
    <col min="12545" max="12545" width="2.7109375" style="515" customWidth="1"/>
    <col min="12546" max="12546" width="3.140625" style="515" customWidth="1"/>
    <col min="12547" max="12547" width="27" style="515" customWidth="1"/>
    <col min="12548" max="12548" width="9.5703125" style="515" customWidth="1"/>
    <col min="12549" max="12549" width="10.28515625" style="515" customWidth="1"/>
    <col min="12550" max="12550" width="10.5703125" style="515" customWidth="1"/>
    <col min="12551" max="12557" width="10.7109375" style="515" customWidth="1"/>
    <col min="12558" max="12558" width="10.28515625" style="515" customWidth="1"/>
    <col min="12559" max="12559" width="9.85546875" style="515" customWidth="1"/>
    <col min="12560" max="12560" width="9.5703125" style="515" customWidth="1"/>
    <col min="12561" max="12562" width="9.28515625" style="515" customWidth="1"/>
    <col min="12563" max="12563" width="10.140625" style="515" customWidth="1"/>
    <col min="12564" max="12564" width="12.7109375" style="515" bestFit="1" customWidth="1"/>
    <col min="12565" max="12565" width="10.42578125" style="515" bestFit="1" customWidth="1"/>
    <col min="12566" max="12800" width="9.140625" style="515"/>
    <col min="12801" max="12801" width="2.7109375" style="515" customWidth="1"/>
    <col min="12802" max="12802" width="3.140625" style="515" customWidth="1"/>
    <col min="12803" max="12803" width="27" style="515" customWidth="1"/>
    <col min="12804" max="12804" width="9.5703125" style="515" customWidth="1"/>
    <col min="12805" max="12805" width="10.28515625" style="515" customWidth="1"/>
    <col min="12806" max="12806" width="10.5703125" style="515" customWidth="1"/>
    <col min="12807" max="12813" width="10.7109375" style="515" customWidth="1"/>
    <col min="12814" max="12814" width="10.28515625" style="515" customWidth="1"/>
    <col min="12815" max="12815" width="9.85546875" style="515" customWidth="1"/>
    <col min="12816" max="12816" width="9.5703125" style="515" customWidth="1"/>
    <col min="12817" max="12818" width="9.28515625" style="515" customWidth="1"/>
    <col min="12819" max="12819" width="10.140625" style="515" customWidth="1"/>
    <col min="12820" max="12820" width="12.7109375" style="515" bestFit="1" customWidth="1"/>
    <col min="12821" max="12821" width="10.42578125" style="515" bestFit="1" customWidth="1"/>
    <col min="12822" max="13056" width="9.140625" style="515"/>
    <col min="13057" max="13057" width="2.7109375" style="515" customWidth="1"/>
    <col min="13058" max="13058" width="3.140625" style="515" customWidth="1"/>
    <col min="13059" max="13059" width="27" style="515" customWidth="1"/>
    <col min="13060" max="13060" width="9.5703125" style="515" customWidth="1"/>
    <col min="13061" max="13061" width="10.28515625" style="515" customWidth="1"/>
    <col min="13062" max="13062" width="10.5703125" style="515" customWidth="1"/>
    <col min="13063" max="13069" width="10.7109375" style="515" customWidth="1"/>
    <col min="13070" max="13070" width="10.28515625" style="515" customWidth="1"/>
    <col min="13071" max="13071" width="9.85546875" style="515" customWidth="1"/>
    <col min="13072" max="13072" width="9.5703125" style="515" customWidth="1"/>
    <col min="13073" max="13074" width="9.28515625" style="515" customWidth="1"/>
    <col min="13075" max="13075" width="10.140625" style="515" customWidth="1"/>
    <col min="13076" max="13076" width="12.7109375" style="515" bestFit="1" customWidth="1"/>
    <col min="13077" max="13077" width="10.42578125" style="515" bestFit="1" customWidth="1"/>
    <col min="13078" max="13312" width="9.140625" style="515"/>
    <col min="13313" max="13313" width="2.7109375" style="515" customWidth="1"/>
    <col min="13314" max="13314" width="3.140625" style="515" customWidth="1"/>
    <col min="13315" max="13315" width="27" style="515" customWidth="1"/>
    <col min="13316" max="13316" width="9.5703125" style="515" customWidth="1"/>
    <col min="13317" max="13317" width="10.28515625" style="515" customWidth="1"/>
    <col min="13318" max="13318" width="10.5703125" style="515" customWidth="1"/>
    <col min="13319" max="13325" width="10.7109375" style="515" customWidth="1"/>
    <col min="13326" max="13326" width="10.28515625" style="515" customWidth="1"/>
    <col min="13327" max="13327" width="9.85546875" style="515" customWidth="1"/>
    <col min="13328" max="13328" width="9.5703125" style="515" customWidth="1"/>
    <col min="13329" max="13330" width="9.28515625" style="515" customWidth="1"/>
    <col min="13331" max="13331" width="10.140625" style="515" customWidth="1"/>
    <col min="13332" max="13332" width="12.7109375" style="515" bestFit="1" customWidth="1"/>
    <col min="13333" max="13333" width="10.42578125" style="515" bestFit="1" customWidth="1"/>
    <col min="13334" max="13568" width="9.140625" style="515"/>
    <col min="13569" max="13569" width="2.7109375" style="515" customWidth="1"/>
    <col min="13570" max="13570" width="3.140625" style="515" customWidth="1"/>
    <col min="13571" max="13571" width="27" style="515" customWidth="1"/>
    <col min="13572" max="13572" width="9.5703125" style="515" customWidth="1"/>
    <col min="13573" max="13573" width="10.28515625" style="515" customWidth="1"/>
    <col min="13574" max="13574" width="10.5703125" style="515" customWidth="1"/>
    <col min="13575" max="13581" width="10.7109375" style="515" customWidth="1"/>
    <col min="13582" max="13582" width="10.28515625" style="515" customWidth="1"/>
    <col min="13583" max="13583" width="9.85546875" style="515" customWidth="1"/>
    <col min="13584" max="13584" width="9.5703125" style="515" customWidth="1"/>
    <col min="13585" max="13586" width="9.28515625" style="515" customWidth="1"/>
    <col min="13587" max="13587" width="10.140625" style="515" customWidth="1"/>
    <col min="13588" max="13588" width="12.7109375" style="515" bestFit="1" customWidth="1"/>
    <col min="13589" max="13589" width="10.42578125" style="515" bestFit="1" customWidth="1"/>
    <col min="13590" max="13824" width="9.140625" style="515"/>
    <col min="13825" max="13825" width="2.7109375" style="515" customWidth="1"/>
    <col min="13826" max="13826" width="3.140625" style="515" customWidth="1"/>
    <col min="13827" max="13827" width="27" style="515" customWidth="1"/>
    <col min="13828" max="13828" width="9.5703125" style="515" customWidth="1"/>
    <col min="13829" max="13829" width="10.28515625" style="515" customWidth="1"/>
    <col min="13830" max="13830" width="10.5703125" style="515" customWidth="1"/>
    <col min="13831" max="13837" width="10.7109375" style="515" customWidth="1"/>
    <col min="13838" max="13838" width="10.28515625" style="515" customWidth="1"/>
    <col min="13839" max="13839" width="9.85546875" style="515" customWidth="1"/>
    <col min="13840" max="13840" width="9.5703125" style="515" customWidth="1"/>
    <col min="13841" max="13842" width="9.28515625" style="515" customWidth="1"/>
    <col min="13843" max="13843" width="10.140625" style="515" customWidth="1"/>
    <col min="13844" max="13844" width="12.7109375" style="515" bestFit="1" customWidth="1"/>
    <col min="13845" max="13845" width="10.42578125" style="515" bestFit="1" customWidth="1"/>
    <col min="13846" max="14080" width="9.140625" style="515"/>
    <col min="14081" max="14081" width="2.7109375" style="515" customWidth="1"/>
    <col min="14082" max="14082" width="3.140625" style="515" customWidth="1"/>
    <col min="14083" max="14083" width="27" style="515" customWidth="1"/>
    <col min="14084" max="14084" width="9.5703125" style="515" customWidth="1"/>
    <col min="14085" max="14085" width="10.28515625" style="515" customWidth="1"/>
    <col min="14086" max="14086" width="10.5703125" style="515" customWidth="1"/>
    <col min="14087" max="14093" width="10.7109375" style="515" customWidth="1"/>
    <col min="14094" max="14094" width="10.28515625" style="515" customWidth="1"/>
    <col min="14095" max="14095" width="9.85546875" style="515" customWidth="1"/>
    <col min="14096" max="14096" width="9.5703125" style="515" customWidth="1"/>
    <col min="14097" max="14098" width="9.28515625" style="515" customWidth="1"/>
    <col min="14099" max="14099" width="10.140625" style="515" customWidth="1"/>
    <col min="14100" max="14100" width="12.7109375" style="515" bestFit="1" customWidth="1"/>
    <col min="14101" max="14101" width="10.42578125" style="515" bestFit="1" customWidth="1"/>
    <col min="14102" max="14336" width="9.140625" style="515"/>
    <col min="14337" max="14337" width="2.7109375" style="515" customWidth="1"/>
    <col min="14338" max="14338" width="3.140625" style="515" customWidth="1"/>
    <col min="14339" max="14339" width="27" style="515" customWidth="1"/>
    <col min="14340" max="14340" width="9.5703125" style="515" customWidth="1"/>
    <col min="14341" max="14341" width="10.28515625" style="515" customWidth="1"/>
    <col min="14342" max="14342" width="10.5703125" style="515" customWidth="1"/>
    <col min="14343" max="14349" width="10.7109375" style="515" customWidth="1"/>
    <col min="14350" max="14350" width="10.28515625" style="515" customWidth="1"/>
    <col min="14351" max="14351" width="9.85546875" style="515" customWidth="1"/>
    <col min="14352" max="14352" width="9.5703125" style="515" customWidth="1"/>
    <col min="14353" max="14354" width="9.28515625" style="515" customWidth="1"/>
    <col min="14355" max="14355" width="10.140625" style="515" customWidth="1"/>
    <col min="14356" max="14356" width="12.7109375" style="515" bestFit="1" customWidth="1"/>
    <col min="14357" max="14357" width="10.42578125" style="515" bestFit="1" customWidth="1"/>
    <col min="14358" max="14592" width="9.140625" style="515"/>
    <col min="14593" max="14593" width="2.7109375" style="515" customWidth="1"/>
    <col min="14594" max="14594" width="3.140625" style="515" customWidth="1"/>
    <col min="14595" max="14595" width="27" style="515" customWidth="1"/>
    <col min="14596" max="14596" width="9.5703125" style="515" customWidth="1"/>
    <col min="14597" max="14597" width="10.28515625" style="515" customWidth="1"/>
    <col min="14598" max="14598" width="10.5703125" style="515" customWidth="1"/>
    <col min="14599" max="14605" width="10.7109375" style="515" customWidth="1"/>
    <col min="14606" max="14606" width="10.28515625" style="515" customWidth="1"/>
    <col min="14607" max="14607" width="9.85546875" style="515" customWidth="1"/>
    <col min="14608" max="14608" width="9.5703125" style="515" customWidth="1"/>
    <col min="14609" max="14610" width="9.28515625" style="515" customWidth="1"/>
    <col min="14611" max="14611" width="10.140625" style="515" customWidth="1"/>
    <col min="14612" max="14612" width="12.7109375" style="515" bestFit="1" customWidth="1"/>
    <col min="14613" max="14613" width="10.42578125" style="515" bestFit="1" customWidth="1"/>
    <col min="14614" max="14848" width="9.140625" style="515"/>
    <col min="14849" max="14849" width="2.7109375" style="515" customWidth="1"/>
    <col min="14850" max="14850" width="3.140625" style="515" customWidth="1"/>
    <col min="14851" max="14851" width="27" style="515" customWidth="1"/>
    <col min="14852" max="14852" width="9.5703125" style="515" customWidth="1"/>
    <col min="14853" max="14853" width="10.28515625" style="515" customWidth="1"/>
    <col min="14854" max="14854" width="10.5703125" style="515" customWidth="1"/>
    <col min="14855" max="14861" width="10.7109375" style="515" customWidth="1"/>
    <col min="14862" max="14862" width="10.28515625" style="515" customWidth="1"/>
    <col min="14863" max="14863" width="9.85546875" style="515" customWidth="1"/>
    <col min="14864" max="14864" width="9.5703125" style="515" customWidth="1"/>
    <col min="14865" max="14866" width="9.28515625" style="515" customWidth="1"/>
    <col min="14867" max="14867" width="10.140625" style="515" customWidth="1"/>
    <col min="14868" max="14868" width="12.7109375" style="515" bestFit="1" customWidth="1"/>
    <col min="14869" max="14869" width="10.42578125" style="515" bestFit="1" customWidth="1"/>
    <col min="14870" max="15104" width="9.140625" style="515"/>
    <col min="15105" max="15105" width="2.7109375" style="515" customWidth="1"/>
    <col min="15106" max="15106" width="3.140625" style="515" customWidth="1"/>
    <col min="15107" max="15107" width="27" style="515" customWidth="1"/>
    <col min="15108" max="15108" width="9.5703125" style="515" customWidth="1"/>
    <col min="15109" max="15109" width="10.28515625" style="515" customWidth="1"/>
    <col min="15110" max="15110" width="10.5703125" style="515" customWidth="1"/>
    <col min="15111" max="15117" width="10.7109375" style="515" customWidth="1"/>
    <col min="15118" max="15118" width="10.28515625" style="515" customWidth="1"/>
    <col min="15119" max="15119" width="9.85546875" style="515" customWidth="1"/>
    <col min="15120" max="15120" width="9.5703125" style="515" customWidth="1"/>
    <col min="15121" max="15122" width="9.28515625" style="515" customWidth="1"/>
    <col min="15123" max="15123" width="10.140625" style="515" customWidth="1"/>
    <col min="15124" max="15124" width="12.7109375" style="515" bestFit="1" customWidth="1"/>
    <col min="15125" max="15125" width="10.42578125" style="515" bestFit="1" customWidth="1"/>
    <col min="15126" max="15360" width="9.140625" style="515"/>
    <col min="15361" max="15361" width="2.7109375" style="515" customWidth="1"/>
    <col min="15362" max="15362" width="3.140625" style="515" customWidth="1"/>
    <col min="15363" max="15363" width="27" style="515" customWidth="1"/>
    <col min="15364" max="15364" width="9.5703125" style="515" customWidth="1"/>
    <col min="15365" max="15365" width="10.28515625" style="515" customWidth="1"/>
    <col min="15366" max="15366" width="10.5703125" style="515" customWidth="1"/>
    <col min="15367" max="15373" width="10.7109375" style="515" customWidth="1"/>
    <col min="15374" max="15374" width="10.28515625" style="515" customWidth="1"/>
    <col min="15375" max="15375" width="9.85546875" style="515" customWidth="1"/>
    <col min="15376" max="15376" width="9.5703125" style="515" customWidth="1"/>
    <col min="15377" max="15378" width="9.28515625" style="515" customWidth="1"/>
    <col min="15379" max="15379" width="10.140625" style="515" customWidth="1"/>
    <col min="15380" max="15380" width="12.7109375" style="515" bestFit="1" customWidth="1"/>
    <col min="15381" max="15381" width="10.42578125" style="515" bestFit="1" customWidth="1"/>
    <col min="15382" max="15616" width="9.140625" style="515"/>
    <col min="15617" max="15617" width="2.7109375" style="515" customWidth="1"/>
    <col min="15618" max="15618" width="3.140625" style="515" customWidth="1"/>
    <col min="15619" max="15619" width="27" style="515" customWidth="1"/>
    <col min="15620" max="15620" width="9.5703125" style="515" customWidth="1"/>
    <col min="15621" max="15621" width="10.28515625" style="515" customWidth="1"/>
    <col min="15622" max="15622" width="10.5703125" style="515" customWidth="1"/>
    <col min="15623" max="15629" width="10.7109375" style="515" customWidth="1"/>
    <col min="15630" max="15630" width="10.28515625" style="515" customWidth="1"/>
    <col min="15631" max="15631" width="9.85546875" style="515" customWidth="1"/>
    <col min="15632" max="15632" width="9.5703125" style="515" customWidth="1"/>
    <col min="15633" max="15634" width="9.28515625" style="515" customWidth="1"/>
    <col min="15635" max="15635" width="10.140625" style="515" customWidth="1"/>
    <col min="15636" max="15636" width="12.7109375" style="515" bestFit="1" customWidth="1"/>
    <col min="15637" max="15637" width="10.42578125" style="515" bestFit="1" customWidth="1"/>
    <col min="15638" max="15872" width="9.140625" style="515"/>
    <col min="15873" max="15873" width="2.7109375" style="515" customWidth="1"/>
    <col min="15874" max="15874" width="3.140625" style="515" customWidth="1"/>
    <col min="15875" max="15875" width="27" style="515" customWidth="1"/>
    <col min="15876" max="15876" width="9.5703125" style="515" customWidth="1"/>
    <col min="15877" max="15877" width="10.28515625" style="515" customWidth="1"/>
    <col min="15878" max="15878" width="10.5703125" style="515" customWidth="1"/>
    <col min="15879" max="15885" width="10.7109375" style="515" customWidth="1"/>
    <col min="15886" max="15886" width="10.28515625" style="515" customWidth="1"/>
    <col min="15887" max="15887" width="9.85546875" style="515" customWidth="1"/>
    <col min="15888" max="15888" width="9.5703125" style="515" customWidth="1"/>
    <col min="15889" max="15890" width="9.28515625" style="515" customWidth="1"/>
    <col min="15891" max="15891" width="10.140625" style="515" customWidth="1"/>
    <col min="15892" max="15892" width="12.7109375" style="515" bestFit="1" customWidth="1"/>
    <col min="15893" max="15893" width="10.42578125" style="515" bestFit="1" customWidth="1"/>
    <col min="15894" max="16128" width="9.140625" style="515"/>
    <col min="16129" max="16129" width="2.7109375" style="515" customWidth="1"/>
    <col min="16130" max="16130" width="3.140625" style="515" customWidth="1"/>
    <col min="16131" max="16131" width="27" style="515" customWidth="1"/>
    <col min="16132" max="16132" width="9.5703125" style="515" customWidth="1"/>
    <col min="16133" max="16133" width="10.28515625" style="515" customWidth="1"/>
    <col min="16134" max="16134" width="10.5703125" style="515" customWidth="1"/>
    <col min="16135" max="16141" width="10.7109375" style="515" customWidth="1"/>
    <col min="16142" max="16142" width="10.28515625" style="515" customWidth="1"/>
    <col min="16143" max="16143" width="9.85546875" style="515" customWidth="1"/>
    <col min="16144" max="16144" width="9.5703125" style="515" customWidth="1"/>
    <col min="16145" max="16146" width="9.28515625" style="515" customWidth="1"/>
    <col min="16147" max="16147" width="10.140625" style="515" customWidth="1"/>
    <col min="16148" max="16148" width="12.7109375" style="515" bestFit="1" customWidth="1"/>
    <col min="16149" max="16149" width="10.42578125" style="515" bestFit="1" customWidth="1"/>
    <col min="16150" max="16384" width="9.140625" style="515"/>
  </cols>
  <sheetData>
    <row r="1" spans="2:22" ht="16.5">
      <c r="B1" s="1832" t="s">
        <v>2034</v>
      </c>
      <c r="C1" s="1833"/>
      <c r="D1" s="1833"/>
      <c r="E1" s="1833"/>
      <c r="F1" s="1833"/>
      <c r="G1" s="1833"/>
      <c r="H1" s="1833"/>
      <c r="I1" s="1833"/>
      <c r="J1" s="1833"/>
      <c r="K1" s="1833"/>
      <c r="L1" s="1833"/>
      <c r="M1" s="1833"/>
      <c r="N1" s="1833"/>
      <c r="O1" s="1833"/>
      <c r="P1" s="461"/>
      <c r="Q1" s="461"/>
      <c r="R1" s="461"/>
      <c r="S1" s="461"/>
      <c r="T1" s="461"/>
      <c r="U1" s="461"/>
      <c r="V1" s="461"/>
    </row>
    <row r="2" spans="2:22" ht="16.5">
      <c r="B2" s="516"/>
      <c r="C2" s="517"/>
      <c r="D2" s="517"/>
      <c r="E2" s="517"/>
      <c r="F2" s="517"/>
      <c r="G2" s="517"/>
      <c r="H2" s="517" t="s">
        <v>592</v>
      </c>
      <c r="I2" s="518">
        <v>0</v>
      </c>
      <c r="J2" s="517"/>
      <c r="K2" s="517"/>
      <c r="L2" s="517"/>
      <c r="M2" s="517"/>
      <c r="N2" s="517"/>
      <c r="O2" s="517"/>
      <c r="P2" s="461"/>
      <c r="Q2" s="461"/>
      <c r="R2" s="461"/>
      <c r="S2" s="461"/>
      <c r="T2" s="461"/>
      <c r="U2" s="461"/>
      <c r="V2" s="461"/>
    </row>
    <row r="3" spans="2:22" ht="17.25">
      <c r="B3" s="519" t="s">
        <v>1139</v>
      </c>
      <c r="C3" s="520"/>
      <c r="D3" s="520"/>
      <c r="E3" s="520"/>
      <c r="F3" s="520"/>
      <c r="G3" s="520"/>
      <c r="H3" s="520"/>
      <c r="I3" s="520"/>
      <c r="N3" s="521" t="s">
        <v>594</v>
      </c>
      <c r="O3" s="522" t="s">
        <v>2035</v>
      </c>
      <c r="Q3" s="466"/>
      <c r="R3" s="461"/>
      <c r="S3" s="461"/>
      <c r="T3" s="461"/>
      <c r="U3" s="461"/>
      <c r="V3" s="461"/>
    </row>
    <row r="4" spans="2:22" ht="17.25">
      <c r="B4" s="523"/>
      <c r="C4" s="520"/>
      <c r="D4" s="520"/>
      <c r="E4" s="520"/>
      <c r="F4" s="520"/>
      <c r="G4" s="520"/>
      <c r="H4" s="520"/>
      <c r="I4" s="520"/>
      <c r="N4" s="521"/>
      <c r="O4" s="524"/>
      <c r="Q4" s="466"/>
      <c r="R4" s="461"/>
      <c r="S4" s="461"/>
      <c r="T4" s="461"/>
      <c r="U4" s="461"/>
      <c r="V4" s="461"/>
    </row>
    <row r="5" spans="2:22" s="536" customFormat="1" ht="24.75" customHeight="1">
      <c r="B5" s="525"/>
      <c r="C5" s="526" t="s">
        <v>595</v>
      </c>
      <c r="D5" s="527" t="s">
        <v>159</v>
      </c>
      <c r="E5" s="528" t="s">
        <v>596</v>
      </c>
      <c r="F5" s="529" t="s">
        <v>42</v>
      </c>
      <c r="G5" s="530" t="s">
        <v>597</v>
      </c>
      <c r="H5" s="531"/>
      <c r="I5" s="531"/>
      <c r="J5" s="532" t="s">
        <v>159</v>
      </c>
      <c r="K5" s="533"/>
      <c r="L5" s="526" t="s">
        <v>598</v>
      </c>
      <c r="M5" s="526" t="s">
        <v>598</v>
      </c>
      <c r="N5" s="534"/>
      <c r="O5" s="534"/>
      <c r="P5" s="535" t="s">
        <v>599</v>
      </c>
      <c r="Q5" s="491"/>
      <c r="R5" s="483"/>
      <c r="S5" s="483"/>
      <c r="T5" s="483"/>
      <c r="U5" s="483"/>
      <c r="V5" s="483"/>
    </row>
    <row r="6" spans="2:22" s="536" customFormat="1" ht="25.5" customHeight="1">
      <c r="B6" s="537">
        <v>1</v>
      </c>
      <c r="C6" s="538" t="s">
        <v>600</v>
      </c>
      <c r="D6" s="1718">
        <f>'PH Data EW'!H32</f>
        <v>102.85333333333331</v>
      </c>
      <c r="E6" s="540" t="s">
        <v>222</v>
      </c>
      <c r="F6" s="1719">
        <f>D6</f>
        <v>102.85333333333331</v>
      </c>
      <c r="G6" s="542" t="s">
        <v>601</v>
      </c>
      <c r="H6" s="543"/>
      <c r="I6" s="544" t="s">
        <v>222</v>
      </c>
      <c r="J6" s="914"/>
      <c r="K6" s="546">
        <v>1</v>
      </c>
      <c r="L6" s="538" t="s">
        <v>602</v>
      </c>
      <c r="M6" s="538" t="s">
        <v>602</v>
      </c>
      <c r="N6" s="543"/>
      <c r="O6" s="547"/>
      <c r="P6" s="548"/>
      <c r="Q6" s="491"/>
      <c r="R6" s="483"/>
      <c r="S6" s="483"/>
      <c r="T6" s="483"/>
      <c r="U6" s="483"/>
      <c r="V6" s="483"/>
    </row>
    <row r="7" spans="2:22" s="536" customFormat="1" ht="25.5" customHeight="1">
      <c r="B7" s="549">
        <v>2</v>
      </c>
      <c r="C7" s="550" t="s">
        <v>603</v>
      </c>
      <c r="D7" s="551"/>
      <c r="E7" s="552">
        <v>0</v>
      </c>
      <c r="F7" s="1726">
        <f>SUM(D7:E7)</f>
        <v>0</v>
      </c>
      <c r="G7" s="506" t="s">
        <v>604</v>
      </c>
      <c r="H7" s="554"/>
      <c r="I7" s="555" t="s">
        <v>605</v>
      </c>
      <c r="J7" s="913"/>
      <c r="K7" s="557">
        <v>2</v>
      </c>
      <c r="L7" s="484" t="s">
        <v>606</v>
      </c>
      <c r="M7" s="484" t="s">
        <v>606</v>
      </c>
      <c r="N7" s="488"/>
      <c r="O7" s="488"/>
      <c r="P7" s="558"/>
      <c r="Q7" s="491"/>
      <c r="R7" s="483"/>
      <c r="S7" s="559">
        <v>84.1</v>
      </c>
      <c r="T7" s="483"/>
      <c r="U7" s="483"/>
      <c r="V7" s="483"/>
    </row>
    <row r="8" spans="2:22" s="536" customFormat="1" ht="25.5" customHeight="1">
      <c r="B8" s="549">
        <v>3</v>
      </c>
      <c r="C8" s="550" t="s">
        <v>607</v>
      </c>
      <c r="D8" s="560" t="s">
        <v>608</v>
      </c>
      <c r="E8" s="552"/>
      <c r="F8" s="1726">
        <f>SUM(D8:E8)</f>
        <v>0</v>
      </c>
      <c r="G8" s="2000" t="s">
        <v>609</v>
      </c>
      <c r="H8" s="2001"/>
      <c r="I8" s="562" t="s">
        <v>610</v>
      </c>
      <c r="J8" s="915"/>
      <c r="K8" s="557">
        <v>3</v>
      </c>
      <c r="L8" s="550" t="s">
        <v>611</v>
      </c>
      <c r="M8" s="550" t="s">
        <v>611</v>
      </c>
      <c r="N8" s="488"/>
      <c r="O8" s="488"/>
      <c r="P8" s="558"/>
      <c r="Q8" s="491"/>
      <c r="R8" s="483"/>
      <c r="S8" s="559">
        <f>12.6*10</f>
        <v>126</v>
      </c>
      <c r="T8" s="483">
        <f>40/1.13615</f>
        <v>35.206618844342735</v>
      </c>
      <c r="U8" s="483"/>
      <c r="V8" s="483"/>
    </row>
    <row r="9" spans="2:22" s="536" customFormat="1" ht="25.5" customHeight="1">
      <c r="B9" s="549">
        <v>4</v>
      </c>
      <c r="C9" s="550" t="s">
        <v>612</v>
      </c>
      <c r="D9" s="482">
        <f>J12</f>
        <v>0</v>
      </c>
      <c r="E9" s="564" t="s">
        <v>222</v>
      </c>
      <c r="F9" s="1726">
        <f>SUM(D9:E9)</f>
        <v>0</v>
      </c>
      <c r="G9" s="506" t="s">
        <v>613</v>
      </c>
      <c r="H9" s="554"/>
      <c r="I9" s="565" t="s">
        <v>222</v>
      </c>
      <c r="J9" s="916"/>
      <c r="K9" s="557">
        <v>4</v>
      </c>
      <c r="L9" s="550" t="s">
        <v>614</v>
      </c>
      <c r="M9" s="550" t="s">
        <v>614</v>
      </c>
      <c r="N9" s="488"/>
      <c r="O9" s="488"/>
      <c r="P9" s="558"/>
      <c r="Q9" s="491"/>
      <c r="R9" s="483"/>
      <c r="S9" s="559">
        <f>SUM(S7:S8)</f>
        <v>210.1</v>
      </c>
      <c r="T9" s="483"/>
      <c r="U9" s="483"/>
      <c r="V9" s="483"/>
    </row>
    <row r="10" spans="2:22" s="536" customFormat="1" ht="25.5" customHeight="1">
      <c r="B10" s="549">
        <v>5</v>
      </c>
      <c r="C10" s="567" t="s">
        <v>615</v>
      </c>
      <c r="D10" s="568">
        <f>P15</f>
        <v>220.22000000000003</v>
      </c>
      <c r="E10" s="569"/>
      <c r="F10" s="1722">
        <f>D10</f>
        <v>220.22000000000003</v>
      </c>
      <c r="G10" s="506" t="s">
        <v>616</v>
      </c>
      <c r="H10" s="554"/>
      <c r="I10" s="571" t="s">
        <v>617</v>
      </c>
      <c r="J10" s="572"/>
      <c r="K10" s="557">
        <v>5</v>
      </c>
      <c r="L10" s="484" t="s">
        <v>618</v>
      </c>
      <c r="M10" s="484" t="s">
        <v>618</v>
      </c>
      <c r="N10" s="488"/>
      <c r="O10" s="488"/>
      <c r="P10" s="558"/>
      <c r="Q10" s="491"/>
      <c r="R10" s="483"/>
      <c r="S10" s="573">
        <f>108.2+38.6</f>
        <v>146.80000000000001</v>
      </c>
      <c r="T10" s="574"/>
      <c r="U10" s="483"/>
      <c r="V10" s="483"/>
    </row>
    <row r="11" spans="2:22" s="536" customFormat="1" ht="25.5" customHeight="1">
      <c r="B11" s="575"/>
      <c r="C11" s="576"/>
      <c r="D11" s="553"/>
      <c r="E11" s="569"/>
      <c r="F11" s="577"/>
      <c r="G11" s="479" t="s">
        <v>619</v>
      </c>
      <c r="H11" s="554"/>
      <c r="I11" s="569"/>
      <c r="J11" s="578"/>
      <c r="K11" s="557">
        <v>6</v>
      </c>
      <c r="L11" s="550" t="s">
        <v>620</v>
      </c>
      <c r="M11" s="550" t="s">
        <v>620</v>
      </c>
      <c r="N11" s="488"/>
      <c r="O11" s="488"/>
      <c r="P11" s="563"/>
      <c r="Q11" s="491"/>
      <c r="R11" s="483"/>
      <c r="S11" s="559">
        <f>SUM(S9:S10)</f>
        <v>356.9</v>
      </c>
      <c r="T11" s="483"/>
      <c r="U11" s="483"/>
      <c r="V11" s="483"/>
    </row>
    <row r="12" spans="2:22" s="536" customFormat="1" ht="25.5" customHeight="1">
      <c r="B12" s="506"/>
      <c r="C12" s="579" t="s">
        <v>1143</v>
      </c>
      <c r="D12" s="480"/>
      <c r="E12" s="1723">
        <f>ROUND(F6*1/3+P15*2/3,2)</f>
        <v>181.1</v>
      </c>
      <c r="F12" s="577" t="s">
        <v>622</v>
      </c>
      <c r="G12" s="506"/>
      <c r="H12" s="480"/>
      <c r="I12" s="580" t="s">
        <v>591</v>
      </c>
      <c r="J12" s="917">
        <v>0</v>
      </c>
      <c r="K12" s="582"/>
      <c r="L12" s="550"/>
      <c r="M12" s="550"/>
      <c r="N12" s="488"/>
      <c r="O12" s="488" t="s">
        <v>591</v>
      </c>
      <c r="P12" s="1724">
        <f>+P15</f>
        <v>220.22000000000003</v>
      </c>
      <c r="Q12" s="491"/>
      <c r="R12" s="483"/>
      <c r="S12" s="559">
        <f>S11/1.14</f>
        <v>313.07017543859649</v>
      </c>
      <c r="T12" s="483"/>
      <c r="U12" s="483"/>
      <c r="V12" s="483"/>
    </row>
    <row r="13" spans="2:22" s="536" customFormat="1" ht="25.5" customHeight="1">
      <c r="B13" s="506"/>
      <c r="C13" s="583"/>
      <c r="D13" s="480"/>
      <c r="E13" s="553"/>
      <c r="F13" s="577"/>
      <c r="G13" s="506"/>
      <c r="H13" s="480"/>
      <c r="I13" s="580"/>
      <c r="J13" s="584"/>
      <c r="K13" s="582"/>
      <c r="L13" s="550"/>
      <c r="M13" s="550"/>
      <c r="N13" s="488"/>
      <c r="O13" s="585"/>
      <c r="P13" s="1720"/>
      <c r="Q13" s="491"/>
      <c r="R13" s="483"/>
      <c r="S13" s="483"/>
      <c r="T13" s="483"/>
      <c r="U13" s="483"/>
      <c r="V13" s="483"/>
    </row>
    <row r="14" spans="2:22" s="536" customFormat="1" ht="25.5" customHeight="1">
      <c r="B14" s="587"/>
      <c r="C14" s="588" t="s">
        <v>623</v>
      </c>
      <c r="D14" s="589"/>
      <c r="E14" s="919">
        <v>0.75</v>
      </c>
      <c r="F14" s="591"/>
      <c r="G14" s="587"/>
      <c r="H14" s="589"/>
      <c r="I14" s="592"/>
      <c r="J14" s="593"/>
      <c r="K14" s="594"/>
      <c r="L14" s="595"/>
      <c r="M14" s="595"/>
      <c r="N14" s="596"/>
      <c r="O14" s="597" t="s">
        <v>624</v>
      </c>
      <c r="P14" s="1720"/>
      <c r="Q14" s="491"/>
      <c r="R14" s="483"/>
      <c r="S14" s="483"/>
      <c r="T14" s="483"/>
      <c r="U14" s="483"/>
      <c r="V14" s="483"/>
    </row>
    <row r="15" spans="2:22">
      <c r="B15" s="598"/>
      <c r="C15" s="599"/>
      <c r="D15" s="600"/>
      <c r="E15" s="601"/>
      <c r="F15" s="602"/>
      <c r="G15" s="598"/>
      <c r="H15" s="600"/>
      <c r="I15" s="599"/>
      <c r="J15" s="603"/>
      <c r="K15" s="598"/>
      <c r="L15" s="604"/>
      <c r="M15" s="604"/>
      <c r="N15" s="513"/>
      <c r="O15" s="605" t="s">
        <v>625</v>
      </c>
      <c r="P15" s="1721">
        <f>+'PH Data EW'!H17</f>
        <v>220.22000000000003</v>
      </c>
      <c r="Q15" s="466"/>
      <c r="R15" s="461"/>
      <c r="S15" s="461"/>
      <c r="T15" s="461"/>
      <c r="U15" s="461"/>
      <c r="V15" s="461"/>
    </row>
    <row r="16" spans="2:22">
      <c r="K16" s="461"/>
      <c r="L16" s="607"/>
      <c r="M16" s="607"/>
      <c r="N16" s="466"/>
      <c r="O16" s="466"/>
      <c r="P16" s="608"/>
      <c r="Q16" s="466"/>
      <c r="R16" s="461"/>
      <c r="S16" s="461"/>
      <c r="T16" s="461"/>
      <c r="U16" s="461"/>
      <c r="V16" s="461"/>
    </row>
    <row r="17" spans="1:22" ht="16.5">
      <c r="B17" s="1204" t="s">
        <v>1144</v>
      </c>
      <c r="C17" s="1209"/>
      <c r="D17" s="1209"/>
      <c r="E17" s="1209"/>
      <c r="F17" s="1664" t="s">
        <v>2009</v>
      </c>
      <c r="G17" s="1209"/>
      <c r="H17" s="1209"/>
      <c r="I17" s="1209"/>
      <c r="J17" s="1209"/>
      <c r="K17" s="833"/>
      <c r="L17" s="1210"/>
      <c r="M17" s="1210"/>
      <c r="N17" s="1211"/>
      <c r="O17" s="1211"/>
      <c r="P17" s="510"/>
      <c r="Q17" s="466"/>
      <c r="R17" s="461"/>
      <c r="S17" s="461"/>
      <c r="T17" s="461"/>
      <c r="U17" s="461"/>
      <c r="V17" s="461"/>
    </row>
    <row r="18" spans="1:22" ht="16.5">
      <c r="B18" s="512" t="s">
        <v>583</v>
      </c>
      <c r="C18" s="600"/>
      <c r="D18" s="613">
        <v>63</v>
      </c>
      <c r="E18" s="613">
        <v>75</v>
      </c>
      <c r="F18" s="613">
        <v>90</v>
      </c>
      <c r="G18" s="613">
        <v>110</v>
      </c>
      <c r="H18" s="613">
        <v>125</v>
      </c>
      <c r="I18" s="613">
        <v>140</v>
      </c>
      <c r="J18" s="613">
        <v>160</v>
      </c>
      <c r="K18" s="613">
        <v>180</v>
      </c>
      <c r="L18" s="613">
        <v>200</v>
      </c>
      <c r="M18" s="613">
        <v>225</v>
      </c>
      <c r="N18" s="613">
        <v>250</v>
      </c>
      <c r="O18" s="613">
        <v>280</v>
      </c>
      <c r="P18" s="614">
        <v>315</v>
      </c>
      <c r="Q18" s="461" t="s">
        <v>629</v>
      </c>
      <c r="R18" s="461" t="s">
        <v>630</v>
      </c>
      <c r="S18" s="461"/>
      <c r="T18" s="466"/>
      <c r="U18" s="466"/>
      <c r="V18" s="608"/>
    </row>
    <row r="19" spans="1:22" ht="16.5">
      <c r="B19" s="615"/>
      <c r="C19" s="616"/>
      <c r="D19" s="617"/>
      <c r="E19" s="617"/>
      <c r="F19" s="617"/>
      <c r="G19" s="617"/>
      <c r="H19" s="617"/>
      <c r="I19" s="617"/>
      <c r="J19" s="617"/>
      <c r="K19" s="617"/>
      <c r="L19" s="617"/>
      <c r="M19" s="617"/>
      <c r="N19" s="617"/>
      <c r="O19" s="617"/>
      <c r="P19" s="618"/>
      <c r="Q19" s="461"/>
      <c r="R19" s="461"/>
      <c r="S19" s="461"/>
      <c r="T19" s="466"/>
      <c r="U19" s="466"/>
      <c r="V19" s="608"/>
    </row>
    <row r="20" spans="1:22" s="627" customFormat="1" ht="27" customHeight="1">
      <c r="A20" s="619">
        <v>1</v>
      </c>
      <c r="B20" s="620" t="s">
        <v>1145</v>
      </c>
      <c r="C20" s="621"/>
      <c r="D20" s="622">
        <v>82</v>
      </c>
      <c r="E20" s="622">
        <v>112</v>
      </c>
      <c r="F20" s="622">
        <v>163</v>
      </c>
      <c r="G20" s="622">
        <v>233</v>
      </c>
      <c r="H20" s="622">
        <v>298</v>
      </c>
      <c r="I20" s="622">
        <v>383</v>
      </c>
      <c r="J20" s="622">
        <v>498</v>
      </c>
      <c r="K20" s="622">
        <v>640</v>
      </c>
      <c r="L20" s="622">
        <v>780</v>
      </c>
      <c r="M20" s="622">
        <v>1048</v>
      </c>
      <c r="N20" s="622">
        <v>1284</v>
      </c>
      <c r="O20" s="622">
        <v>1621</v>
      </c>
      <c r="P20" s="623">
        <v>2037</v>
      </c>
      <c r="Q20" s="623">
        <f>ROUND(1*1.3*E4,2)</f>
        <v>0</v>
      </c>
      <c r="R20" s="623">
        <f>ROUND(1*1.3*E4,2)</f>
        <v>0</v>
      </c>
      <c r="S20" s="624"/>
      <c r="T20" s="625"/>
      <c r="U20" s="625" t="s">
        <v>2036</v>
      </c>
      <c r="V20" s="626" t="s">
        <v>2020</v>
      </c>
    </row>
    <row r="21" spans="1:22" s="627" customFormat="1" ht="27" customHeight="1">
      <c r="A21" s="619"/>
      <c r="B21" s="639"/>
      <c r="C21" s="640" t="s">
        <v>42</v>
      </c>
      <c r="D21" s="1725">
        <f>+D20</f>
        <v>82</v>
      </c>
      <c r="E21" s="1725">
        <f t="shared" ref="E21:P21" si="0">+E20</f>
        <v>112</v>
      </c>
      <c r="F21" s="1725">
        <f t="shared" si="0"/>
        <v>163</v>
      </c>
      <c r="G21" s="1725">
        <f t="shared" si="0"/>
        <v>233</v>
      </c>
      <c r="H21" s="1725">
        <f t="shared" si="0"/>
        <v>298</v>
      </c>
      <c r="I21" s="1725">
        <f t="shared" si="0"/>
        <v>383</v>
      </c>
      <c r="J21" s="1725">
        <f t="shared" si="0"/>
        <v>498</v>
      </c>
      <c r="K21" s="1725">
        <f t="shared" si="0"/>
        <v>640</v>
      </c>
      <c r="L21" s="1725">
        <f t="shared" si="0"/>
        <v>780</v>
      </c>
      <c r="M21" s="1725">
        <f t="shared" si="0"/>
        <v>1048</v>
      </c>
      <c r="N21" s="1725">
        <f t="shared" si="0"/>
        <v>1284</v>
      </c>
      <c r="O21" s="1725">
        <f t="shared" si="0"/>
        <v>1621</v>
      </c>
      <c r="P21" s="1725">
        <f t="shared" si="0"/>
        <v>2037</v>
      </c>
      <c r="Q21" s="658"/>
      <c r="R21" s="658"/>
      <c r="S21" s="624"/>
      <c r="T21" s="625"/>
      <c r="U21" s="625"/>
      <c r="V21" s="626"/>
    </row>
    <row r="22" spans="1:22">
      <c r="K22" s="461"/>
      <c r="L22" s="607"/>
      <c r="M22" s="607"/>
      <c r="N22" s="466"/>
      <c r="O22" s="466"/>
      <c r="P22" s="608"/>
      <c r="Q22" s="466"/>
      <c r="R22" s="461"/>
      <c r="S22" s="461"/>
      <c r="T22" s="461"/>
      <c r="U22" s="461"/>
      <c r="V22" s="461"/>
    </row>
    <row r="23" spans="1:22" ht="20.25" customHeight="1">
      <c r="B23" s="1204" t="s">
        <v>1142</v>
      </c>
      <c r="C23" s="1205"/>
      <c r="D23" s="461"/>
      <c r="E23" s="461"/>
      <c r="F23" s="461"/>
      <c r="G23" s="609"/>
      <c r="H23" s="610"/>
      <c r="I23" s="461"/>
      <c r="J23" s="611"/>
      <c r="K23" s="608"/>
      <c r="L23" s="461"/>
      <c r="M23" s="461"/>
      <c r="N23" s="460"/>
      <c r="O23" s="461"/>
      <c r="P23" s="461"/>
      <c r="Q23" s="461"/>
      <c r="R23" s="461"/>
      <c r="S23" s="461"/>
      <c r="T23" s="461"/>
      <c r="U23" s="461"/>
      <c r="V23" s="461"/>
    </row>
    <row r="24" spans="1:22" ht="30.75" customHeight="1">
      <c r="A24" s="612">
        <v>1</v>
      </c>
      <c r="B24" s="2002" t="s">
        <v>627</v>
      </c>
      <c r="C24" s="2002"/>
      <c r="D24" s="2002"/>
      <c r="E24" s="2002"/>
      <c r="F24" s="2002"/>
      <c r="G24" s="2002"/>
      <c r="H24" s="2002"/>
      <c r="I24" s="2002"/>
      <c r="J24" s="2002"/>
      <c r="K24" s="2002"/>
      <c r="L24" s="2002"/>
      <c r="M24" s="2002"/>
      <c r="N24" s="2002"/>
      <c r="O24" s="2002"/>
      <c r="P24" s="2002"/>
      <c r="Q24" s="461"/>
      <c r="R24" s="461"/>
      <c r="S24" s="461"/>
      <c r="T24" s="461"/>
      <c r="U24" s="461"/>
      <c r="V24" s="461"/>
    </row>
    <row r="25" spans="1:22">
      <c r="B25" s="1838" t="s">
        <v>579</v>
      </c>
      <c r="C25" s="1863"/>
      <c r="D25" s="1967" t="s">
        <v>580</v>
      </c>
      <c r="E25" s="1852"/>
      <c r="F25" s="1852"/>
      <c r="G25" s="1852"/>
      <c r="H25" s="1852"/>
      <c r="I25" s="1839"/>
      <c r="J25" s="1842" t="s">
        <v>581</v>
      </c>
      <c r="K25" s="1975"/>
      <c r="L25" s="2003"/>
      <c r="M25" s="1842" t="s">
        <v>582</v>
      </c>
      <c r="N25" s="1975"/>
      <c r="O25" s="1975"/>
      <c r="P25" s="2006"/>
      <c r="Q25" s="1985" t="s">
        <v>628</v>
      </c>
      <c r="R25" s="1985"/>
      <c r="S25" s="461"/>
      <c r="T25" s="466"/>
      <c r="U25" s="466"/>
      <c r="V25" s="466"/>
    </row>
    <row r="26" spans="1:22">
      <c r="B26" s="1840"/>
      <c r="C26" s="1864"/>
      <c r="D26" s="1840"/>
      <c r="E26" s="1862"/>
      <c r="F26" s="1862"/>
      <c r="G26" s="1862"/>
      <c r="H26" s="1862"/>
      <c r="I26" s="1841"/>
      <c r="J26" s="2004"/>
      <c r="K26" s="1976"/>
      <c r="L26" s="2005"/>
      <c r="M26" s="2004"/>
      <c r="N26" s="1976"/>
      <c r="O26" s="1976"/>
      <c r="P26" s="2007"/>
      <c r="Q26" s="1985"/>
      <c r="R26" s="1985"/>
      <c r="S26" s="461"/>
      <c r="T26" s="466"/>
      <c r="U26" s="466"/>
      <c r="V26" s="608"/>
    </row>
    <row r="27" spans="1:22" ht="16.5">
      <c r="B27" s="512" t="s">
        <v>583</v>
      </c>
      <c r="C27" s="600"/>
      <c r="D27" s="613">
        <v>63</v>
      </c>
      <c r="E27" s="613">
        <v>75</v>
      </c>
      <c r="F27" s="613">
        <v>90</v>
      </c>
      <c r="G27" s="613">
        <v>110</v>
      </c>
      <c r="H27" s="613">
        <v>125</v>
      </c>
      <c r="I27" s="613">
        <v>140</v>
      </c>
      <c r="J27" s="613">
        <v>160</v>
      </c>
      <c r="K27" s="613">
        <v>180</v>
      </c>
      <c r="L27" s="613">
        <v>200</v>
      </c>
      <c r="M27" s="613">
        <v>225</v>
      </c>
      <c r="N27" s="613">
        <v>250</v>
      </c>
      <c r="O27" s="613">
        <v>280</v>
      </c>
      <c r="P27" s="614">
        <v>315</v>
      </c>
      <c r="Q27" s="461" t="s">
        <v>629</v>
      </c>
      <c r="R27" s="461" t="s">
        <v>630</v>
      </c>
      <c r="S27" s="461"/>
      <c r="T27" s="466"/>
      <c r="U27" s="466"/>
      <c r="V27" s="608"/>
    </row>
    <row r="28" spans="1:22" ht="16.5">
      <c r="B28" s="615"/>
      <c r="C28" s="616"/>
      <c r="D28" s="617"/>
      <c r="E28" s="617"/>
      <c r="F28" s="617"/>
      <c r="G28" s="617"/>
      <c r="H28" s="617"/>
      <c r="I28" s="617"/>
      <c r="J28" s="617"/>
      <c r="K28" s="617"/>
      <c r="L28" s="617"/>
      <c r="M28" s="617"/>
      <c r="N28" s="617"/>
      <c r="O28" s="617"/>
      <c r="P28" s="618"/>
      <c r="Q28" s="461"/>
      <c r="R28" s="461"/>
      <c r="S28" s="461"/>
      <c r="T28" s="466"/>
      <c r="U28" s="466"/>
      <c r="V28" s="608"/>
    </row>
    <row r="29" spans="1:22" s="627" customFormat="1" ht="27" customHeight="1">
      <c r="A29" s="619">
        <v>1</v>
      </c>
      <c r="B29" s="620" t="s">
        <v>631</v>
      </c>
      <c r="C29" s="621"/>
      <c r="D29" s="1727">
        <f>ROUND(0.7*1*E12,2)</f>
        <v>126.77</v>
      </c>
      <c r="E29" s="1727">
        <f>ROUND(0.7*1*E12,2)</f>
        <v>126.77</v>
      </c>
      <c r="F29" s="1727">
        <f>ROUND(0.7*1*E12,2)</f>
        <v>126.77</v>
      </c>
      <c r="G29" s="1727">
        <f>ROUND(0.7*1*E12,2)</f>
        <v>126.77</v>
      </c>
      <c r="H29" s="1727">
        <f>ROUND(0.7*1*E12,2)</f>
        <v>126.77</v>
      </c>
      <c r="I29" s="1727">
        <f>ROUND(0.7*1*E12,2)</f>
        <v>126.77</v>
      </c>
      <c r="J29" s="1727">
        <f>ROUND(0.8*1.1*E12,2)</f>
        <v>159.37</v>
      </c>
      <c r="K29" s="1727">
        <f>ROUND(0.8*1.1*E12,2)</f>
        <v>159.37</v>
      </c>
      <c r="L29" s="1727">
        <f>ROUND(0.8*1.1*E12,2)</f>
        <v>159.37</v>
      </c>
      <c r="M29" s="1727">
        <f>ROUND(0.9*1.2*E12,2)</f>
        <v>195.59</v>
      </c>
      <c r="N29" s="1727">
        <f>ROUND(0.9*1.2*E12,2)</f>
        <v>195.59</v>
      </c>
      <c r="O29" s="1727">
        <f>ROUND(0.9*1.2*E12,2)</f>
        <v>195.59</v>
      </c>
      <c r="P29" s="1728">
        <f>ROUND(0.9*1.2*E12,2)</f>
        <v>195.59</v>
      </c>
      <c r="Q29" s="623">
        <f>ROUND(1*1.3*E12,2)</f>
        <v>235.43</v>
      </c>
      <c r="R29" s="623">
        <f>ROUND(1*1.3*E12,2)</f>
        <v>235.43</v>
      </c>
      <c r="S29" s="624"/>
      <c r="T29" s="625"/>
      <c r="U29" s="625"/>
      <c r="V29" s="626"/>
    </row>
    <row r="30" spans="1:22" s="627" customFormat="1" ht="27" customHeight="1">
      <c r="A30" s="619">
        <v>2</v>
      </c>
      <c r="B30" s="628" t="s">
        <v>632</v>
      </c>
      <c r="C30" s="629"/>
      <c r="D30" s="1729">
        <f>ROUND(0.7*1*P15*2/3*E14,2)</f>
        <v>77.08</v>
      </c>
      <c r="E30" s="1729">
        <f>D30</f>
        <v>77.08</v>
      </c>
      <c r="F30" s="1729">
        <f>E30</f>
        <v>77.08</v>
      </c>
      <c r="G30" s="1729">
        <f>F30</f>
        <v>77.08</v>
      </c>
      <c r="H30" s="1729">
        <f>G30</f>
        <v>77.08</v>
      </c>
      <c r="I30" s="1729">
        <f>H30</f>
        <v>77.08</v>
      </c>
      <c r="J30" s="1729">
        <f>ROUND(0.8*1.1*P15*2/3*E14,2)</f>
        <v>96.9</v>
      </c>
      <c r="K30" s="1729">
        <f>J30</f>
        <v>96.9</v>
      </c>
      <c r="L30" s="1729">
        <f>K30</f>
        <v>96.9</v>
      </c>
      <c r="M30" s="1729">
        <f>ROUND(0.9*1.2*P15*2/3*E14,2)</f>
        <v>118.92</v>
      </c>
      <c r="N30" s="1729">
        <f>M30</f>
        <v>118.92</v>
      </c>
      <c r="O30" s="1729">
        <f>N30</f>
        <v>118.92</v>
      </c>
      <c r="P30" s="1730">
        <f>O30</f>
        <v>118.92</v>
      </c>
      <c r="Q30" s="631">
        <f t="shared" ref="Q30:R30" si="1">P30</f>
        <v>118.92</v>
      </c>
      <c r="R30" s="631">
        <f t="shared" si="1"/>
        <v>118.92</v>
      </c>
      <c r="S30" s="624"/>
      <c r="T30" s="625"/>
      <c r="U30" s="625"/>
      <c r="V30" s="626"/>
    </row>
    <row r="31" spans="1:22" s="627" customFormat="1" ht="27" customHeight="1">
      <c r="A31" s="619">
        <v>3</v>
      </c>
      <c r="B31" s="628" t="s">
        <v>633</v>
      </c>
      <c r="C31" s="629"/>
      <c r="D31" s="630">
        <v>0</v>
      </c>
      <c r="E31" s="630">
        <v>0</v>
      </c>
      <c r="F31" s="630">
        <v>0</v>
      </c>
      <c r="G31" s="630">
        <v>0</v>
      </c>
      <c r="H31" s="630">
        <v>0</v>
      </c>
      <c r="I31" s="630">
        <v>0</v>
      </c>
      <c r="J31" s="630">
        <v>0</v>
      </c>
      <c r="K31" s="630">
        <v>0</v>
      </c>
      <c r="L31" s="630">
        <v>0</v>
      </c>
      <c r="M31" s="630">
        <v>0</v>
      </c>
      <c r="N31" s="630">
        <v>0</v>
      </c>
      <c r="O31" s="630">
        <v>0</v>
      </c>
      <c r="P31" s="631">
        <v>0</v>
      </c>
      <c r="Q31" s="631">
        <v>0</v>
      </c>
      <c r="R31" s="631">
        <v>0</v>
      </c>
      <c r="S31" s="624"/>
      <c r="T31" s="625"/>
      <c r="U31" s="625"/>
      <c r="V31" s="626"/>
    </row>
    <row r="32" spans="1:22" s="627" customFormat="1" ht="27" customHeight="1">
      <c r="A32" s="619">
        <v>4</v>
      </c>
      <c r="B32" s="628" t="s">
        <v>634</v>
      </c>
      <c r="C32" s="629"/>
      <c r="D32" s="630">
        <f>ROUND((F8+F7)*(0.7*1-(0.7*0.15)-(PI()*(D27/1000)^2/4)),2)</f>
        <v>0</v>
      </c>
      <c r="E32" s="630">
        <f>ROUND((F8+F7)*(0.7*1-(0.7*0.15)-(PI()*(E27/1000)^2/4)),2)</f>
        <v>0</v>
      </c>
      <c r="F32" s="630">
        <f>ROUND((F8+F7)*(0.7*1-(0.7*0.15)-(PI()*(F27/1000)^2/4)),2)</f>
        <v>0</v>
      </c>
      <c r="G32" s="630">
        <f>ROUND((F8+F7)*(0.7*1-(0.7*0.15)-(PI()*(G27/1000)^2/4)),2)</f>
        <v>0</v>
      </c>
      <c r="H32" s="630">
        <f>ROUND((F8+F7)*(0.7*1-(0.7*0.15)-(PI()*(H27/1000)^2/4)),2)</f>
        <v>0</v>
      </c>
      <c r="I32" s="630">
        <f>ROUND((F8+F7)*(0.7*1-(0.7*0.15)-(PI()*(I27/1000)^2/4)),2)</f>
        <v>0</v>
      </c>
      <c r="J32" s="630">
        <f>ROUND((F8+F7)*(0.8*1.1-(0.8*0.15)-(PI()*(J27/1000)^2/4)),2)</f>
        <v>0</v>
      </c>
      <c r="K32" s="630">
        <f>ROUND((F8+F7)*(0.8*1.1-(0.8*0.15)-(PI()*(K27/1000)^2/4)),2)</f>
        <v>0</v>
      </c>
      <c r="L32" s="630">
        <f>ROUND((F8+F7)*(0.8*1.1-(0.8*0.15)-(PI()*(L27/1000)^2/4)),2)</f>
        <v>0</v>
      </c>
      <c r="M32" s="630">
        <f>ROUND((E8+E7)*(0.9*1.2-(0.9*0.15)-(PI()*(M27/1000)^2/4)),2)</f>
        <v>0</v>
      </c>
      <c r="N32" s="630">
        <f>ROUND((F8+F7)*(0.9*1.2-(0.9*0.15)-(PI()*(N27/1000)^2/4)),2)</f>
        <v>0</v>
      </c>
      <c r="O32" s="630">
        <f>ROUND((F8+F7)*(0.9*1.2-(0.9*0.15)-(PI()*(O27/1000)^2/4)),2)</f>
        <v>0</v>
      </c>
      <c r="P32" s="631">
        <f>ROUND((F8+F7)*(0.9*1.2-(0.9*0.15)-(PI()*(P27/1000)^2/4)),2)</f>
        <v>0</v>
      </c>
      <c r="Q32" s="631">
        <v>0</v>
      </c>
      <c r="R32" s="631">
        <v>0</v>
      </c>
      <c r="S32" s="624"/>
      <c r="T32" s="625"/>
      <c r="U32" s="625"/>
      <c r="V32" s="626"/>
    </row>
    <row r="33" spans="1:23" s="637" customFormat="1" ht="27" customHeight="1">
      <c r="A33" s="632">
        <v>5</v>
      </c>
      <c r="B33" s="1986" t="s">
        <v>635</v>
      </c>
      <c r="C33" s="1987"/>
      <c r="D33" s="1731">
        <f>+lowering!G1729</f>
        <v>10.58</v>
      </c>
      <c r="E33" s="1731">
        <f>+lowering!G1734</f>
        <v>12.6</v>
      </c>
      <c r="F33" s="1731">
        <f>+lowering!G1739</f>
        <v>15.12</v>
      </c>
      <c r="G33" s="1731">
        <f>+lowering!G1744</f>
        <v>18.48</v>
      </c>
      <c r="H33" s="1731">
        <f>+lowering!G1749</f>
        <v>21</v>
      </c>
      <c r="I33" s="1731">
        <f>+lowering!G1754</f>
        <v>23.52</v>
      </c>
      <c r="J33" s="1731">
        <f>+lowering!G1759</f>
        <v>26.88</v>
      </c>
      <c r="K33" s="1731">
        <f>+lowering!G1764</f>
        <v>30.24</v>
      </c>
      <c r="L33" s="1731">
        <f>+lowering!G1769</f>
        <v>33.6</v>
      </c>
      <c r="M33" s="1731">
        <f>+lowering!G1774</f>
        <v>37.799999999999997</v>
      </c>
      <c r="N33" s="1731">
        <f>+lowering!G1779</f>
        <v>42</v>
      </c>
      <c r="O33" s="1731">
        <f>+lowering!G1784</f>
        <v>47.04</v>
      </c>
      <c r="P33" s="1731">
        <f>+lowering!G1789</f>
        <v>52.92</v>
      </c>
      <c r="Q33" s="634"/>
      <c r="R33" s="634"/>
      <c r="S33" s="634"/>
      <c r="T33" s="635"/>
      <c r="U33" s="635"/>
      <c r="V33" s="636"/>
    </row>
    <row r="34" spans="1:23" s="637" customFormat="1" ht="27" customHeight="1">
      <c r="A34" s="632">
        <v>6</v>
      </c>
      <c r="B34" s="1979" t="s">
        <v>1147</v>
      </c>
      <c r="C34" s="1980"/>
      <c r="D34" s="1729">
        <f t="shared" ref="D34:P34" si="2">D21*1.2%</f>
        <v>0.98399999999999999</v>
      </c>
      <c r="E34" s="1729">
        <f t="shared" si="2"/>
        <v>1.3440000000000001</v>
      </c>
      <c r="F34" s="1729">
        <f t="shared" si="2"/>
        <v>1.956</v>
      </c>
      <c r="G34" s="1729">
        <f t="shared" si="2"/>
        <v>2.7960000000000003</v>
      </c>
      <c r="H34" s="1729">
        <f t="shared" si="2"/>
        <v>3.5760000000000001</v>
      </c>
      <c r="I34" s="1729">
        <f t="shared" si="2"/>
        <v>4.5960000000000001</v>
      </c>
      <c r="J34" s="1729">
        <f t="shared" si="2"/>
        <v>5.976</v>
      </c>
      <c r="K34" s="1729">
        <f t="shared" si="2"/>
        <v>7.68</v>
      </c>
      <c r="L34" s="1729">
        <f t="shared" si="2"/>
        <v>9.36</v>
      </c>
      <c r="M34" s="1729">
        <f t="shared" si="2"/>
        <v>12.576000000000001</v>
      </c>
      <c r="N34" s="1729">
        <f t="shared" si="2"/>
        <v>15.407999999999999</v>
      </c>
      <c r="O34" s="1729">
        <f t="shared" si="2"/>
        <v>19.452000000000002</v>
      </c>
      <c r="P34" s="1729">
        <f t="shared" si="2"/>
        <v>24.443999999999999</v>
      </c>
      <c r="Q34" s="634"/>
      <c r="R34" s="634"/>
      <c r="S34" s="634"/>
      <c r="T34" s="635"/>
      <c r="U34" s="635"/>
      <c r="V34" s="636"/>
    </row>
    <row r="35" spans="1:23" s="627" customFormat="1" ht="27" customHeight="1">
      <c r="A35" s="619">
        <v>6</v>
      </c>
      <c r="B35" s="1948" t="s">
        <v>1140</v>
      </c>
      <c r="C35" s="1949"/>
      <c r="D35" s="1732">
        <f>SUM(D29:D34)*13.615%</f>
        <v>29.328616100000001</v>
      </c>
      <c r="E35" s="1732">
        <f t="shared" ref="E35:T35" si="3">SUM(E29:E34)*13.615%</f>
        <v>29.652653099999995</v>
      </c>
      <c r="F35" s="1732">
        <f t="shared" si="3"/>
        <v>30.079074899999998</v>
      </c>
      <c r="G35" s="1732">
        <f t="shared" si="3"/>
        <v>30.650904899999997</v>
      </c>
      <c r="H35" s="1732">
        <f t="shared" si="3"/>
        <v>31.100199899999996</v>
      </c>
      <c r="I35" s="1732">
        <f t="shared" si="3"/>
        <v>31.582170900000001</v>
      </c>
      <c r="J35" s="1732">
        <f t="shared" si="3"/>
        <v>39.364504899999993</v>
      </c>
      <c r="K35" s="1732">
        <f t="shared" si="3"/>
        <v>40.053968499999996</v>
      </c>
      <c r="L35" s="1732">
        <f t="shared" si="3"/>
        <v>40.740164499999999</v>
      </c>
      <c r="M35" s="1732">
        <f t="shared" si="3"/>
        <v>49.679228899999998</v>
      </c>
      <c r="N35" s="1732">
        <f t="shared" si="3"/>
        <v>50.636635699999999</v>
      </c>
      <c r="O35" s="1732">
        <f t="shared" si="3"/>
        <v>51.873422300000001</v>
      </c>
      <c r="P35" s="1732">
        <f>SUM(P29:P34)*13.615%</f>
        <v>53.353645100000001</v>
      </c>
      <c r="Q35" s="638">
        <f t="shared" si="3"/>
        <v>48.244752500000004</v>
      </c>
      <c r="R35" s="638">
        <f t="shared" si="3"/>
        <v>48.244752500000004</v>
      </c>
      <c r="S35" s="638">
        <f t="shared" si="3"/>
        <v>0</v>
      </c>
      <c r="T35" s="638">
        <f t="shared" si="3"/>
        <v>0</v>
      </c>
      <c r="U35" s="626">
        <f>D38+D21</f>
        <v>355.07733333333334</v>
      </c>
      <c r="V35" s="626">
        <f>1200*U35</f>
        <v>426092.79999999999</v>
      </c>
    </row>
    <row r="36" spans="1:23" s="536" customFormat="1">
      <c r="B36" s="1702"/>
      <c r="C36" s="1703" t="s">
        <v>42</v>
      </c>
      <c r="D36" s="1733">
        <f>ROUND(SUM(D29:D35),2)</f>
        <v>244.74</v>
      </c>
      <c r="E36" s="1733">
        <f t="shared" ref="E36:P36" si="4">ROUND(SUM(E29:E35),2)</f>
        <v>247.45</v>
      </c>
      <c r="F36" s="1733">
        <f t="shared" si="4"/>
        <v>251.01</v>
      </c>
      <c r="G36" s="1733">
        <f t="shared" si="4"/>
        <v>255.78</v>
      </c>
      <c r="H36" s="1733">
        <f t="shared" si="4"/>
        <v>259.52999999999997</v>
      </c>
      <c r="I36" s="1733">
        <f t="shared" si="4"/>
        <v>263.55</v>
      </c>
      <c r="J36" s="1733">
        <f t="shared" si="4"/>
        <v>328.49</v>
      </c>
      <c r="K36" s="1733">
        <f t="shared" si="4"/>
        <v>334.24</v>
      </c>
      <c r="L36" s="1733">
        <f t="shared" si="4"/>
        <v>339.97</v>
      </c>
      <c r="M36" s="1733">
        <f t="shared" si="4"/>
        <v>414.57</v>
      </c>
      <c r="N36" s="1733">
        <f t="shared" si="4"/>
        <v>422.55</v>
      </c>
      <c r="O36" s="1733">
        <f t="shared" si="4"/>
        <v>432.88</v>
      </c>
      <c r="P36" s="1733">
        <f t="shared" si="4"/>
        <v>445.23</v>
      </c>
      <c r="Q36" s="483"/>
      <c r="R36" s="483"/>
      <c r="S36" s="483"/>
      <c r="T36" s="491"/>
      <c r="U36" s="491"/>
      <c r="V36" s="490"/>
    </row>
    <row r="37" spans="1:23" s="1704" customFormat="1" ht="35.25" customHeight="1">
      <c r="B37" s="680"/>
      <c r="C37" s="1705" t="s">
        <v>2007</v>
      </c>
      <c r="D37" s="679">
        <f>(((2/3*220.22)*0.7)+D33)*0.25</f>
        <v>28.33733333333333</v>
      </c>
      <c r="E37" s="679">
        <f>(((2/3*220.22)*0.7)+E33)*0.25</f>
        <v>28.842333333333329</v>
      </c>
      <c r="F37" s="679">
        <f>(((2/3*220.22)*0.7)+F33)*0.25</f>
        <v>29.472333333333331</v>
      </c>
      <c r="G37" s="679">
        <f t="shared" ref="G37:I37" si="5">(((2/3*209.3)*0.7)+G33)*0.25</f>
        <v>29.038333333333334</v>
      </c>
      <c r="H37" s="679">
        <f>(((2/3*220.22)*0.7)+H33)*0.25</f>
        <v>30.94233333333333</v>
      </c>
      <c r="I37" s="679">
        <f t="shared" si="5"/>
        <v>30.298333333333332</v>
      </c>
      <c r="J37" s="679">
        <f>(((2/3*209.3)*0.8*1.1)+J33)*0.25</f>
        <v>37.417333333333339</v>
      </c>
      <c r="K37" s="679">
        <f>(((2/3*209.3)*0.8*1.1)+K33)*0.25</f>
        <v>38.257333333333335</v>
      </c>
      <c r="L37" s="679">
        <f>(((2/3*220.22)*0.8*1.1)+L33)*0.25</f>
        <v>40.698933333333336</v>
      </c>
      <c r="M37" s="679">
        <f>(((2/3*220.22)*0.9*1.2)+M33)*0.25</f>
        <v>49.089600000000004</v>
      </c>
      <c r="N37" s="679">
        <f>(((2/3*220.22)*0.9*1.2)+N33)*0.25</f>
        <v>50.139600000000002</v>
      </c>
      <c r="O37" s="679">
        <f>(((2/3*220.22)*0.9*1.2)+O33)*0.25</f>
        <v>51.3996</v>
      </c>
      <c r="P37" s="679">
        <f>(((2/3*220.22)*0.9*1.2)+P33)*0.25</f>
        <v>52.869600000000005</v>
      </c>
      <c r="Q37" s="679">
        <f t="shared" ref="Q37:T37" si="6">(((2/3*145.6)*0.7)+Q33)*0.25</f>
        <v>16.986666666666665</v>
      </c>
      <c r="R37" s="679">
        <f t="shared" si="6"/>
        <v>16.986666666666665</v>
      </c>
      <c r="S37" s="679">
        <f t="shared" si="6"/>
        <v>16.986666666666665</v>
      </c>
      <c r="T37" s="679">
        <f t="shared" si="6"/>
        <v>16.986666666666665</v>
      </c>
      <c r="U37" s="689">
        <f>E38+E21</f>
        <v>388.29233333333332</v>
      </c>
      <c r="V37" s="689">
        <f>U37*1500</f>
        <v>582438.5</v>
      </c>
    </row>
    <row r="38" spans="1:23" s="1704" customFormat="1" ht="24.75" customHeight="1">
      <c r="B38" s="680"/>
      <c r="C38" s="1707" t="s">
        <v>591</v>
      </c>
      <c r="D38" s="1734">
        <f t="shared" ref="D38" si="7">SUM(D36:D37)</f>
        <v>273.07733333333334</v>
      </c>
      <c r="E38" s="1734">
        <f t="shared" ref="E38" si="8">SUM(E36:E37)</f>
        <v>276.29233333333332</v>
      </c>
      <c r="F38" s="1734">
        <f t="shared" ref="F38" si="9">SUM(F36:F37)</f>
        <v>280.48233333333332</v>
      </c>
      <c r="G38" s="1734">
        <f t="shared" ref="G38" si="10">SUM(G36:G37)</f>
        <v>284.81833333333333</v>
      </c>
      <c r="H38" s="1734">
        <f t="shared" ref="H38" si="11">SUM(H36:H37)</f>
        <v>290.47233333333332</v>
      </c>
      <c r="I38" s="1734">
        <f t="shared" ref="I38" si="12">SUM(I36:I37)</f>
        <v>293.84833333333336</v>
      </c>
      <c r="J38" s="1734">
        <f t="shared" ref="J38" si="13">SUM(J36:J37)</f>
        <v>365.90733333333333</v>
      </c>
      <c r="K38" s="1734">
        <f t="shared" ref="K38" si="14">SUM(K36:K37)</f>
        <v>372.49733333333336</v>
      </c>
      <c r="L38" s="1734">
        <f t="shared" ref="L38" si="15">SUM(L36:L37)</f>
        <v>380.66893333333337</v>
      </c>
      <c r="M38" s="1734">
        <f t="shared" ref="M38" si="16">SUM(M36:M37)</f>
        <v>463.65960000000001</v>
      </c>
      <c r="N38" s="1734">
        <f t="shared" ref="N38" si="17">SUM(N36:N37)</f>
        <v>472.68960000000004</v>
      </c>
      <c r="O38" s="1734">
        <f t="shared" ref="O38" si="18">SUM(O36:O37)</f>
        <v>484.27960000000002</v>
      </c>
      <c r="P38" s="1734">
        <f t="shared" ref="P38" si="19">SUM(P36:P37)</f>
        <v>498.09960000000001</v>
      </c>
      <c r="Q38" s="680"/>
      <c r="R38" s="680"/>
      <c r="S38" s="680"/>
      <c r="T38" s="1706"/>
      <c r="U38" s="1706"/>
      <c r="V38" s="689"/>
    </row>
    <row r="39" spans="1:23">
      <c r="B39" s="642"/>
      <c r="C39" s="643"/>
      <c r="D39" s="643"/>
      <c r="E39" s="643"/>
      <c r="F39" s="643"/>
      <c r="G39" s="643"/>
      <c r="H39" s="643"/>
      <c r="I39" s="643"/>
      <c r="J39" s="643"/>
      <c r="K39" s="643"/>
      <c r="L39" s="643"/>
      <c r="M39" s="643"/>
      <c r="N39" s="643"/>
      <c r="O39" s="643"/>
      <c r="P39" s="1212"/>
      <c r="Q39" s="461"/>
      <c r="R39" s="461"/>
      <c r="S39" s="461"/>
      <c r="T39" s="461"/>
      <c r="U39" s="461"/>
      <c r="V39" s="461"/>
    </row>
    <row r="40" spans="1:23" ht="16.5">
      <c r="B40" s="1204" t="s">
        <v>1148</v>
      </c>
      <c r="C40" s="1209"/>
      <c r="D40" s="1209"/>
      <c r="E40" s="1209"/>
      <c r="F40" s="1664" t="s">
        <v>2009</v>
      </c>
      <c r="G40" s="1209"/>
      <c r="H40" s="1209"/>
      <c r="I40" s="1209"/>
      <c r="J40" s="1209"/>
      <c r="K40" s="833"/>
      <c r="L40" s="1210"/>
      <c r="M40" s="1210"/>
      <c r="N40" s="1211"/>
      <c r="O40" s="1211"/>
      <c r="P40" s="510"/>
      <c r="Q40" s="466"/>
      <c r="R40" s="461"/>
      <c r="S40" s="461"/>
      <c r="T40" s="461"/>
      <c r="U40" s="461"/>
      <c r="V40" s="461"/>
    </row>
    <row r="41" spans="1:23" ht="16.5">
      <c r="B41" s="512" t="s">
        <v>583</v>
      </c>
      <c r="C41" s="600"/>
      <c r="D41" s="613">
        <v>63</v>
      </c>
      <c r="E41" s="613">
        <v>75</v>
      </c>
      <c r="F41" s="613">
        <v>90</v>
      </c>
      <c r="G41" s="613">
        <v>110</v>
      </c>
      <c r="H41" s="613">
        <v>125</v>
      </c>
      <c r="I41" s="613">
        <v>140</v>
      </c>
      <c r="J41" s="613">
        <v>160</v>
      </c>
      <c r="K41" s="613">
        <v>180</v>
      </c>
      <c r="L41" s="613">
        <v>200</v>
      </c>
      <c r="M41" s="613">
        <v>225</v>
      </c>
      <c r="N41" s="613">
        <v>250</v>
      </c>
      <c r="O41" s="613">
        <v>280</v>
      </c>
      <c r="P41" s="614">
        <v>315</v>
      </c>
      <c r="Q41" s="461" t="s">
        <v>629</v>
      </c>
      <c r="R41" s="461" t="s">
        <v>630</v>
      </c>
      <c r="S41" s="461"/>
      <c r="T41" s="466"/>
      <c r="U41" s="466"/>
      <c r="V41" s="608"/>
    </row>
    <row r="42" spans="1:23" ht="16.5">
      <c r="B42" s="615"/>
      <c r="C42" s="616"/>
      <c r="D42" s="617"/>
      <c r="E42" s="617"/>
      <c r="F42" s="617"/>
      <c r="G42" s="617"/>
      <c r="H42" s="617"/>
      <c r="I42" s="617"/>
      <c r="J42" s="617"/>
      <c r="K42" s="617"/>
      <c r="L42" s="617"/>
      <c r="M42" s="617"/>
      <c r="N42" s="617"/>
      <c r="O42" s="617"/>
      <c r="P42" s="618"/>
      <c r="Q42" s="461"/>
      <c r="R42" s="461"/>
      <c r="S42" s="461"/>
      <c r="T42" s="466"/>
      <c r="U42" s="466"/>
      <c r="V42" s="608"/>
    </row>
    <row r="43" spans="1:23" s="627" customFormat="1" ht="27" customHeight="1">
      <c r="A43" s="619">
        <v>1</v>
      </c>
      <c r="B43" s="620" t="s">
        <v>1145</v>
      </c>
      <c r="C43" s="621"/>
      <c r="D43" s="1727">
        <v>101</v>
      </c>
      <c r="E43" s="1727">
        <v>141</v>
      </c>
      <c r="F43" s="1727">
        <v>203</v>
      </c>
      <c r="G43" s="1727">
        <v>341</v>
      </c>
      <c r="H43" s="1727">
        <v>396</v>
      </c>
      <c r="I43" s="1727">
        <v>494</v>
      </c>
      <c r="J43" s="1727">
        <v>650</v>
      </c>
      <c r="K43" s="1727">
        <v>815</v>
      </c>
      <c r="L43" s="1727">
        <v>1016</v>
      </c>
      <c r="M43" s="1727">
        <v>1302</v>
      </c>
      <c r="N43" s="1727">
        <v>1608</v>
      </c>
      <c r="O43" s="1727">
        <v>2008</v>
      </c>
      <c r="P43" s="1728">
        <v>2537</v>
      </c>
      <c r="Q43" s="623">
        <f>ROUND(1*1.3*E25,2)</f>
        <v>0</v>
      </c>
      <c r="R43" s="623">
        <f>ROUND(1*1.3*E25,2)</f>
        <v>0</v>
      </c>
      <c r="S43" s="624"/>
      <c r="T43" s="625"/>
      <c r="U43" s="625"/>
      <c r="V43" s="626" t="s">
        <v>2024</v>
      </c>
      <c r="W43" s="627" t="s">
        <v>2037</v>
      </c>
    </row>
    <row r="44" spans="1:23" s="627" customFormat="1" ht="27" customHeight="1">
      <c r="A44" s="619"/>
      <c r="B44" s="639"/>
      <c r="C44" s="640" t="s">
        <v>42</v>
      </c>
      <c r="D44" s="1725">
        <f>+D43</f>
        <v>101</v>
      </c>
      <c r="E44" s="1725">
        <f t="shared" ref="E44:P44" si="20">+E43</f>
        <v>141</v>
      </c>
      <c r="F44" s="1725">
        <f t="shared" si="20"/>
        <v>203</v>
      </c>
      <c r="G44" s="1725">
        <f t="shared" si="20"/>
        <v>341</v>
      </c>
      <c r="H44" s="1725">
        <f t="shared" si="20"/>
        <v>396</v>
      </c>
      <c r="I44" s="1725">
        <f t="shared" si="20"/>
        <v>494</v>
      </c>
      <c r="J44" s="1725">
        <f t="shared" si="20"/>
        <v>650</v>
      </c>
      <c r="K44" s="1725">
        <f t="shared" si="20"/>
        <v>815</v>
      </c>
      <c r="L44" s="1725">
        <f t="shared" si="20"/>
        <v>1016</v>
      </c>
      <c r="M44" s="1725">
        <f t="shared" si="20"/>
        <v>1302</v>
      </c>
      <c r="N44" s="1725">
        <f t="shared" si="20"/>
        <v>1608</v>
      </c>
      <c r="O44" s="1725">
        <f t="shared" si="20"/>
        <v>2008</v>
      </c>
      <c r="P44" s="1725">
        <f t="shared" si="20"/>
        <v>2537</v>
      </c>
      <c r="Q44" s="658"/>
      <c r="R44" s="658"/>
      <c r="S44" s="624"/>
      <c r="T44" s="625"/>
      <c r="U44" s="625"/>
      <c r="V44" s="626"/>
    </row>
    <row r="45" spans="1:23" s="627" customFormat="1" ht="27" customHeight="1">
      <c r="A45" s="619"/>
      <c r="B45" s="1208"/>
      <c r="C45" s="624"/>
      <c r="D45" s="1735"/>
      <c r="E45" s="1735"/>
      <c r="F45" s="1735"/>
      <c r="G45" s="1735"/>
      <c r="H45" s="1735"/>
      <c r="I45" s="1735"/>
      <c r="J45" s="1735"/>
      <c r="K45" s="1735"/>
      <c r="L45" s="1735"/>
      <c r="M45" s="1735"/>
      <c r="N45" s="1735"/>
      <c r="O45" s="1735"/>
      <c r="P45" s="1735"/>
      <c r="Q45" s="658"/>
      <c r="R45" s="658"/>
      <c r="S45" s="624"/>
      <c r="T45" s="625"/>
      <c r="U45" s="625"/>
      <c r="V45" s="626"/>
    </row>
    <row r="46" spans="1:23">
      <c r="B46" s="1206"/>
      <c r="C46" s="461"/>
      <c r="D46" s="461"/>
      <c r="E46" s="461"/>
      <c r="F46" s="461"/>
      <c r="G46" s="461"/>
      <c r="H46" s="461"/>
      <c r="I46" s="461"/>
      <c r="J46" s="461"/>
      <c r="K46" s="461"/>
      <c r="L46" s="461"/>
      <c r="M46" s="461"/>
      <c r="N46" s="461"/>
      <c r="O46" s="461"/>
      <c r="P46" s="461"/>
      <c r="Q46" s="461"/>
      <c r="R46" s="461"/>
      <c r="S46" s="461"/>
      <c r="T46" s="461"/>
      <c r="U46" s="461"/>
      <c r="V46" s="461"/>
    </row>
    <row r="47" spans="1:23">
      <c r="B47" s="1204" t="s">
        <v>1141</v>
      </c>
      <c r="C47" s="1205"/>
      <c r="D47" s="461"/>
      <c r="E47" s="461"/>
      <c r="F47" s="461"/>
      <c r="G47" s="609"/>
      <c r="H47" s="610"/>
      <c r="I47" s="461"/>
      <c r="J47" s="461"/>
      <c r="K47" s="608"/>
      <c r="L47" s="461"/>
      <c r="M47" s="461"/>
      <c r="N47" s="461"/>
      <c r="O47" s="461"/>
      <c r="P47" s="461"/>
      <c r="Q47" s="461"/>
      <c r="R47" s="461"/>
      <c r="S47" s="461"/>
      <c r="T47" s="461"/>
      <c r="U47" s="461"/>
      <c r="V47" s="461"/>
    </row>
    <row r="48" spans="1:23" ht="31.5" customHeight="1" thickBot="1">
      <c r="A48" s="612">
        <v>2</v>
      </c>
      <c r="B48" s="1988" t="s">
        <v>638</v>
      </c>
      <c r="C48" s="1989"/>
      <c r="D48" s="1989"/>
      <c r="E48" s="1989"/>
      <c r="F48" s="1989"/>
      <c r="G48" s="1989"/>
      <c r="H48" s="1989"/>
      <c r="I48" s="1989"/>
      <c r="J48" s="1989"/>
      <c r="K48" s="1989"/>
      <c r="L48" s="1989"/>
      <c r="M48" s="1989"/>
      <c r="N48" s="1989"/>
      <c r="O48" s="1989"/>
      <c r="P48" s="1989"/>
      <c r="Q48" s="461"/>
      <c r="R48" s="461"/>
      <c r="S48" s="461"/>
      <c r="T48" s="461"/>
      <c r="U48" s="461"/>
      <c r="V48" s="461"/>
    </row>
    <row r="49" spans="1:22">
      <c r="B49" s="1990" t="s">
        <v>579</v>
      </c>
      <c r="C49" s="1991"/>
      <c r="D49" s="1869" t="s">
        <v>639</v>
      </c>
      <c r="E49" s="1869"/>
      <c r="F49" s="1869"/>
      <c r="G49" s="1869"/>
      <c r="H49" s="1869"/>
      <c r="I49" s="1869"/>
      <c r="J49" s="1869" t="s">
        <v>581</v>
      </c>
      <c r="K49" s="1869"/>
      <c r="L49" s="1869"/>
      <c r="M49" s="1994" t="s">
        <v>582</v>
      </c>
      <c r="N49" s="1995"/>
      <c r="O49" s="1995"/>
      <c r="P49" s="1865"/>
      <c r="Q49" s="1869" t="s">
        <v>640</v>
      </c>
      <c r="R49" s="1869"/>
      <c r="S49" s="1869"/>
      <c r="T49" s="1869"/>
      <c r="U49" s="461"/>
      <c r="V49" s="461"/>
    </row>
    <row r="50" spans="1:22" ht="15.75" thickBot="1">
      <c r="B50" s="1992"/>
      <c r="C50" s="1993"/>
      <c r="D50" s="1870"/>
      <c r="E50" s="1870"/>
      <c r="F50" s="1870"/>
      <c r="G50" s="1870"/>
      <c r="H50" s="1870"/>
      <c r="I50" s="1870"/>
      <c r="J50" s="1870"/>
      <c r="K50" s="1870"/>
      <c r="L50" s="1870"/>
      <c r="M50" s="1996"/>
      <c r="N50" s="1997"/>
      <c r="O50" s="1997"/>
      <c r="P50" s="1998"/>
      <c r="Q50" s="1870"/>
      <c r="R50" s="1870"/>
      <c r="S50" s="1870"/>
      <c r="T50" s="1870"/>
      <c r="U50" s="461"/>
      <c r="V50" s="461"/>
    </row>
    <row r="51" spans="1:22" s="536" customFormat="1" ht="26.25" customHeight="1">
      <c r="A51" s="646"/>
      <c r="B51" s="647" t="s">
        <v>583</v>
      </c>
      <c r="C51" s="648"/>
      <c r="D51" s="649">
        <v>63</v>
      </c>
      <c r="E51" s="649">
        <v>75</v>
      </c>
      <c r="F51" s="649">
        <v>90</v>
      </c>
      <c r="G51" s="649">
        <v>110</v>
      </c>
      <c r="H51" s="649">
        <v>125</v>
      </c>
      <c r="I51" s="649">
        <v>140</v>
      </c>
      <c r="J51" s="649">
        <v>160</v>
      </c>
      <c r="K51" s="649">
        <v>180</v>
      </c>
      <c r="L51" s="649">
        <v>200</v>
      </c>
      <c r="M51" s="649">
        <v>225</v>
      </c>
      <c r="N51" s="649">
        <v>250</v>
      </c>
      <c r="O51" s="649">
        <v>280</v>
      </c>
      <c r="P51" s="650">
        <v>315</v>
      </c>
      <c r="Q51" s="650">
        <v>355</v>
      </c>
      <c r="R51" s="650">
        <v>400</v>
      </c>
      <c r="S51" s="651">
        <v>450</v>
      </c>
      <c r="T51" s="483"/>
      <c r="U51" s="483"/>
      <c r="V51" s="483"/>
    </row>
    <row r="52" spans="1:22" s="536" customFormat="1" ht="15.75">
      <c r="A52" s="646"/>
      <c r="B52" s="652"/>
      <c r="C52" s="653"/>
      <c r="D52" s="654"/>
      <c r="E52" s="654"/>
      <c r="F52" s="654"/>
      <c r="G52" s="654"/>
      <c r="H52" s="654"/>
      <c r="I52" s="654"/>
      <c r="J52" s="654"/>
      <c r="K52" s="654"/>
      <c r="L52" s="654"/>
      <c r="M52" s="654"/>
      <c r="N52" s="654"/>
      <c r="O52" s="654"/>
      <c r="P52" s="655"/>
      <c r="Q52" s="483"/>
      <c r="R52" s="483"/>
      <c r="S52" s="483"/>
      <c r="T52" s="483"/>
      <c r="U52" s="483"/>
      <c r="V52" s="483"/>
    </row>
    <row r="53" spans="1:22" s="627" customFormat="1" ht="26.25" customHeight="1">
      <c r="A53" s="619">
        <v>1</v>
      </c>
      <c r="B53" s="656" t="s">
        <v>631</v>
      </c>
      <c r="C53" s="657"/>
      <c r="D53" s="1729">
        <f>ROUND(0.7*1*E12,2)</f>
        <v>126.77</v>
      </c>
      <c r="E53" s="1729">
        <f>ROUND(0.7*1*E12,2)</f>
        <v>126.77</v>
      </c>
      <c r="F53" s="1729">
        <f>ROUND(0.7*1*E12,2)</f>
        <v>126.77</v>
      </c>
      <c r="G53" s="1729">
        <f>ROUND(0.7*1*E12,2)</f>
        <v>126.77</v>
      </c>
      <c r="H53" s="1729">
        <f>ROUND(0.7*1*E12,2)</f>
        <v>126.77</v>
      </c>
      <c r="I53" s="1729">
        <f>ROUND(0.7*1*E12,2)</f>
        <v>126.77</v>
      </c>
      <c r="J53" s="1729">
        <f>ROUND(0.8*1.1*E12,2)</f>
        <v>159.37</v>
      </c>
      <c r="K53" s="1729">
        <f>ROUND(0.8*1.1*E12,2)</f>
        <v>159.37</v>
      </c>
      <c r="L53" s="1729">
        <f>ROUND(0.8*1.1*E12,2)</f>
        <v>159.37</v>
      </c>
      <c r="M53" s="1729">
        <f>ROUND(0.9*1.2*E12,2)</f>
        <v>195.59</v>
      </c>
      <c r="N53" s="1729">
        <f>ROUND(0.9*1.2*E12,2)</f>
        <v>195.59</v>
      </c>
      <c r="O53" s="1729">
        <f>ROUND(0.9*1.2*E12,2)</f>
        <v>195.59</v>
      </c>
      <c r="P53" s="1730">
        <f>ROUND(0.9*1.2*E12,2)</f>
        <v>195.59</v>
      </c>
      <c r="Q53" s="631">
        <f>ROUND(1*1.4*E12,2)</f>
        <v>253.54</v>
      </c>
      <c r="R53" s="631">
        <f>ROUND(1*1.4*E12,2)</f>
        <v>253.54</v>
      </c>
      <c r="S53" s="631">
        <f>ROUND(1*1.4*E12,2)</f>
        <v>253.54</v>
      </c>
      <c r="T53" s="624"/>
      <c r="U53" s="624"/>
      <c r="V53" s="624"/>
    </row>
    <row r="54" spans="1:22" s="627" customFormat="1" ht="26.25" customHeight="1">
      <c r="A54" s="619">
        <v>2</v>
      </c>
      <c r="B54" s="628" t="s">
        <v>641</v>
      </c>
      <c r="C54" s="629"/>
      <c r="D54" s="1729">
        <f>ROUND(0.7*1*P15*2/3*0.75,2)</f>
        <v>77.08</v>
      </c>
      <c r="E54" s="1729">
        <f>+D54</f>
        <v>77.08</v>
      </c>
      <c r="F54" s="1729">
        <f>+E54</f>
        <v>77.08</v>
      </c>
      <c r="G54" s="1729">
        <f>+F54</f>
        <v>77.08</v>
      </c>
      <c r="H54" s="1729">
        <f>+G54</f>
        <v>77.08</v>
      </c>
      <c r="I54" s="1729">
        <f>+H54</f>
        <v>77.08</v>
      </c>
      <c r="J54" s="1729">
        <f>ROUND(0.8*1.1*P15*2/3*0.75,2)</f>
        <v>96.9</v>
      </c>
      <c r="K54" s="1729">
        <f>+J54</f>
        <v>96.9</v>
      </c>
      <c r="L54" s="1729">
        <f>+K54</f>
        <v>96.9</v>
      </c>
      <c r="M54" s="1729">
        <f>ROUND(0.9*1.2*P15*2/3*0.75,2)</f>
        <v>118.92</v>
      </c>
      <c r="N54" s="1729">
        <f>+M54</f>
        <v>118.92</v>
      </c>
      <c r="O54" s="1729">
        <f>+N54</f>
        <v>118.92</v>
      </c>
      <c r="P54" s="1730">
        <f>+O54</f>
        <v>118.92</v>
      </c>
      <c r="Q54" s="631">
        <f>ROUND(1*1.4*P15/3*0.75,2)</f>
        <v>77.08</v>
      </c>
      <c r="R54" s="631">
        <f>ROUND(1*1.4*P15/3*0.75,2)</f>
        <v>77.08</v>
      </c>
      <c r="S54" s="631">
        <f>ROUND(1*1.4*P15/3*0.75,2)</f>
        <v>77.08</v>
      </c>
      <c r="T54" s="624"/>
      <c r="U54" s="624"/>
      <c r="V54" s="624"/>
    </row>
    <row r="55" spans="1:22" s="627" customFormat="1" ht="26.25" customHeight="1">
      <c r="A55" s="619">
        <v>3</v>
      </c>
      <c r="B55" s="628" t="s">
        <v>634</v>
      </c>
      <c r="C55" s="629"/>
      <c r="D55" s="1729">
        <f>ROUND((F8+F7)*(0.7*1-(PI()*(D51/1000)^2/4)),2)</f>
        <v>0</v>
      </c>
      <c r="E55" s="1729">
        <f>ROUND((F8+F7)*(0.7*1-(PI()*(E51/1000)^2/4)),2)</f>
        <v>0</v>
      </c>
      <c r="F55" s="1729">
        <f>ROUND((F8+F7)*(0.7*1-(PI()*(F51/1000)^2/4)),2)</f>
        <v>0</v>
      </c>
      <c r="G55" s="1729">
        <f>ROUND((F8+F7)*(0.7*1-(PI()*(G51/1000)^2/4)),2)</f>
        <v>0</v>
      </c>
      <c r="H55" s="1729">
        <f>ROUND((F8+F7)*(0.7*1-(PI()*(H51/1000)^2/4)),2)</f>
        <v>0</v>
      </c>
      <c r="I55" s="1729">
        <f>ROUND((F8+F7)*(0.7*1-(PI()*(I51/1000)^2/4)),2)</f>
        <v>0</v>
      </c>
      <c r="J55" s="1729">
        <f>ROUND((F8+F7)*(0.8*1.1-(PI()*(J51/1000)^2/4)),2)</f>
        <v>0</v>
      </c>
      <c r="K55" s="1729">
        <f>ROUND((F8+F7)*(0.8*1.1-(PI()*(K51/1000)^2/4)),2)</f>
        <v>0</v>
      </c>
      <c r="L55" s="1729">
        <f>ROUND((F8+F7)*(0.8*1.1-(PI()*(L51/1000)^2/4)),2)</f>
        <v>0</v>
      </c>
      <c r="M55" s="1729">
        <f>ROUND((E8+E7)*(0.9*1.2-(PI()*(M51/1000)^2/4)),2)</f>
        <v>0</v>
      </c>
      <c r="N55" s="1729">
        <f>ROUND((F8+F7)*(0.9*1.2-(PI()*(N51/1000)^2/4)),2)</f>
        <v>0</v>
      </c>
      <c r="O55" s="1729">
        <f>ROUND((F8+F7)*(0.9*1.2-(PI()*(O51/1000)^2/4)),2)</f>
        <v>0</v>
      </c>
      <c r="P55" s="1730">
        <f>ROUND((F8+F7)*(0.9*1.2-(PI()*(P51/1000)^2/4)),2)</f>
        <v>0</v>
      </c>
      <c r="Q55" s="658">
        <v>0</v>
      </c>
      <c r="R55" s="658">
        <v>0</v>
      </c>
      <c r="S55" s="658">
        <v>0</v>
      </c>
      <c r="T55" s="624"/>
      <c r="U55" s="624"/>
      <c r="V55" s="624"/>
    </row>
    <row r="56" spans="1:22" s="627" customFormat="1" ht="26.25" customHeight="1">
      <c r="A56" s="619">
        <v>4</v>
      </c>
      <c r="B56" s="1977" t="s">
        <v>2038</v>
      </c>
      <c r="C56" s="1978"/>
      <c r="D56" s="1736">
        <v>46</v>
      </c>
      <c r="E56" s="1737">
        <v>50</v>
      </c>
      <c r="F56" s="1737">
        <v>59</v>
      </c>
      <c r="G56" s="1737">
        <v>72</v>
      </c>
      <c r="H56" s="1737">
        <v>86</v>
      </c>
      <c r="I56" s="1737">
        <v>92</v>
      </c>
      <c r="J56" s="1737">
        <v>99</v>
      </c>
      <c r="K56" s="1737">
        <v>108</v>
      </c>
      <c r="L56" s="1737">
        <v>117</v>
      </c>
      <c r="M56" s="1737">
        <v>132</v>
      </c>
      <c r="N56" s="1737">
        <v>139</v>
      </c>
      <c r="O56" s="1737">
        <v>152</v>
      </c>
      <c r="P56" s="1738">
        <v>237</v>
      </c>
      <c r="Q56" s="624">
        <v>204</v>
      </c>
      <c r="R56" s="624">
        <v>227</v>
      </c>
      <c r="S56" s="624">
        <v>252</v>
      </c>
      <c r="T56" s="624"/>
      <c r="U56" s="624"/>
      <c r="V56" s="624"/>
    </row>
    <row r="57" spans="1:22" s="627" customFormat="1" ht="26.25" customHeight="1">
      <c r="A57" s="619"/>
      <c r="B57" s="1979" t="s">
        <v>1146</v>
      </c>
      <c r="C57" s="1980"/>
      <c r="D57" s="638">
        <f>D44*0.5%</f>
        <v>0.505</v>
      </c>
      <c r="E57" s="638">
        <f>E44*0.5%</f>
        <v>0.70499999999999996</v>
      </c>
      <c r="F57" s="638">
        <f t="shared" ref="F57:O57" si="21">F44*0.5%</f>
        <v>1.0150000000000001</v>
      </c>
      <c r="G57" s="638">
        <f t="shared" si="21"/>
        <v>1.7050000000000001</v>
      </c>
      <c r="H57" s="638">
        <f t="shared" si="21"/>
        <v>1.98</v>
      </c>
      <c r="I57" s="638">
        <f t="shared" si="21"/>
        <v>2.4700000000000002</v>
      </c>
      <c r="J57" s="638">
        <f t="shared" si="21"/>
        <v>3.25</v>
      </c>
      <c r="K57" s="638">
        <f t="shared" si="21"/>
        <v>4.0750000000000002</v>
      </c>
      <c r="L57" s="638">
        <f t="shared" si="21"/>
        <v>5.08</v>
      </c>
      <c r="M57" s="638">
        <f t="shared" si="21"/>
        <v>6.51</v>
      </c>
      <c r="N57" s="638">
        <f t="shared" si="21"/>
        <v>8.0400000000000009</v>
      </c>
      <c r="O57" s="638">
        <f t="shared" si="21"/>
        <v>10.040000000000001</v>
      </c>
      <c r="P57" s="638">
        <f>P44*0.5%</f>
        <v>12.685</v>
      </c>
      <c r="Q57" s="624"/>
      <c r="R57" s="624"/>
      <c r="S57" s="624"/>
      <c r="T57" s="624"/>
      <c r="U57" s="624"/>
      <c r="V57" s="624"/>
    </row>
    <row r="58" spans="1:22" s="627" customFormat="1" ht="26.25" customHeight="1">
      <c r="A58" s="619">
        <v>5</v>
      </c>
      <c r="B58" s="1948" t="s">
        <v>1140</v>
      </c>
      <c r="C58" s="1949"/>
      <c r="D58" s="638">
        <f>SUM(D53:D57)*13.615%</f>
        <v>34.08583325</v>
      </c>
      <c r="E58" s="638">
        <f t="shared" ref="E58:O58" si="22">SUM(E53:E57)*13.615%</f>
        <v>34.657663249999999</v>
      </c>
      <c r="F58" s="638">
        <f t="shared" si="22"/>
        <v>35.925219749999997</v>
      </c>
      <c r="G58" s="638">
        <f t="shared" si="22"/>
        <v>37.78911325</v>
      </c>
      <c r="H58" s="638">
        <f t="shared" si="22"/>
        <v>39.732654500000002</v>
      </c>
      <c r="I58" s="638">
        <f t="shared" si="22"/>
        <v>40.616268000000005</v>
      </c>
      <c r="J58" s="638">
        <f t="shared" si="22"/>
        <v>48.812497999999998</v>
      </c>
      <c r="K58" s="638">
        <f t="shared" si="22"/>
        <v>50.150171749999991</v>
      </c>
      <c r="L58" s="638">
        <f t="shared" si="22"/>
        <v>51.512352499999992</v>
      </c>
      <c r="M58" s="638">
        <f t="shared" si="22"/>
        <v>61.678672999999996</v>
      </c>
      <c r="N58" s="638">
        <f t="shared" si="22"/>
        <v>62.8400325</v>
      </c>
      <c r="O58" s="638">
        <f t="shared" si="22"/>
        <v>64.882282500000002</v>
      </c>
      <c r="P58" s="638">
        <f>SUM(P53:P57)*13.615%</f>
        <v>76.81514924999999</v>
      </c>
      <c r="Q58" s="638">
        <f t="shared" ref="Q58:S58" si="23">(0.9*1.2*1/3*$F$10+Q56)*$I$2</f>
        <v>0</v>
      </c>
      <c r="R58" s="638">
        <f t="shared" si="23"/>
        <v>0</v>
      </c>
      <c r="S58" s="638">
        <f t="shared" si="23"/>
        <v>0</v>
      </c>
      <c r="T58" s="624"/>
      <c r="U58" s="624"/>
      <c r="V58" s="624"/>
    </row>
    <row r="59" spans="1:22" s="536" customFormat="1" ht="29.25" customHeight="1">
      <c r="B59" s="662"/>
      <c r="C59" s="663" t="s">
        <v>42</v>
      </c>
      <c r="D59" s="641">
        <f>ROUND(SUM(D53:D58),2)</f>
        <v>284.44</v>
      </c>
      <c r="E59" s="641">
        <f>ROUND(SUM(E53:E58),2)</f>
        <v>289.20999999999998</v>
      </c>
      <c r="F59" s="641">
        <f>ROUND(SUM(F53:F58),2)</f>
        <v>299.79000000000002</v>
      </c>
      <c r="G59" s="641">
        <f t="shared" ref="G59:S59" si="24">ROUND(SUM(G53:G58),2)</f>
        <v>315.33999999999997</v>
      </c>
      <c r="H59" s="641">
        <f t="shared" si="24"/>
        <v>331.56</v>
      </c>
      <c r="I59" s="641">
        <f t="shared" si="24"/>
        <v>338.94</v>
      </c>
      <c r="J59" s="641">
        <f t="shared" si="24"/>
        <v>407.33</v>
      </c>
      <c r="K59" s="641">
        <f t="shared" si="24"/>
        <v>418.5</v>
      </c>
      <c r="L59" s="641">
        <f t="shared" si="24"/>
        <v>429.86</v>
      </c>
      <c r="M59" s="641">
        <f t="shared" si="24"/>
        <v>514.70000000000005</v>
      </c>
      <c r="N59" s="641">
        <f t="shared" si="24"/>
        <v>524.39</v>
      </c>
      <c r="O59" s="641">
        <f t="shared" si="24"/>
        <v>541.42999999999995</v>
      </c>
      <c r="P59" s="641">
        <f>ROUND(SUM(P53:P58),2)</f>
        <v>641.01</v>
      </c>
      <c r="Q59" s="641">
        <f t="shared" si="24"/>
        <v>534.62</v>
      </c>
      <c r="R59" s="641">
        <f t="shared" si="24"/>
        <v>557.62</v>
      </c>
      <c r="S59" s="641">
        <f t="shared" si="24"/>
        <v>582.62</v>
      </c>
      <c r="T59" s="483"/>
      <c r="U59" s="483"/>
      <c r="V59" s="483"/>
    </row>
    <row r="60" spans="1:22" s="536" customFormat="1" ht="29.25" customHeight="1">
      <c r="A60" s="1739"/>
      <c r="B60" s="1740"/>
      <c r="C60" s="1741" t="s">
        <v>2017</v>
      </c>
      <c r="D60" s="1742">
        <f t="shared" ref="D60:I60" si="25">(((2/3*220.22)*0.7)+D56)*0.25</f>
        <v>37.19233333333333</v>
      </c>
      <c r="E60" s="1742">
        <f t="shared" si="25"/>
        <v>38.19233333333333</v>
      </c>
      <c r="F60" s="1742">
        <f t="shared" si="25"/>
        <v>40.44233333333333</v>
      </c>
      <c r="G60" s="1742">
        <f t="shared" si="25"/>
        <v>43.69233333333333</v>
      </c>
      <c r="H60" s="1742">
        <f t="shared" si="25"/>
        <v>47.19233333333333</v>
      </c>
      <c r="I60" s="1742">
        <f t="shared" si="25"/>
        <v>48.69233333333333</v>
      </c>
      <c r="J60" s="1743">
        <f>(((2/3*220.22)*0.8*1.1)+J56)*0.25</f>
        <v>57.048933333333338</v>
      </c>
      <c r="K60" s="1743">
        <f>(((2/3*220.22)*0.8*1.1)+K56)*0.25</f>
        <v>59.298933333333338</v>
      </c>
      <c r="L60" s="1743">
        <f>(((2/3*220.22)*0.8*1.1)+L56)*0.25</f>
        <v>61.548933333333338</v>
      </c>
      <c r="M60" s="1743">
        <f>(((2/3*209.308)*0.9*1.2)+M56)*0.25</f>
        <v>70.675439999999995</v>
      </c>
      <c r="N60" s="1743">
        <f>(((2/3*220.22)*0.9*1.2)+N56)*0.25</f>
        <v>74.389600000000002</v>
      </c>
      <c r="O60" s="1743">
        <f>(((2/3*220.22)*0.9*1.2)+O56)*0.25</f>
        <v>77.639600000000002</v>
      </c>
      <c r="P60" s="1743">
        <f>(((2/3*220.22)*0.9*1.2)+P56)*0.25</f>
        <v>98.889600000000002</v>
      </c>
      <c r="Q60" s="490"/>
      <c r="R60" s="490"/>
      <c r="S60" s="490"/>
      <c r="T60" s="483"/>
      <c r="U60" s="483"/>
      <c r="V60" s="483"/>
    </row>
    <row r="61" spans="1:22" s="1670" customFormat="1" ht="27" customHeight="1">
      <c r="A61" s="1744"/>
      <c r="B61" s="1745"/>
      <c r="C61" s="1746" t="s">
        <v>2018</v>
      </c>
      <c r="D61" s="1747">
        <f t="shared" ref="D61:P61" si="26">D59+D60</f>
        <v>321.63233333333335</v>
      </c>
      <c r="E61" s="1747">
        <f t="shared" si="26"/>
        <v>327.40233333333333</v>
      </c>
      <c r="F61" s="1747">
        <f t="shared" si="26"/>
        <v>340.23233333333337</v>
      </c>
      <c r="G61" s="1747">
        <f t="shared" si="26"/>
        <v>359.03233333333333</v>
      </c>
      <c r="H61" s="1747">
        <f t="shared" si="26"/>
        <v>378.75233333333335</v>
      </c>
      <c r="I61" s="1747">
        <f t="shared" si="26"/>
        <v>387.63233333333335</v>
      </c>
      <c r="J61" s="1747">
        <f t="shared" si="26"/>
        <v>464.37893333333329</v>
      </c>
      <c r="K61" s="1747">
        <f t="shared" si="26"/>
        <v>477.79893333333337</v>
      </c>
      <c r="L61" s="1747">
        <f t="shared" si="26"/>
        <v>491.40893333333338</v>
      </c>
      <c r="M61" s="1747">
        <f t="shared" si="26"/>
        <v>585.37544000000003</v>
      </c>
      <c r="N61" s="1747">
        <f t="shared" si="26"/>
        <v>598.77959999999996</v>
      </c>
      <c r="O61" s="1747">
        <f t="shared" si="26"/>
        <v>619.06959999999992</v>
      </c>
      <c r="P61" s="1747">
        <f t="shared" si="26"/>
        <v>739.89959999999996</v>
      </c>
      <c r="Q61" s="1671"/>
      <c r="R61" s="1671"/>
      <c r="S61" s="1671"/>
      <c r="T61" s="1671"/>
      <c r="U61" s="1671"/>
      <c r="V61" s="1671"/>
    </row>
    <row r="62" spans="1:22" hidden="1">
      <c r="B62" s="1952" t="s">
        <v>643</v>
      </c>
      <c r="C62" s="1953"/>
      <c r="D62" s="461"/>
      <c r="E62" s="461"/>
      <c r="F62" s="461"/>
      <c r="G62" s="609"/>
      <c r="H62" s="610"/>
      <c r="I62" s="461"/>
      <c r="J62" s="461"/>
      <c r="K62" s="608"/>
      <c r="L62" s="461"/>
      <c r="M62" s="461"/>
      <c r="N62" s="461"/>
      <c r="O62" s="461"/>
      <c r="P62" s="461"/>
      <c r="Q62" s="461"/>
      <c r="R62" s="461"/>
      <c r="S62" s="461"/>
      <c r="T62" s="461"/>
      <c r="U62" s="461"/>
      <c r="V62" s="461"/>
    </row>
    <row r="63" spans="1:22" ht="36" hidden="1" customHeight="1">
      <c r="A63" s="612">
        <v>3</v>
      </c>
      <c r="B63" s="1973" t="s">
        <v>644</v>
      </c>
      <c r="C63" s="1974"/>
      <c r="D63" s="1974"/>
      <c r="E63" s="1974"/>
      <c r="F63" s="1974"/>
      <c r="G63" s="1974"/>
      <c r="H63" s="1974"/>
      <c r="I63" s="1974"/>
      <c r="J63" s="1974"/>
      <c r="K63" s="1974"/>
      <c r="L63" s="1974"/>
      <c r="M63" s="461"/>
      <c r="N63" s="461"/>
      <c r="O63" s="461"/>
      <c r="P63" s="461"/>
      <c r="Q63" s="461"/>
      <c r="R63" s="461"/>
      <c r="S63" s="461"/>
      <c r="T63" s="461"/>
      <c r="U63" s="461"/>
      <c r="V63" s="461"/>
    </row>
    <row r="64" spans="1:22" hidden="1">
      <c r="B64" s="1838" t="s">
        <v>579</v>
      </c>
      <c r="C64" s="1863"/>
      <c r="D64" s="1981" t="s">
        <v>645</v>
      </c>
      <c r="E64" s="1982"/>
      <c r="F64" s="1965"/>
      <c r="G64" s="1963" t="s">
        <v>646</v>
      </c>
      <c r="H64" s="1963" t="s">
        <v>647</v>
      </c>
      <c r="I64" s="1963" t="s">
        <v>648</v>
      </c>
      <c r="J64" s="1963" t="s">
        <v>649</v>
      </c>
      <c r="K64" s="1963" t="s">
        <v>650</v>
      </c>
      <c r="L64" s="1963" t="s">
        <v>651</v>
      </c>
      <c r="M64" s="1963" t="s">
        <v>652</v>
      </c>
      <c r="N64" s="461"/>
      <c r="O64" s="461"/>
      <c r="P64" s="461"/>
      <c r="Q64" s="461"/>
      <c r="R64" s="461"/>
      <c r="S64" s="461"/>
      <c r="T64" s="461"/>
      <c r="U64" s="461"/>
      <c r="V64" s="461"/>
    </row>
    <row r="65" spans="1:22" hidden="1">
      <c r="B65" s="1840"/>
      <c r="C65" s="1864"/>
      <c r="D65" s="1983"/>
      <c r="E65" s="1984"/>
      <c r="F65" s="1966"/>
      <c r="G65" s="1964"/>
      <c r="H65" s="1964"/>
      <c r="I65" s="1964"/>
      <c r="J65" s="1964"/>
      <c r="K65" s="1964"/>
      <c r="L65" s="1964"/>
      <c r="M65" s="1964"/>
      <c r="N65" s="461"/>
      <c r="O65" s="461"/>
      <c r="P65" s="461"/>
      <c r="Q65" s="461"/>
      <c r="R65" s="461"/>
      <c r="S65" s="461"/>
      <c r="T65" s="461"/>
      <c r="U65" s="461"/>
      <c r="V65" s="461"/>
    </row>
    <row r="66" spans="1:22" ht="16.5" hidden="1">
      <c r="B66" s="666" t="s">
        <v>583</v>
      </c>
      <c r="C66" s="667"/>
      <c r="D66" s="613">
        <v>350</v>
      </c>
      <c r="E66" s="613">
        <v>400</v>
      </c>
      <c r="F66" s="613">
        <v>450</v>
      </c>
      <c r="G66" s="613">
        <v>500</v>
      </c>
      <c r="H66" s="613">
        <v>600</v>
      </c>
      <c r="I66" s="613">
        <v>700</v>
      </c>
      <c r="J66" s="613">
        <v>800</v>
      </c>
      <c r="K66" s="613">
        <v>900</v>
      </c>
      <c r="L66" s="613">
        <v>1000</v>
      </c>
      <c r="M66" s="613">
        <v>1400</v>
      </c>
      <c r="N66" s="461"/>
      <c r="O66" s="461"/>
      <c r="P66" s="461"/>
      <c r="Q66" s="461"/>
      <c r="R66" s="461"/>
      <c r="S66" s="461"/>
      <c r="T66" s="461"/>
      <c r="U66" s="461"/>
      <c r="V66" s="461"/>
    </row>
    <row r="67" spans="1:22" ht="16.5" hidden="1">
      <c r="B67" s="461"/>
      <c r="C67" s="461"/>
      <c r="D67" s="617"/>
      <c r="E67" s="617"/>
      <c r="F67" s="617"/>
      <c r="G67" s="617"/>
      <c r="H67" s="617"/>
      <c r="I67" s="617"/>
      <c r="J67" s="617"/>
      <c r="K67" s="617"/>
      <c r="L67" s="617"/>
      <c r="M67" s="617"/>
      <c r="N67" s="461"/>
      <c r="O67" s="461"/>
      <c r="P67" s="461"/>
      <c r="Q67" s="461"/>
      <c r="R67" s="461"/>
      <c r="S67" s="461"/>
      <c r="T67" s="461"/>
      <c r="U67" s="461"/>
      <c r="V67" s="461"/>
    </row>
    <row r="68" spans="1:22" s="627" customFormat="1" ht="24.75" hidden="1" customHeight="1">
      <c r="A68" s="619">
        <v>1</v>
      </c>
      <c r="B68" s="620" t="s">
        <v>631</v>
      </c>
      <c r="C68" s="621"/>
      <c r="D68" s="622">
        <f>1*1.4*E12</f>
        <v>253.53999999999996</v>
      </c>
      <c r="E68" s="622">
        <f>1*1.4*E12</f>
        <v>253.53999999999996</v>
      </c>
      <c r="F68" s="622">
        <f>1*1.4*E12</f>
        <v>253.53999999999996</v>
      </c>
      <c r="G68" s="622">
        <f>1.1*1.6*E12</f>
        <v>318.73600000000005</v>
      </c>
      <c r="H68" s="622">
        <f>1.2*1.7*E12</f>
        <v>369.44400000000002</v>
      </c>
      <c r="I68" s="622">
        <f>1.3*1.8*E12</f>
        <v>423.77400000000006</v>
      </c>
      <c r="J68" s="622">
        <f>1.4*1.9*E12</f>
        <v>481.72599999999994</v>
      </c>
      <c r="K68" s="622">
        <f>1.5*2*E12</f>
        <v>543.29999999999995</v>
      </c>
      <c r="L68" s="623">
        <f>1.6*2.1*E12</f>
        <v>608.49600000000009</v>
      </c>
      <c r="M68" s="623">
        <f>2*2.6*E12</f>
        <v>941.72</v>
      </c>
      <c r="N68" s="624"/>
      <c r="O68" s="624"/>
      <c r="P68" s="624"/>
      <c r="Q68" s="624"/>
      <c r="R68" s="624"/>
      <c r="S68" s="624"/>
      <c r="T68" s="624"/>
      <c r="U68" s="624"/>
      <c r="V68" s="624"/>
    </row>
    <row r="69" spans="1:22" s="627" customFormat="1" ht="24.75" hidden="1" customHeight="1">
      <c r="A69" s="619">
        <v>2</v>
      </c>
      <c r="B69" s="628" t="s">
        <v>641</v>
      </c>
      <c r="C69" s="629"/>
      <c r="D69" s="630">
        <f>ROUND(1*1.4*P15/3*0.75,2)</f>
        <v>77.08</v>
      </c>
      <c r="E69" s="630">
        <f>ROUND(1*1.4*P15/3*0.75,2)</f>
        <v>77.08</v>
      </c>
      <c r="F69" s="630">
        <f>ROUND(1*1.4*P15/3*0.75,2)</f>
        <v>77.08</v>
      </c>
      <c r="G69" s="630">
        <f>ROUND(1.1*1.6*P15/3*0.75,2)</f>
        <v>96.9</v>
      </c>
      <c r="H69" s="630">
        <f>ROUND(1.2*1.7*P15/3*0.75,2)</f>
        <v>112.31</v>
      </c>
      <c r="I69" s="630">
        <f>ROUND(1.3*1.8*P15/3*0.75,2)</f>
        <v>128.83000000000001</v>
      </c>
      <c r="J69" s="630">
        <f>ROUND(1.4*1.9*P15/3*0.75,2)</f>
        <v>146.44999999999999</v>
      </c>
      <c r="K69" s="630">
        <f>ROUND(1.5*2*P15/3*0.75,2)</f>
        <v>165.17</v>
      </c>
      <c r="L69" s="631">
        <f>ROUND(1.6*2.1*P15/3*0.75,2)</f>
        <v>184.98</v>
      </c>
      <c r="M69" s="631">
        <f>ROUND(2*2.6*P15/3*0.75,2)</f>
        <v>286.29000000000002</v>
      </c>
      <c r="N69" s="624"/>
      <c r="O69" s="624"/>
      <c r="P69" s="624"/>
      <c r="Q69" s="624"/>
      <c r="R69" s="624"/>
      <c r="S69" s="624"/>
      <c r="T69" s="624"/>
      <c r="U69" s="624"/>
      <c r="V69" s="624"/>
    </row>
    <row r="70" spans="1:22" s="627" customFormat="1" ht="24.75" hidden="1" customHeight="1">
      <c r="A70" s="619">
        <v>3</v>
      </c>
      <c r="B70" s="628" t="s">
        <v>634</v>
      </c>
      <c r="C70" s="629"/>
      <c r="D70" s="630">
        <f>(F8+F7)*(1*1.4-PI()*(D66/1000)^2/4)</f>
        <v>0</v>
      </c>
      <c r="E70" s="630">
        <f>(F8+F7)*(1*1.4-PI()*(E66/1000)^2/4)</f>
        <v>0</v>
      </c>
      <c r="F70" s="630">
        <f>(F8+F7)*(1*1.4-PI()*(F66/1000)^2/4)</f>
        <v>0</v>
      </c>
      <c r="G70" s="630">
        <f>(F8+F7)*(1.1*1.6-PI()*(G66/1000)^2/4)</f>
        <v>0</v>
      </c>
      <c r="H70" s="630">
        <f>(F8+F7)*(1.2*1.7-PI()*(H66/1000)^2/4)</f>
        <v>0</v>
      </c>
      <c r="I70" s="630">
        <f>(F8+F7)*(1.3*1.8-PI()*(I66/1000)^2/4)</f>
        <v>0</v>
      </c>
      <c r="J70" s="630">
        <f>(F8+F7)*(1.4*1.9-PI()*(J66/1000)^2/4)</f>
        <v>0</v>
      </c>
      <c r="K70" s="630">
        <f>(F8+F7)*(1.5*2-PI()*(K66/1000)^2/4)</f>
        <v>0</v>
      </c>
      <c r="L70" s="631">
        <f>(F8+F7)*(1.6*2.1-PI()*(L66/1000)^2/4)</f>
        <v>0</v>
      </c>
      <c r="M70" s="631">
        <v>0</v>
      </c>
      <c r="N70" s="624"/>
      <c r="O70" s="624"/>
      <c r="P70" s="624"/>
      <c r="Q70" s="624"/>
      <c r="R70" s="624"/>
      <c r="S70" s="624"/>
      <c r="T70" s="624"/>
      <c r="U70" s="624"/>
      <c r="V70" s="624"/>
    </row>
    <row r="71" spans="1:22" s="627" customFormat="1" ht="67.5" hidden="1" customHeight="1">
      <c r="A71" s="619">
        <v>4</v>
      </c>
      <c r="B71" s="1969" t="s">
        <v>653</v>
      </c>
      <c r="C71" s="1970"/>
      <c r="D71" s="668">
        <v>213</v>
      </c>
      <c r="E71" s="668">
        <v>230</v>
      </c>
      <c r="F71" s="668">
        <v>266</v>
      </c>
      <c r="G71" s="668">
        <v>283</v>
      </c>
      <c r="H71" s="668">
        <v>348</v>
      </c>
      <c r="I71" s="668">
        <v>408</v>
      </c>
      <c r="J71" s="668">
        <v>462</v>
      </c>
      <c r="K71" s="668">
        <v>506</v>
      </c>
      <c r="L71" s="669">
        <v>584</v>
      </c>
      <c r="M71" s="669">
        <v>656</v>
      </c>
      <c r="N71" s="624"/>
      <c r="O71" s="624"/>
      <c r="P71" s="624"/>
      <c r="Q71" s="624"/>
      <c r="R71" s="624"/>
      <c r="S71" s="624"/>
      <c r="T71" s="624"/>
      <c r="U71" s="624"/>
      <c r="V71" s="624"/>
    </row>
    <row r="72" spans="1:22" s="627" customFormat="1" ht="26.25" hidden="1" customHeight="1">
      <c r="A72" s="619">
        <v>5</v>
      </c>
      <c r="B72" s="1948" t="s">
        <v>636</v>
      </c>
      <c r="C72" s="1949"/>
      <c r="D72" s="638" t="e">
        <f>SUM(D68:D71)*[123]data!$H$3</f>
        <v>#REF!</v>
      </c>
      <c r="E72" s="638" t="e">
        <f>SUM(E68:E71)*[123]data!$H$3</f>
        <v>#REF!</v>
      </c>
      <c r="F72" s="638" t="e">
        <f>SUM(F68:F71)*[123]data!$H$3</f>
        <v>#REF!</v>
      </c>
      <c r="G72" s="638" t="e">
        <f>SUM(G68:G71)*[123]data!$H$3</f>
        <v>#REF!</v>
      </c>
      <c r="H72" s="638" t="e">
        <f>SUM(H68:H71)*[123]data!$H$3</f>
        <v>#REF!</v>
      </c>
      <c r="I72" s="638" t="e">
        <f>SUM(I68:I71)*[123]data!$H$3</f>
        <v>#REF!</v>
      </c>
      <c r="J72" s="638" t="e">
        <f>SUM(J68:J71)*[123]data!$H$3</f>
        <v>#REF!</v>
      </c>
      <c r="K72" s="638" t="e">
        <f>SUM(K68:K71)*[123]data!$H$3</f>
        <v>#REF!</v>
      </c>
      <c r="L72" s="638" t="e">
        <f>SUM(L68:L71)*[123]data!$H$3</f>
        <v>#REF!</v>
      </c>
      <c r="M72" s="638" t="e">
        <f>SUM(M68:M71)*[123]data!$H$3</f>
        <v>#REF!</v>
      </c>
      <c r="N72" s="638"/>
      <c r="O72" s="638"/>
      <c r="P72" s="638"/>
      <c r="Q72" s="624"/>
      <c r="R72" s="624"/>
      <c r="S72" s="624"/>
      <c r="T72" s="624"/>
      <c r="U72" s="624"/>
      <c r="V72" s="624"/>
    </row>
    <row r="73" spans="1:22" ht="24" hidden="1" customHeight="1" thickBot="1">
      <c r="A73" s="646">
        <v>5</v>
      </c>
      <c r="B73" s="670"/>
      <c r="C73" s="671" t="s">
        <v>42</v>
      </c>
      <c r="D73" s="672" t="e">
        <f>ROUND(SUM(D68:D72),2)</f>
        <v>#REF!</v>
      </c>
      <c r="E73" s="672">
        <f t="shared" ref="E73:L73" si="27">ROUND(SUM(E68:E71),2)</f>
        <v>560.62</v>
      </c>
      <c r="F73" s="672">
        <f t="shared" si="27"/>
        <v>596.62</v>
      </c>
      <c r="G73" s="672">
        <f t="shared" si="27"/>
        <v>698.64</v>
      </c>
      <c r="H73" s="672">
        <f t="shared" si="27"/>
        <v>829.75</v>
      </c>
      <c r="I73" s="672">
        <f t="shared" si="27"/>
        <v>960.6</v>
      </c>
      <c r="J73" s="672">
        <f t="shared" si="27"/>
        <v>1090.18</v>
      </c>
      <c r="K73" s="672">
        <f t="shared" si="27"/>
        <v>1214.47</v>
      </c>
      <c r="L73" s="673">
        <f t="shared" si="27"/>
        <v>1377.48</v>
      </c>
      <c r="M73" s="673">
        <f>ROUND(SUM(M68:M71),2)</f>
        <v>1884.01</v>
      </c>
      <c r="N73" s="461"/>
      <c r="O73" s="461"/>
      <c r="P73" s="461"/>
      <c r="Q73" s="461"/>
      <c r="R73" s="461"/>
      <c r="S73" s="461"/>
      <c r="T73" s="461"/>
      <c r="U73" s="461"/>
      <c r="V73" s="461"/>
    </row>
    <row r="74" spans="1:22" hidden="1">
      <c r="B74" s="461"/>
      <c r="C74" s="461"/>
      <c r="D74" s="460"/>
      <c r="E74" s="460"/>
      <c r="F74" s="460"/>
      <c r="G74" s="460"/>
      <c r="H74" s="460"/>
      <c r="I74" s="460"/>
      <c r="J74" s="460"/>
      <c r="K74" s="460"/>
      <c r="L74" s="460"/>
      <c r="M74" s="460"/>
      <c r="N74" s="461"/>
      <c r="O74" s="461"/>
      <c r="P74" s="461"/>
      <c r="Q74" s="461"/>
      <c r="R74" s="461"/>
      <c r="S74" s="461"/>
      <c r="T74" s="461"/>
      <c r="U74" s="461"/>
      <c r="V74" s="461"/>
    </row>
    <row r="75" spans="1:22" hidden="1">
      <c r="B75" s="1952" t="s">
        <v>654</v>
      </c>
      <c r="C75" s="1953"/>
      <c r="D75" s="461"/>
      <c r="E75" s="461"/>
      <c r="F75" s="461"/>
      <c r="G75" s="609"/>
      <c r="H75" s="610"/>
      <c r="I75" s="461"/>
      <c r="J75" s="461"/>
      <c r="K75" s="608"/>
      <c r="L75" s="461"/>
      <c r="M75" s="461"/>
      <c r="N75" s="461"/>
      <c r="O75" s="461"/>
      <c r="P75" s="461"/>
      <c r="Q75" s="461"/>
      <c r="R75" s="461"/>
      <c r="S75" s="461"/>
      <c r="T75" s="461"/>
      <c r="U75" s="461"/>
      <c r="V75" s="461"/>
    </row>
    <row r="76" spans="1:22" ht="37.5" hidden="1" customHeight="1">
      <c r="A76" s="612">
        <v>4</v>
      </c>
      <c r="B76" s="1973" t="s">
        <v>655</v>
      </c>
      <c r="C76" s="1974"/>
      <c r="D76" s="1974"/>
      <c r="E76" s="1974"/>
      <c r="F76" s="1974"/>
      <c r="G76" s="1974"/>
      <c r="H76" s="1974"/>
      <c r="I76" s="1974"/>
      <c r="J76" s="1974"/>
      <c r="K76" s="1974"/>
      <c r="L76" s="1974"/>
      <c r="M76" s="461"/>
      <c r="N76" s="461"/>
      <c r="O76" s="461"/>
      <c r="P76" s="461"/>
      <c r="Q76" s="461"/>
      <c r="R76" s="461"/>
      <c r="S76" s="461"/>
      <c r="T76" s="461"/>
      <c r="U76" s="461"/>
      <c r="V76" s="461"/>
    </row>
    <row r="77" spans="1:22" hidden="1">
      <c r="B77" s="1838" t="s">
        <v>579</v>
      </c>
      <c r="C77" s="1863"/>
      <c r="D77" s="1967" t="s">
        <v>645</v>
      </c>
      <c r="E77" s="1975"/>
      <c r="F77" s="1975"/>
      <c r="G77" s="1963" t="s">
        <v>656</v>
      </c>
      <c r="H77" s="1963" t="s">
        <v>646</v>
      </c>
      <c r="I77" s="1963" t="s">
        <v>647</v>
      </c>
      <c r="J77" s="1963" t="s">
        <v>657</v>
      </c>
      <c r="K77" s="1963" t="s">
        <v>649</v>
      </c>
      <c r="L77" s="1963" t="s">
        <v>658</v>
      </c>
      <c r="M77" s="1963" t="s">
        <v>659</v>
      </c>
      <c r="N77" s="1965" t="s">
        <v>660</v>
      </c>
      <c r="O77" s="1965" t="s">
        <v>661</v>
      </c>
      <c r="P77" s="461"/>
      <c r="Q77" s="461"/>
      <c r="R77" s="461"/>
      <c r="S77" s="461"/>
      <c r="T77" s="461"/>
      <c r="U77" s="461"/>
      <c r="V77" s="461"/>
    </row>
    <row r="78" spans="1:22" hidden="1">
      <c r="B78" s="1840"/>
      <c r="C78" s="1864"/>
      <c r="D78" s="1968"/>
      <c r="E78" s="1976"/>
      <c r="F78" s="1976"/>
      <c r="G78" s="1964"/>
      <c r="H78" s="1964"/>
      <c r="I78" s="1964"/>
      <c r="J78" s="1964"/>
      <c r="K78" s="1964"/>
      <c r="L78" s="1964"/>
      <c r="M78" s="1964"/>
      <c r="N78" s="1966"/>
      <c r="O78" s="1966"/>
      <c r="P78" s="461"/>
      <c r="Q78" s="461"/>
      <c r="R78" s="461"/>
      <c r="S78" s="461"/>
      <c r="T78" s="461"/>
      <c r="U78" s="461"/>
      <c r="V78" s="461"/>
    </row>
    <row r="79" spans="1:22" ht="16.5" hidden="1">
      <c r="A79" s="536"/>
      <c r="B79" s="674" t="s">
        <v>583</v>
      </c>
      <c r="C79" s="675"/>
      <c r="D79" s="613">
        <v>300</v>
      </c>
      <c r="E79" s="613">
        <v>350</v>
      </c>
      <c r="F79" s="613">
        <v>400</v>
      </c>
      <c r="G79" s="613">
        <v>450</v>
      </c>
      <c r="H79" s="613">
        <v>500</v>
      </c>
      <c r="I79" s="613">
        <v>600</v>
      </c>
      <c r="J79" s="613">
        <v>700</v>
      </c>
      <c r="K79" s="613">
        <v>800</v>
      </c>
      <c r="L79" s="613">
        <v>900</v>
      </c>
      <c r="M79" s="613">
        <v>1000</v>
      </c>
      <c r="N79" s="613" t="s">
        <v>662</v>
      </c>
      <c r="O79" s="613" t="s">
        <v>663</v>
      </c>
      <c r="P79" s="461"/>
      <c r="Q79" s="461"/>
      <c r="R79" s="461"/>
      <c r="S79" s="461"/>
      <c r="T79" s="461"/>
      <c r="U79" s="461"/>
      <c r="V79" s="461"/>
    </row>
    <row r="80" spans="1:22" ht="10.5" hidden="1" customHeight="1">
      <c r="A80" s="536"/>
      <c r="B80" s="461"/>
      <c r="C80" s="461"/>
      <c r="D80" s="617"/>
      <c r="E80" s="617"/>
      <c r="F80" s="617"/>
      <c r="G80" s="617"/>
      <c r="H80" s="617"/>
      <c r="I80" s="617"/>
      <c r="J80" s="617"/>
      <c r="K80" s="617"/>
      <c r="L80" s="617"/>
      <c r="M80" s="617"/>
      <c r="N80" s="461"/>
      <c r="O80" s="461"/>
      <c r="P80" s="461"/>
      <c r="Q80" s="461"/>
      <c r="R80" s="461"/>
      <c r="S80" s="461"/>
      <c r="T80" s="461"/>
      <c r="U80" s="461"/>
      <c r="V80" s="461"/>
    </row>
    <row r="81" spans="1:22" s="536" customFormat="1" ht="27.75" hidden="1" customHeight="1">
      <c r="A81" s="646">
        <v>1</v>
      </c>
      <c r="B81" s="676" t="s">
        <v>631</v>
      </c>
      <c r="C81" s="677"/>
      <c r="D81" s="678">
        <f>1*1.4*E12</f>
        <v>253.53999999999996</v>
      </c>
      <c r="E81" s="678">
        <f>1*1.4*E12</f>
        <v>253.53999999999996</v>
      </c>
      <c r="F81" s="678">
        <f>1*1.4*E12</f>
        <v>253.53999999999996</v>
      </c>
      <c r="G81" s="678">
        <f>1*1.4*E12</f>
        <v>253.53999999999996</v>
      </c>
      <c r="H81" s="678">
        <f>1.1*1.6*E12</f>
        <v>318.73600000000005</v>
      </c>
      <c r="I81" s="678">
        <f>1.2*1.7*E12</f>
        <v>369.44400000000002</v>
      </c>
      <c r="J81" s="678">
        <f>1.3*1.8*E12</f>
        <v>423.77400000000006</v>
      </c>
      <c r="K81" s="678">
        <f>1.4*1.9*E12</f>
        <v>481.72599999999994</v>
      </c>
      <c r="L81" s="678">
        <f>1.5*2*E12</f>
        <v>543.29999999999995</v>
      </c>
      <c r="M81" s="678">
        <f>1.6*2*E12</f>
        <v>579.52</v>
      </c>
      <c r="N81" s="679">
        <f>1.7*2.2*E12</f>
        <v>677.31399999999996</v>
      </c>
      <c r="O81" s="679">
        <f>1.8*2.4*E12</f>
        <v>782.35199999999998</v>
      </c>
      <c r="P81" s="483"/>
      <c r="Q81" s="483"/>
      <c r="R81" s="483"/>
      <c r="S81" s="483"/>
      <c r="T81" s="483"/>
      <c r="U81" s="483"/>
      <c r="V81" s="483"/>
    </row>
    <row r="82" spans="1:22" s="536" customFormat="1" ht="27.75" hidden="1" customHeight="1">
      <c r="A82" s="646">
        <v>2</v>
      </c>
      <c r="B82" s="506" t="s">
        <v>641</v>
      </c>
      <c r="C82" s="480"/>
      <c r="D82" s="481">
        <f>ROUND(1*1.4*P15/3*0.75,2)</f>
        <v>77.08</v>
      </c>
      <c r="E82" s="481">
        <f>ROUND(1*1.4*P15/3*0.75,2)</f>
        <v>77.08</v>
      </c>
      <c r="F82" s="481">
        <f>ROUND(1*1.4*P15/3*0.75,2)</f>
        <v>77.08</v>
      </c>
      <c r="G82" s="481">
        <f>ROUND(1*1.4*P15/3*0.75,2)</f>
        <v>77.08</v>
      </c>
      <c r="H82" s="481">
        <f>ROUND(1.1*1.6*P15/3*0.75,2)</f>
        <v>96.9</v>
      </c>
      <c r="I82" s="481">
        <f>ROUND(1.2*1.7*P15/3*0.75,2)</f>
        <v>112.31</v>
      </c>
      <c r="J82" s="481">
        <f>ROUND(1.3*1.8*P15/3*0.75,2)</f>
        <v>128.83000000000001</v>
      </c>
      <c r="K82" s="481">
        <f>ROUND(1.4*1.9*P15/3*0.75,2)</f>
        <v>146.44999999999999</v>
      </c>
      <c r="L82" s="481">
        <f>ROUND(1.5*2*P15/3*0.75,2)</f>
        <v>165.17</v>
      </c>
      <c r="M82" s="481">
        <f>ROUND(1.6*2.1*P15/3*0.75,2)</f>
        <v>184.98</v>
      </c>
      <c r="N82" s="679">
        <f>ROUND(2.3*1.7*P15/3*0.75,2)</f>
        <v>215.27</v>
      </c>
      <c r="O82" s="679">
        <f>ROUND(24*1.8*P15/3*0.75,2)</f>
        <v>2378.38</v>
      </c>
      <c r="P82" s="483"/>
      <c r="Q82" s="483"/>
      <c r="R82" s="483"/>
      <c r="S82" s="483"/>
      <c r="T82" s="483"/>
      <c r="U82" s="483"/>
      <c r="V82" s="483"/>
    </row>
    <row r="83" spans="1:22" s="536" customFormat="1" ht="27.75" hidden="1" customHeight="1">
      <c r="A83" s="646">
        <v>3</v>
      </c>
      <c r="B83" s="506" t="s">
        <v>634</v>
      </c>
      <c r="C83" s="480"/>
      <c r="D83" s="485">
        <f>(F8+F7)*(1*1.4-PI()*(D79/1000)^2/4)</f>
        <v>0</v>
      </c>
      <c r="E83" s="485">
        <f>(F8+F7)*(1*1.4-PI()*(E79/1000)^2/4)</f>
        <v>0</v>
      </c>
      <c r="F83" s="485">
        <f>(F8+F7)*(1*1.4-PI()*(F79/1000)^2/4)</f>
        <v>0</v>
      </c>
      <c r="G83" s="485">
        <f>(F8+F7)*(1*1.4-PI()*(G79/1000)^2/4)</f>
        <v>0</v>
      </c>
      <c r="H83" s="485">
        <f>(F8+F7)*(1.1*1.6-PI()*(H79/1000)^2/4)</f>
        <v>0</v>
      </c>
      <c r="I83" s="485">
        <f>(F8+F7)*(1.2*1.7-PI()*(I79/1000)^2/4)</f>
        <v>0</v>
      </c>
      <c r="J83" s="485">
        <f>(F8+F7)*(1.3*1.8-PI()*(J79/1000)^2/4)</f>
        <v>0</v>
      </c>
      <c r="K83" s="485">
        <f>(F8+F7)*(1.4*1.9-PI()*(K79/1000)^2/4)</f>
        <v>0</v>
      </c>
      <c r="L83" s="485">
        <f>(F8+F7)*(1.5*2-PI()*(L79/1000)^2/4)</f>
        <v>0</v>
      </c>
      <c r="M83" s="680">
        <v>0</v>
      </c>
      <c r="N83" s="680">
        <v>0</v>
      </c>
      <c r="O83" s="680">
        <v>0</v>
      </c>
      <c r="P83" s="483"/>
      <c r="Q83" s="483"/>
      <c r="R83" s="483"/>
      <c r="S83" s="483"/>
      <c r="T83" s="483"/>
      <c r="U83" s="483"/>
      <c r="V83" s="483"/>
    </row>
    <row r="84" spans="1:22" s="685" customFormat="1" ht="25.5" hidden="1" customHeight="1">
      <c r="A84" s="681"/>
      <c r="B84" s="1971" t="s">
        <v>664</v>
      </c>
      <c r="C84" s="1972"/>
      <c r="D84" s="682">
        <v>306</v>
      </c>
      <c r="E84" s="682">
        <v>360</v>
      </c>
      <c r="F84" s="682">
        <v>426</v>
      </c>
      <c r="G84" s="682">
        <v>476</v>
      </c>
      <c r="H84" s="682">
        <v>596</v>
      </c>
      <c r="I84" s="682">
        <v>733</v>
      </c>
      <c r="J84" s="682">
        <v>854</v>
      </c>
      <c r="K84" s="682">
        <v>971</v>
      </c>
      <c r="L84" s="682">
        <v>1142</v>
      </c>
      <c r="M84" s="682">
        <v>1262</v>
      </c>
      <c r="N84" s="683">
        <v>1483</v>
      </c>
      <c r="O84" s="683">
        <v>1660</v>
      </c>
      <c r="P84" s="684"/>
      <c r="Q84" s="684"/>
      <c r="R84" s="684"/>
      <c r="S84" s="684"/>
      <c r="T84" s="684"/>
      <c r="U84" s="684"/>
      <c r="V84" s="684"/>
    </row>
    <row r="85" spans="1:22" s="536" customFormat="1" ht="25.5" hidden="1" customHeight="1">
      <c r="A85" s="646"/>
      <c r="B85" s="686"/>
      <c r="C85" s="686" t="s">
        <v>636</v>
      </c>
      <c r="D85" s="679">
        <f>(1*1.4*1/3*$F$10+D84)*$I$2</f>
        <v>0</v>
      </c>
      <c r="E85" s="679">
        <f>(1*1.4*1/3*$F$10+E84)*$I$2</f>
        <v>0</v>
      </c>
      <c r="F85" s="679">
        <f>(1*1.4*1/3*$F$10+F84)*$I$2</f>
        <v>0</v>
      </c>
      <c r="G85" s="679">
        <f>(1*1.4*1/3*$F$10+G84)*$I$2</f>
        <v>0</v>
      </c>
      <c r="H85" s="679">
        <f>(1.1*1.6*1/3*$F$10+H84)*$I$2</f>
        <v>0</v>
      </c>
      <c r="I85" s="679">
        <f>(1.2*1.7*1/3*$F$10+I84)*$I$2</f>
        <v>0</v>
      </c>
      <c r="J85" s="679">
        <f>(1.3*1.8*1/3*$F$10+J84)*$I$2</f>
        <v>0</v>
      </c>
      <c r="K85" s="679">
        <f>(1.4*1.9*1/3*$F$10+K84)*$I$2</f>
        <v>0</v>
      </c>
      <c r="L85" s="679">
        <f>(1.5*2*1/3*$F$10+L84)*$I$2</f>
        <v>0</v>
      </c>
      <c r="M85" s="679">
        <f>(1.5*2*1/3*$F$10+M84)*$I$2</f>
        <v>0</v>
      </c>
      <c r="N85" s="680">
        <v>0</v>
      </c>
      <c r="O85" s="680">
        <v>0</v>
      </c>
      <c r="P85" s="483"/>
      <c r="Q85" s="483"/>
      <c r="R85" s="483"/>
      <c r="S85" s="483"/>
      <c r="T85" s="483"/>
      <c r="U85" s="483"/>
      <c r="V85" s="483"/>
    </row>
    <row r="86" spans="1:22" s="536" customFormat="1" ht="21.75" hidden="1" customHeight="1" thickBot="1">
      <c r="A86" s="646"/>
      <c r="B86" s="687"/>
      <c r="C86" s="688" t="s">
        <v>42</v>
      </c>
      <c r="D86" s="689">
        <f>ROUND(SUM(D81:D85),2)</f>
        <v>636.62</v>
      </c>
      <c r="E86" s="689">
        <f t="shared" ref="E86:J86" si="28">ROUND(SUM(E81:E85),2)</f>
        <v>690.62</v>
      </c>
      <c r="F86" s="689">
        <f t="shared" si="28"/>
        <v>756.62</v>
      </c>
      <c r="G86" s="689">
        <f t="shared" si="28"/>
        <v>806.62</v>
      </c>
      <c r="H86" s="689">
        <f t="shared" si="28"/>
        <v>1011.64</v>
      </c>
      <c r="I86" s="689">
        <f t="shared" si="28"/>
        <v>1214.75</v>
      </c>
      <c r="J86" s="689">
        <f t="shared" si="28"/>
        <v>1406.6</v>
      </c>
      <c r="K86" s="689">
        <f>ROUND(SUM(K81:K85),2)</f>
        <v>1599.18</v>
      </c>
      <c r="L86" s="689">
        <f>ROUND(SUM(L81:L85),2)</f>
        <v>1850.47</v>
      </c>
      <c r="M86" s="689">
        <f>ROUND(SUM(M81:M85),2)</f>
        <v>2026.5</v>
      </c>
      <c r="N86" s="689">
        <f>ROUND(SUM(N81:N85),2)</f>
        <v>2375.58</v>
      </c>
      <c r="O86" s="689">
        <f>ROUND(SUM(O81:O85),2)</f>
        <v>4820.7299999999996</v>
      </c>
      <c r="P86" s="483"/>
      <c r="Q86" s="483"/>
      <c r="R86" s="483"/>
      <c r="S86" s="483"/>
      <c r="T86" s="483"/>
      <c r="U86" s="483"/>
      <c r="V86" s="483"/>
    </row>
    <row r="87" spans="1:22" ht="20.25" hidden="1" customHeight="1">
      <c r="B87" s="461"/>
      <c r="C87" s="461"/>
      <c r="D87" s="461"/>
      <c r="E87" s="461"/>
      <c r="F87" s="460"/>
      <c r="G87" s="461"/>
      <c r="H87" s="461"/>
      <c r="I87" s="461"/>
      <c r="J87" s="461"/>
      <c r="K87" s="461"/>
      <c r="L87" s="461"/>
      <c r="M87" s="461"/>
      <c r="N87" s="461"/>
      <c r="O87" s="461"/>
      <c r="P87" s="461"/>
      <c r="Q87" s="461"/>
      <c r="R87" s="461"/>
      <c r="S87" s="461"/>
      <c r="T87" s="461"/>
      <c r="U87" s="461"/>
      <c r="V87" s="461"/>
    </row>
    <row r="88" spans="1:22" ht="15" hidden="1" customHeight="1">
      <c r="B88" s="1952" t="s">
        <v>665</v>
      </c>
      <c r="C88" s="1953"/>
      <c r="D88" s="461"/>
      <c r="E88" s="461"/>
      <c r="F88" s="461"/>
      <c r="G88" s="609"/>
      <c r="H88" s="610"/>
      <c r="I88" s="461"/>
      <c r="J88" s="461"/>
      <c r="K88" s="608"/>
      <c r="L88" s="461"/>
      <c r="M88" s="461"/>
      <c r="N88" s="461"/>
      <c r="O88" s="461"/>
      <c r="P88" s="461"/>
      <c r="Q88" s="461"/>
      <c r="R88" s="461"/>
      <c r="S88" s="461"/>
      <c r="T88" s="461"/>
      <c r="U88" s="461"/>
      <c r="V88" s="461"/>
    </row>
    <row r="89" spans="1:22" ht="40.5" hidden="1" customHeight="1">
      <c r="A89" s="612">
        <v>5</v>
      </c>
      <c r="B89" s="1973" t="s">
        <v>666</v>
      </c>
      <c r="C89" s="1973"/>
      <c r="D89" s="1973"/>
      <c r="E89" s="1973"/>
      <c r="F89" s="1973"/>
      <c r="G89" s="1973"/>
      <c r="H89" s="1973"/>
      <c r="I89" s="1973"/>
      <c r="J89" s="1973"/>
      <c r="K89" s="1973"/>
      <c r="L89" s="1973"/>
      <c r="M89" s="461"/>
      <c r="N89" s="461"/>
      <c r="O89" s="461"/>
      <c r="P89" s="461"/>
      <c r="Q89" s="461"/>
      <c r="R89" s="461"/>
      <c r="S89" s="461"/>
      <c r="T89" s="461"/>
      <c r="U89" s="461"/>
      <c r="V89" s="461"/>
    </row>
    <row r="90" spans="1:22" ht="15" hidden="1" customHeight="1">
      <c r="B90" s="1838" t="s">
        <v>579</v>
      </c>
      <c r="C90" s="1863"/>
      <c r="D90" s="1961" t="s">
        <v>667</v>
      </c>
      <c r="E90" s="1961" t="s">
        <v>668</v>
      </c>
      <c r="F90" s="1961" t="s">
        <v>669</v>
      </c>
      <c r="G90" s="1961" t="s">
        <v>670</v>
      </c>
      <c r="H90" s="1961" t="s">
        <v>671</v>
      </c>
      <c r="I90" s="1961" t="s">
        <v>672</v>
      </c>
      <c r="J90" s="1961" t="s">
        <v>673</v>
      </c>
      <c r="K90" s="1967" t="s">
        <v>674</v>
      </c>
      <c r="L90" s="1961" t="s">
        <v>675</v>
      </c>
      <c r="M90" s="1961" t="s">
        <v>675</v>
      </c>
      <c r="N90" s="461"/>
      <c r="O90" s="461"/>
      <c r="P90" s="461"/>
      <c r="Q90" s="461"/>
      <c r="R90" s="461"/>
      <c r="S90" s="461"/>
      <c r="T90" s="461"/>
      <c r="U90" s="461"/>
      <c r="V90" s="461"/>
    </row>
    <row r="91" spans="1:22" ht="15" hidden="1" customHeight="1">
      <c r="B91" s="1840"/>
      <c r="C91" s="1864"/>
      <c r="D91" s="1962"/>
      <c r="E91" s="1962"/>
      <c r="F91" s="1962"/>
      <c r="G91" s="1962"/>
      <c r="H91" s="1962"/>
      <c r="I91" s="1962"/>
      <c r="J91" s="1962"/>
      <c r="K91" s="1968"/>
      <c r="L91" s="1962"/>
      <c r="M91" s="1962"/>
      <c r="N91" s="461"/>
      <c r="O91" s="461"/>
      <c r="P91" s="461"/>
      <c r="Q91" s="461"/>
      <c r="R91" s="461"/>
      <c r="S91" s="461"/>
      <c r="T91" s="461"/>
      <c r="U91" s="461"/>
      <c r="V91" s="461"/>
    </row>
    <row r="92" spans="1:22" ht="16.5" hidden="1" customHeight="1">
      <c r="B92" s="674" t="s">
        <v>583</v>
      </c>
      <c r="C92" s="675"/>
      <c r="D92" s="613">
        <v>350</v>
      </c>
      <c r="E92" s="613">
        <v>400</v>
      </c>
      <c r="F92" s="613">
        <v>450</v>
      </c>
      <c r="G92" s="613">
        <v>500</v>
      </c>
      <c r="H92" s="613">
        <v>600</v>
      </c>
      <c r="I92" s="613">
        <v>700</v>
      </c>
      <c r="J92" s="613">
        <v>800</v>
      </c>
      <c r="K92" s="613">
        <v>900</v>
      </c>
      <c r="L92" s="690">
        <v>1000</v>
      </c>
      <c r="M92" s="690">
        <v>1000</v>
      </c>
      <c r="N92" s="461"/>
      <c r="O92" s="461"/>
      <c r="P92" s="461"/>
      <c r="Q92" s="461"/>
      <c r="R92" s="461"/>
      <c r="S92" s="461"/>
      <c r="T92" s="461"/>
      <c r="U92" s="461"/>
      <c r="V92" s="461"/>
    </row>
    <row r="93" spans="1:22" ht="11.25" hidden="1" customHeight="1">
      <c r="B93" s="461"/>
      <c r="C93" s="461"/>
      <c r="D93" s="617"/>
      <c r="E93" s="617"/>
      <c r="F93" s="617"/>
      <c r="G93" s="617"/>
      <c r="H93" s="617"/>
      <c r="I93" s="617"/>
      <c r="J93" s="617"/>
      <c r="K93" s="617"/>
      <c r="L93" s="691"/>
      <c r="M93" s="691"/>
      <c r="N93" s="461"/>
      <c r="O93" s="461"/>
      <c r="P93" s="461"/>
      <c r="Q93" s="461"/>
      <c r="R93" s="461"/>
      <c r="S93" s="461"/>
      <c r="T93" s="461"/>
      <c r="U93" s="461"/>
      <c r="V93" s="461"/>
    </row>
    <row r="94" spans="1:22" s="536" customFormat="1" ht="21" hidden="1" customHeight="1">
      <c r="A94" s="646">
        <v>1</v>
      </c>
      <c r="B94" s="676" t="s">
        <v>631</v>
      </c>
      <c r="C94" s="677"/>
      <c r="D94" s="678">
        <f>0.95*1.55*E12</f>
        <v>266.66974999999996</v>
      </c>
      <c r="E94" s="678">
        <f>1*1.6*E12</f>
        <v>289.76</v>
      </c>
      <c r="F94" s="678">
        <f>1.05*1.65*E12</f>
        <v>313.75574999999998</v>
      </c>
      <c r="G94" s="678">
        <f>1.7*1.1*E12</f>
        <v>338.65699999999998</v>
      </c>
      <c r="H94" s="678">
        <f>1.2*1.8*E12</f>
        <v>391.17599999999999</v>
      </c>
      <c r="I94" s="678">
        <f>1.3*1.9*E12</f>
        <v>447.31699999999995</v>
      </c>
      <c r="J94" s="678">
        <f>1.4*2*E12</f>
        <v>507.07999999999993</v>
      </c>
      <c r="K94" s="692">
        <f>1.5*2.1*E12</f>
        <v>570.46500000000003</v>
      </c>
      <c r="L94" s="693">
        <f>1.6*2.2*E12</f>
        <v>637.47200000000009</v>
      </c>
      <c r="M94" s="693" t="e">
        <f>1.6*2.2*F12</f>
        <v>#VALUE!</v>
      </c>
      <c r="N94" s="482"/>
      <c r="O94" s="482"/>
      <c r="P94" s="482"/>
      <c r="Q94" s="483"/>
      <c r="R94" s="483"/>
      <c r="S94" s="483"/>
      <c r="T94" s="483"/>
      <c r="U94" s="483"/>
      <c r="V94" s="483"/>
    </row>
    <row r="95" spans="1:22" s="536" customFormat="1" ht="21" hidden="1" customHeight="1">
      <c r="A95" s="646">
        <v>2</v>
      </c>
      <c r="B95" s="506" t="s">
        <v>641</v>
      </c>
      <c r="C95" s="480"/>
      <c r="D95" s="481">
        <f>ROUND(0.95*1.55*P15/3*0.75,2)</f>
        <v>81.069999999999993</v>
      </c>
      <c r="E95" s="481">
        <f>ROUND(1*1.6*P15/3*0.75,2)</f>
        <v>88.09</v>
      </c>
      <c r="F95" s="481">
        <f>ROUND(1.05*1.65*P15/3*0.75,2)</f>
        <v>95.38</v>
      </c>
      <c r="G95" s="481">
        <f>ROUND(1.1*1.7*P15/3*0.75,2)</f>
        <v>102.95</v>
      </c>
      <c r="H95" s="481">
        <f>ROUND(1.2*1.8*P15/3*0.75,2)</f>
        <v>118.92</v>
      </c>
      <c r="I95" s="481">
        <f>ROUND(1.3*1.9*P15/3*0.75,2)</f>
        <v>135.99</v>
      </c>
      <c r="J95" s="481">
        <f>ROUND(1.4*2*P15/3*0.75,2)</f>
        <v>154.15</v>
      </c>
      <c r="K95" s="694">
        <f>ROUND(1.5*2.1*P15/3*0.75,2)</f>
        <v>173.42</v>
      </c>
      <c r="L95" s="695">
        <f>ROUND(1.6*2.2*P15/3*0.75,2)</f>
        <v>193.79</v>
      </c>
      <c r="M95" s="695">
        <f>ROUND(1.6*2.2*Q15/3*0.75,2)</f>
        <v>0</v>
      </c>
      <c r="N95" s="482"/>
      <c r="O95" s="482"/>
      <c r="P95" s="482"/>
      <c r="Q95" s="483"/>
      <c r="R95" s="483"/>
      <c r="S95" s="483"/>
      <c r="T95" s="483"/>
      <c r="U95" s="483"/>
      <c r="V95" s="483"/>
    </row>
    <row r="96" spans="1:22" s="536" customFormat="1" ht="21" hidden="1" customHeight="1">
      <c r="A96" s="646">
        <v>3</v>
      </c>
      <c r="B96" s="506" t="s">
        <v>633</v>
      </c>
      <c r="C96" s="480"/>
      <c r="D96" s="481">
        <f>F9*(0.95*(0.6+D92/1000)-PI()*(D92/1000)^2/4)</f>
        <v>0</v>
      </c>
      <c r="E96" s="481">
        <f>F9*(1*(0.6+E92/1000)-PI()*(E92/1000)^2/4)</f>
        <v>0</v>
      </c>
      <c r="F96" s="481">
        <f>F9*(1.05*(0.6+F92/1000)-PI()*(F92/1000)^2/4)</f>
        <v>0</v>
      </c>
      <c r="G96" s="481">
        <f>F9*(1.1*(0.6+G92/1000)-PI()*(G92/1000)^2/4)</f>
        <v>0</v>
      </c>
      <c r="H96" s="481">
        <f>F9*(1.2*(0.6+H92/1000)-PI()*(H92/1000)^2/4)</f>
        <v>0</v>
      </c>
      <c r="I96" s="481">
        <f>F9*(1.3*(0.6+I92/1000)-PI()*(I92/1000)^2/4)</f>
        <v>0</v>
      </c>
      <c r="J96" s="481">
        <f>F9*(1.4*(0.6+J92/1000)-PI()*(J92/1000)^2/4)</f>
        <v>0</v>
      </c>
      <c r="K96" s="694">
        <f>F9*(1.5*(0.6+K92/1000)-PI()*(K92/1000)^2/4)</f>
        <v>0</v>
      </c>
      <c r="L96" s="695">
        <f>F9*(1.6*(0.6+L92/1000)-PI()*(L92/1000)^2/4)</f>
        <v>0</v>
      </c>
      <c r="M96" s="695" t="e">
        <f>G9*(1.6*(0.6+M92/1000)-PI()*(M92/1000)^2/4)</f>
        <v>#VALUE!</v>
      </c>
      <c r="N96" s="482"/>
      <c r="O96" s="482"/>
      <c r="P96" s="482"/>
      <c r="Q96" s="483"/>
      <c r="R96" s="483"/>
      <c r="S96" s="483"/>
      <c r="T96" s="483"/>
      <c r="U96" s="483"/>
      <c r="V96" s="483"/>
    </row>
    <row r="97" spans="1:23" s="536" customFormat="1" ht="21" hidden="1" customHeight="1">
      <c r="A97" s="646">
        <v>4</v>
      </c>
      <c r="B97" s="506" t="s">
        <v>634</v>
      </c>
      <c r="C97" s="480"/>
      <c r="D97" s="481">
        <f>(F8+F7)*(0.95*(1.55-0.6-D92/1000))</f>
        <v>0</v>
      </c>
      <c r="E97" s="481">
        <f>(F8+F7)*(1*(1.6-0.6-E92/1000))</f>
        <v>0</v>
      </c>
      <c r="F97" s="481">
        <f>(F8+F7)*(1.05*(1.65-0.6-F92/1000))</f>
        <v>0</v>
      </c>
      <c r="G97" s="481">
        <f>(F8+F7)*(1.1*(1.7-0.6-G92/1000))</f>
        <v>0</v>
      </c>
      <c r="H97" s="481">
        <f>(F8+F7)*(1.2*(1.8-0.6-H92/1000))</f>
        <v>0</v>
      </c>
      <c r="I97" s="481">
        <f>(F8+F7)*(1.3*(1.9-0.6-I92/1000))</f>
        <v>0</v>
      </c>
      <c r="J97" s="481">
        <f>(F8+F7)*(1.4*(2-0.6-J92/1000))</f>
        <v>0</v>
      </c>
      <c r="K97" s="694">
        <f>(F8+F7)*(1.5*(2.1-0.6-K92/1000))</f>
        <v>0</v>
      </c>
      <c r="L97" s="695">
        <f>(F8+F7)*(1.6*(2.2-0.6-L92/1000))</f>
        <v>0</v>
      </c>
      <c r="M97" s="695" t="e">
        <f>(G8+G7)*(1.6*(2.2-0.6-M92/1000))</f>
        <v>#VALUE!</v>
      </c>
      <c r="N97" s="482"/>
      <c r="O97" s="482"/>
      <c r="P97" s="482"/>
      <c r="Q97" s="483"/>
      <c r="R97" s="483"/>
      <c r="S97" s="483"/>
      <c r="T97" s="483"/>
      <c r="U97" s="483"/>
      <c r="V97" s="483"/>
    </row>
    <row r="98" spans="1:23" s="536" customFormat="1" ht="59.25" hidden="1" customHeight="1">
      <c r="A98" s="646">
        <v>5</v>
      </c>
      <c r="B98" s="1959" t="s">
        <v>653</v>
      </c>
      <c r="C98" s="1960"/>
      <c r="D98" s="696">
        <v>160</v>
      </c>
      <c r="E98" s="696">
        <v>240</v>
      </c>
      <c r="F98" s="696">
        <v>293</v>
      </c>
      <c r="G98" s="696">
        <v>373</v>
      </c>
      <c r="H98" s="696">
        <v>399</v>
      </c>
      <c r="I98" s="696">
        <v>452</v>
      </c>
      <c r="J98" s="697">
        <v>532</v>
      </c>
      <c r="K98" s="698">
        <v>585</v>
      </c>
      <c r="L98" s="698">
        <v>679</v>
      </c>
      <c r="M98" s="698">
        <v>679</v>
      </c>
      <c r="N98" s="482"/>
      <c r="O98" s="482"/>
      <c r="P98" s="482"/>
      <c r="Q98" s="483"/>
      <c r="R98" s="483"/>
      <c r="S98" s="483"/>
      <c r="T98" s="483"/>
      <c r="U98" s="483"/>
      <c r="V98" s="483"/>
    </row>
    <row r="99" spans="1:23" s="627" customFormat="1" ht="26.25" hidden="1" customHeight="1">
      <c r="A99" s="619">
        <v>6</v>
      </c>
      <c r="B99" s="1948" t="s">
        <v>636</v>
      </c>
      <c r="C99" s="1949"/>
      <c r="D99" s="638" t="e">
        <f>SUM(D94:D98)*[123]data!$H$3</f>
        <v>#REF!</v>
      </c>
      <c r="E99" s="638" t="e">
        <f>SUM(E94:E98)*[123]data!$H$3</f>
        <v>#REF!</v>
      </c>
      <c r="F99" s="638" t="e">
        <f>SUM(F94:F98)*[123]data!$H$3</f>
        <v>#REF!</v>
      </c>
      <c r="G99" s="638" t="e">
        <f>SUM(G94:G98)*[123]data!$H$3</f>
        <v>#REF!</v>
      </c>
      <c r="H99" s="638" t="e">
        <f>SUM(H94:H98)*[123]data!$H$3</f>
        <v>#REF!</v>
      </c>
      <c r="I99" s="638" t="e">
        <f>SUM(I94:I98)*[123]data!$H$3</f>
        <v>#REF!</v>
      </c>
      <c r="J99" s="638" t="e">
        <f>SUM(J94:J98)*[123]data!$H$3</f>
        <v>#REF!</v>
      </c>
      <c r="K99" s="638" t="e">
        <f>SUM(K94:K98)*[123]data!$H$3</f>
        <v>#REF!</v>
      </c>
      <c r="L99" s="638" t="e">
        <f>SUM(L94:L98)*[123]data!$H$3</f>
        <v>#REF!</v>
      </c>
      <c r="M99" s="638" t="e">
        <f>SUM(M94:M98)*[123]data!$H$3</f>
        <v>#VALUE!</v>
      </c>
      <c r="N99" s="638"/>
      <c r="O99" s="638"/>
      <c r="P99" s="638"/>
      <c r="Q99" s="624"/>
      <c r="R99" s="624"/>
      <c r="S99" s="624"/>
      <c r="T99" s="624"/>
      <c r="U99" s="624"/>
      <c r="V99" s="624"/>
    </row>
    <row r="100" spans="1:23" s="536" customFormat="1" ht="24.75" hidden="1" customHeight="1" thickBot="1">
      <c r="B100" s="687"/>
      <c r="C100" s="688" t="s">
        <v>42</v>
      </c>
      <c r="D100" s="699" t="e">
        <f>SUM(D94:D99)</f>
        <v>#REF!</v>
      </c>
      <c r="E100" s="699" t="e">
        <f t="shared" ref="E100:M100" si="29">SUM(E94:E99)</f>
        <v>#REF!</v>
      </c>
      <c r="F100" s="699" t="e">
        <f t="shared" si="29"/>
        <v>#REF!</v>
      </c>
      <c r="G100" s="699" t="e">
        <f t="shared" si="29"/>
        <v>#REF!</v>
      </c>
      <c r="H100" s="699" t="e">
        <f t="shared" si="29"/>
        <v>#REF!</v>
      </c>
      <c r="I100" s="699" t="e">
        <f t="shared" si="29"/>
        <v>#REF!</v>
      </c>
      <c r="J100" s="699" t="e">
        <f t="shared" si="29"/>
        <v>#REF!</v>
      </c>
      <c r="K100" s="699" t="e">
        <f t="shared" si="29"/>
        <v>#REF!</v>
      </c>
      <c r="L100" s="699" t="e">
        <f t="shared" si="29"/>
        <v>#REF!</v>
      </c>
      <c r="M100" s="699" t="e">
        <f t="shared" si="29"/>
        <v>#VALUE!</v>
      </c>
      <c r="N100" s="482"/>
      <c r="O100" s="482"/>
      <c r="P100" s="482"/>
      <c r="Q100" s="483"/>
      <c r="R100" s="483"/>
      <c r="S100" s="483"/>
      <c r="T100" s="483"/>
      <c r="U100" s="483"/>
      <c r="V100" s="483"/>
    </row>
    <row r="101" spans="1:23" hidden="1">
      <c r="B101" s="461"/>
      <c r="C101" s="461"/>
      <c r="D101" s="460"/>
      <c r="E101" s="460"/>
      <c r="F101" s="460"/>
      <c r="G101" s="460"/>
      <c r="H101" s="460"/>
      <c r="I101" s="460"/>
      <c r="J101" s="460"/>
      <c r="K101" s="460"/>
      <c r="L101" s="460"/>
      <c r="M101" s="460"/>
      <c r="N101" s="460"/>
      <c r="O101" s="460"/>
      <c r="P101" s="461"/>
      <c r="Q101" s="461"/>
      <c r="R101" s="461"/>
      <c r="S101" s="461"/>
      <c r="T101" s="461"/>
      <c r="U101" s="461"/>
      <c r="V101" s="461"/>
    </row>
    <row r="102" spans="1:23" ht="16.5" hidden="1">
      <c r="A102" s="612">
        <v>6</v>
      </c>
      <c r="B102" s="1952" t="s">
        <v>676</v>
      </c>
      <c r="C102" s="1953"/>
      <c r="D102" s="461"/>
      <c r="E102" s="461"/>
      <c r="F102" s="461"/>
      <c r="G102" s="609"/>
      <c r="H102" s="610"/>
      <c r="I102" s="461"/>
      <c r="J102" s="461"/>
      <c r="K102" s="608"/>
      <c r="L102" s="461"/>
      <c r="M102" s="461"/>
      <c r="N102" s="461"/>
      <c r="O102" s="461"/>
      <c r="P102" s="461"/>
      <c r="Q102" s="461"/>
      <c r="R102" s="461"/>
      <c r="S102" s="461"/>
      <c r="T102" s="461"/>
      <c r="U102" s="461"/>
      <c r="V102" s="461"/>
    </row>
    <row r="103" spans="1:23" ht="37.5" hidden="1" customHeight="1">
      <c r="B103" s="1954" t="s">
        <v>677</v>
      </c>
      <c r="C103" s="1958"/>
      <c r="D103" s="1958"/>
      <c r="E103" s="1958"/>
      <c r="F103" s="1958"/>
      <c r="G103" s="1958"/>
      <c r="H103" s="1958"/>
      <c r="I103" s="1958"/>
      <c r="J103" s="1958"/>
      <c r="K103" s="1958"/>
      <c r="L103" s="1958"/>
      <c r="M103" s="1958"/>
      <c r="N103" s="1958"/>
      <c r="O103" s="1958"/>
      <c r="P103" s="624"/>
      <c r="Q103" s="624"/>
      <c r="R103" s="624"/>
      <c r="S103" s="624"/>
      <c r="T103" s="461"/>
      <c r="U103" s="461"/>
      <c r="V103" s="461"/>
    </row>
    <row r="104" spans="1:23" hidden="1">
      <c r="B104" s="700" t="s">
        <v>579</v>
      </c>
      <c r="C104" s="461"/>
      <c r="D104" s="1955" t="s">
        <v>678</v>
      </c>
      <c r="E104" s="1956"/>
      <c r="F104" s="1956"/>
      <c r="G104" s="1957"/>
      <c r="H104" s="1955" t="s">
        <v>679</v>
      </c>
      <c r="I104" s="1956"/>
      <c r="J104" s="1957"/>
      <c r="K104" s="1955" t="s">
        <v>680</v>
      </c>
      <c r="L104" s="1956"/>
      <c r="M104" s="1957"/>
      <c r="N104" s="701" t="s">
        <v>681</v>
      </c>
      <c r="O104" s="702" t="s">
        <v>682</v>
      </c>
      <c r="P104" s="702" t="s">
        <v>683</v>
      </c>
      <c r="Q104" s="702" t="s">
        <v>684</v>
      </c>
      <c r="R104" s="702" t="s">
        <v>684</v>
      </c>
      <c r="S104" s="702" t="s">
        <v>685</v>
      </c>
      <c r="T104" s="702" t="s">
        <v>685</v>
      </c>
      <c r="U104" s="702" t="s">
        <v>686</v>
      </c>
      <c r="V104" s="461"/>
    </row>
    <row r="105" spans="1:23" hidden="1">
      <c r="B105" s="700"/>
      <c r="C105" s="461"/>
      <c r="D105" s="461"/>
      <c r="E105" s="461"/>
      <c r="F105" s="461"/>
      <c r="G105" s="461"/>
      <c r="H105" s="703"/>
      <c r="I105" s="461"/>
      <c r="J105" s="461"/>
      <c r="K105" s="703"/>
      <c r="L105" s="461"/>
      <c r="M105" s="461"/>
      <c r="N105" s="461"/>
      <c r="O105" s="461"/>
      <c r="P105" s="461"/>
      <c r="Q105" s="461"/>
      <c r="R105" s="461"/>
      <c r="S105" s="461"/>
      <c r="T105" s="461"/>
      <c r="U105" s="461"/>
      <c r="V105" s="461"/>
    </row>
    <row r="106" spans="1:23" s="536" customFormat="1" ht="21" hidden="1" customHeight="1">
      <c r="B106" s="704" t="s">
        <v>583</v>
      </c>
      <c r="C106" s="705"/>
      <c r="D106" s="706">
        <v>80</v>
      </c>
      <c r="E106" s="706">
        <v>100</v>
      </c>
      <c r="F106" s="706">
        <v>125</v>
      </c>
      <c r="G106" s="706">
        <v>150</v>
      </c>
      <c r="H106" s="706">
        <v>200</v>
      </c>
      <c r="I106" s="706">
        <v>250</v>
      </c>
      <c r="J106" s="706">
        <v>300</v>
      </c>
      <c r="K106" s="706">
        <v>350</v>
      </c>
      <c r="L106" s="706">
        <v>400</v>
      </c>
      <c r="M106" s="706">
        <v>450</v>
      </c>
      <c r="N106" s="706">
        <v>500</v>
      </c>
      <c r="O106" s="707">
        <v>600</v>
      </c>
      <c r="P106" s="707">
        <v>700</v>
      </c>
      <c r="Q106" s="707">
        <v>750</v>
      </c>
      <c r="R106" s="707">
        <v>800</v>
      </c>
      <c r="S106" s="707">
        <v>850</v>
      </c>
      <c r="T106" s="707">
        <v>900</v>
      </c>
      <c r="U106" s="707">
        <v>1000</v>
      </c>
      <c r="V106" s="707"/>
      <c r="W106" s="707"/>
    </row>
    <row r="107" spans="1:23" s="536" customFormat="1" ht="11.25" hidden="1" customHeight="1">
      <c r="B107" s="676"/>
      <c r="C107" s="677"/>
      <c r="D107" s="708"/>
      <c r="E107" s="708"/>
      <c r="F107" s="708"/>
      <c r="G107" s="708"/>
      <c r="H107" s="708"/>
      <c r="I107" s="708"/>
      <c r="J107" s="708"/>
      <c r="K107" s="708"/>
      <c r="L107" s="708"/>
      <c r="M107" s="708"/>
      <c r="N107" s="708"/>
      <c r="O107" s="709"/>
      <c r="P107" s="483"/>
      <c r="Q107" s="483"/>
      <c r="R107" s="483"/>
      <c r="S107" s="483"/>
      <c r="T107" s="483"/>
      <c r="U107" s="483"/>
      <c r="V107" s="483"/>
    </row>
    <row r="108" spans="1:23" s="536" customFormat="1" ht="27.75" hidden="1" customHeight="1">
      <c r="A108" s="646">
        <v>1</v>
      </c>
      <c r="B108" s="506" t="s">
        <v>631</v>
      </c>
      <c r="C108" s="480"/>
      <c r="D108" s="481">
        <f>0.9*1.2*E12</f>
        <v>195.58799999999999</v>
      </c>
      <c r="E108" s="481">
        <f>0.9*1.2*E12</f>
        <v>195.58799999999999</v>
      </c>
      <c r="F108" s="481">
        <f>0.9*1.2*E12</f>
        <v>195.58799999999999</v>
      </c>
      <c r="G108" s="481">
        <f>0.9*1.2*E12</f>
        <v>195.58799999999999</v>
      </c>
      <c r="H108" s="481">
        <f>0.9*1.3*E12</f>
        <v>211.88700000000003</v>
      </c>
      <c r="I108" s="481">
        <f>0.9*1.3*E12</f>
        <v>211.88700000000003</v>
      </c>
      <c r="J108" s="481">
        <f>0.9*1.3*E12</f>
        <v>211.88700000000003</v>
      </c>
      <c r="K108" s="481">
        <f>1*1.4*E12</f>
        <v>253.53999999999996</v>
      </c>
      <c r="L108" s="481">
        <f>1*1.4*E12</f>
        <v>253.53999999999996</v>
      </c>
      <c r="M108" s="481">
        <f>1*1.4*E12</f>
        <v>253.53999999999996</v>
      </c>
      <c r="N108" s="481">
        <f>1.1*1.6*E12</f>
        <v>318.73600000000005</v>
      </c>
      <c r="O108" s="489">
        <f>1.2*1.7*E12</f>
        <v>369.44400000000002</v>
      </c>
      <c r="P108" s="482">
        <f>1.3*1.8*E12</f>
        <v>423.77400000000006</v>
      </c>
      <c r="Q108" s="482">
        <f>1.4*2*E12</f>
        <v>507.07999999999993</v>
      </c>
      <c r="R108" s="482">
        <f>1.4*2*E12</f>
        <v>507.07999999999993</v>
      </c>
      <c r="S108" s="482">
        <f>1.5*2.1*E12</f>
        <v>570.46500000000003</v>
      </c>
      <c r="T108" s="482">
        <f>1.5*2.1*E12</f>
        <v>570.46500000000003</v>
      </c>
      <c r="U108" s="482">
        <f>1.6*2.3*E12</f>
        <v>666.44799999999998</v>
      </c>
      <c r="V108" s="483"/>
    </row>
    <row r="109" spans="1:23" s="536" customFormat="1" ht="27.75" hidden="1" customHeight="1">
      <c r="A109" s="646">
        <v>2</v>
      </c>
      <c r="B109" s="506" t="s">
        <v>641</v>
      </c>
      <c r="C109" s="480"/>
      <c r="D109" s="481">
        <f>ROUND(0.9*1.2*P15/3*0.75,2)</f>
        <v>59.46</v>
      </c>
      <c r="E109" s="481">
        <f>ROUND(0.9*1.2*P15/3*0.75,2)</f>
        <v>59.46</v>
      </c>
      <c r="F109" s="481">
        <f>ROUND(0.9*1.2*P15/3*0.75,2)</f>
        <v>59.46</v>
      </c>
      <c r="G109" s="481">
        <f>ROUND(0.9*1.2*P15/3*0.75,2)</f>
        <v>59.46</v>
      </c>
      <c r="H109" s="481">
        <f>ROUND(0.9*1.3*P15/3*0.75,2)</f>
        <v>64.41</v>
      </c>
      <c r="I109" s="481">
        <f>ROUND(0.9*1.3*P15/3*0.75,2)</f>
        <v>64.41</v>
      </c>
      <c r="J109" s="481">
        <f>ROUND(0.9*1.3*P15/3*0.75,2)</f>
        <v>64.41</v>
      </c>
      <c r="K109" s="481">
        <f>ROUND(1*1.4*P15/3*0.75,2)</f>
        <v>77.08</v>
      </c>
      <c r="L109" s="481">
        <f>ROUND(1*1.4*P15/3*0.75,2)</f>
        <v>77.08</v>
      </c>
      <c r="M109" s="481">
        <v>104.17637272807288</v>
      </c>
      <c r="N109" s="481">
        <f>ROUND(1.1*1.6*P15/3*0.75,2)</f>
        <v>96.9</v>
      </c>
      <c r="O109" s="489">
        <f>ROUND(1.2*1.7*P15/3*0.75,2)</f>
        <v>112.31</v>
      </c>
      <c r="P109" s="489">
        <f>ROUND(1.3*1.8*P15/3*0.75,2)</f>
        <v>128.83000000000001</v>
      </c>
      <c r="Q109" s="489">
        <f>ROUND(1.4*2*P15/3*0.75,2)</f>
        <v>154.15</v>
      </c>
      <c r="R109" s="489">
        <f>ROUND(1.4*2*P15/3*0.75,2)</f>
        <v>154.15</v>
      </c>
      <c r="S109" s="489">
        <f>ROUND(1.5*2.1*P15/3*0.75,2)</f>
        <v>173.42</v>
      </c>
      <c r="T109" s="489">
        <f>ROUND(1.5*2.1*P15/3*0.75,2)</f>
        <v>173.42</v>
      </c>
      <c r="U109" s="489">
        <f>ROUND(1.6*2.3*P15/3*0.75,2)</f>
        <v>202.6</v>
      </c>
      <c r="V109" s="483"/>
    </row>
    <row r="110" spans="1:23" s="536" customFormat="1" ht="27.75" hidden="1" customHeight="1">
      <c r="A110" s="646">
        <v>3</v>
      </c>
      <c r="B110" s="506" t="s">
        <v>633</v>
      </c>
      <c r="C110" s="480"/>
      <c r="D110" s="481">
        <f>0.9*0.15*F9</f>
        <v>0</v>
      </c>
      <c r="E110" s="481">
        <f>0.9*0.15*F9</f>
        <v>0</v>
      </c>
      <c r="F110" s="481">
        <f>0.9*0.15*F9</f>
        <v>0</v>
      </c>
      <c r="G110" s="481">
        <f>0.9*0.15*F9</f>
        <v>0</v>
      </c>
      <c r="H110" s="481">
        <f>0.9*0.15*F9</f>
        <v>0</v>
      </c>
      <c r="I110" s="481">
        <f>0.9*0.15*F9</f>
        <v>0</v>
      </c>
      <c r="J110" s="481">
        <f>0.9*0.15*F9</f>
        <v>0</v>
      </c>
      <c r="K110" s="481">
        <f>1*0.15*F9</f>
        <v>0</v>
      </c>
      <c r="L110" s="481">
        <f>1*0.15*F9</f>
        <v>0</v>
      </c>
      <c r="M110" s="481">
        <f>1*0.15*F9</f>
        <v>0</v>
      </c>
      <c r="N110" s="481">
        <f>1.1*0.15*F9</f>
        <v>0</v>
      </c>
      <c r="O110" s="489">
        <f>1.2*0.15*F9</f>
        <v>0</v>
      </c>
      <c r="P110" s="489">
        <f>1.3*0.15*F9</f>
        <v>0</v>
      </c>
      <c r="Q110" s="489">
        <f>1.4*0.15*F9</f>
        <v>0</v>
      </c>
      <c r="R110" s="489">
        <f>1.4*0.15*F9</f>
        <v>0</v>
      </c>
      <c r="S110" s="489">
        <f>1.5*0.15*F9</f>
        <v>0</v>
      </c>
      <c r="T110" s="489">
        <f>1.5*0.15*F9</f>
        <v>0</v>
      </c>
      <c r="U110" s="489">
        <f>1.6*0.15*F9</f>
        <v>0</v>
      </c>
      <c r="V110" s="490"/>
    </row>
    <row r="111" spans="1:23" s="536" customFormat="1" ht="27.75" hidden="1" customHeight="1">
      <c r="A111" s="646">
        <v>4</v>
      </c>
      <c r="B111" s="710" t="s">
        <v>634</v>
      </c>
      <c r="C111" s="498"/>
      <c r="D111" s="499">
        <f>(F8+F7)*(0.9*1.05-PI()*(D106/1000)^2/4)</f>
        <v>0</v>
      </c>
      <c r="E111" s="499">
        <f>(F8+F7)*(0.9*1.05-PI()*(E106/1000)^2/4)</f>
        <v>0</v>
      </c>
      <c r="F111" s="499">
        <f>(F8+F7)*(0.9*1.05-PI()*(F106/1000)^2/4)</f>
        <v>0</v>
      </c>
      <c r="G111" s="499">
        <f>(F8+F7)*(0.9*1.05-PI()*(G106/1000)^2/4)</f>
        <v>0</v>
      </c>
      <c r="H111" s="499">
        <f>(F8+F7)*(0.9*1.15-PI()*(H106/1000)^2/4)</f>
        <v>0</v>
      </c>
      <c r="I111" s="499">
        <f>(F8+F7)*(0.9*1.15-PI()*(I106/1000)^2/4)</f>
        <v>0</v>
      </c>
      <c r="J111" s="499">
        <f>(F8+F7)*(0.9*1.15-PI()*(J106/1000)^2/4)</f>
        <v>0</v>
      </c>
      <c r="K111" s="499">
        <f>(F8+F7)*(1*1.25-PI()*(K106/1000)^2/4)</f>
        <v>0</v>
      </c>
      <c r="L111" s="499">
        <f>(F8+F7)*(1*1.25-PI()*(L106/1000)^2/4)</f>
        <v>0</v>
      </c>
      <c r="M111" s="499">
        <v>0</v>
      </c>
      <c r="N111" s="499">
        <f>(F8+F7)*(1.1*1.45-PI()*(N106/1000)^2/4)</f>
        <v>0</v>
      </c>
      <c r="O111" s="500">
        <f>(F8+F7)*(1.2*1.55-PI()*(O106/1000)^2/4)</f>
        <v>0</v>
      </c>
      <c r="P111" s="500">
        <f>(F8+F7)*(1.3*1.65-PI()*(P106/1000)^2/4)</f>
        <v>0</v>
      </c>
      <c r="Q111" s="500">
        <f>(F8+F7)*(1.4*1.55-PI()*(Q106/1000)^2/4)</f>
        <v>0</v>
      </c>
      <c r="R111" s="500">
        <f>(F8+F7)*(1.4*1.85-PI()*(R106/1000)^2/4)</f>
        <v>0</v>
      </c>
      <c r="S111" s="500">
        <f>(F8+F7)*(1.5*1.95-PI()*(S106/1000)^2/4)</f>
        <v>0</v>
      </c>
      <c r="T111" s="500">
        <f>(F8+F7)*(1.5*1.95-PI()*(T106/1000)^2/4)</f>
        <v>0</v>
      </c>
      <c r="U111" s="500">
        <f>(F8+F7)*(1.6*2.15-PI()*(U106/1000)^2/4)</f>
        <v>0</v>
      </c>
      <c r="V111" s="483"/>
    </row>
    <row r="112" spans="1:23" s="536" customFormat="1" ht="16.5" hidden="1" customHeight="1">
      <c r="A112" s="646"/>
      <c r="B112" s="711"/>
      <c r="C112" s="712" t="s">
        <v>687</v>
      </c>
      <c r="D112" s="499">
        <f>SUM(D108:D111)</f>
        <v>255.048</v>
      </c>
      <c r="E112" s="499">
        <f t="shared" ref="E112:U112" si="30">SUM(E108:E111)</f>
        <v>255.048</v>
      </c>
      <c r="F112" s="499">
        <f t="shared" si="30"/>
        <v>255.048</v>
      </c>
      <c r="G112" s="499">
        <f t="shared" si="30"/>
        <v>255.048</v>
      </c>
      <c r="H112" s="499">
        <f t="shared" si="30"/>
        <v>276.29700000000003</v>
      </c>
      <c r="I112" s="499">
        <f t="shared" si="30"/>
        <v>276.29700000000003</v>
      </c>
      <c r="J112" s="499">
        <f t="shared" si="30"/>
        <v>276.29700000000003</v>
      </c>
      <c r="K112" s="499">
        <f t="shared" si="30"/>
        <v>330.61999999999995</v>
      </c>
      <c r="L112" s="499">
        <f t="shared" si="30"/>
        <v>330.61999999999995</v>
      </c>
      <c r="M112" s="499">
        <f t="shared" si="30"/>
        <v>357.71637272807283</v>
      </c>
      <c r="N112" s="499">
        <f t="shared" si="30"/>
        <v>415.63600000000008</v>
      </c>
      <c r="O112" s="499">
        <f t="shared" si="30"/>
        <v>481.75400000000002</v>
      </c>
      <c r="P112" s="499">
        <f t="shared" si="30"/>
        <v>552.60400000000004</v>
      </c>
      <c r="Q112" s="499">
        <f t="shared" si="30"/>
        <v>661.2299999999999</v>
      </c>
      <c r="R112" s="499">
        <f t="shared" si="30"/>
        <v>661.2299999999999</v>
      </c>
      <c r="S112" s="499">
        <f t="shared" si="30"/>
        <v>743.88499999999999</v>
      </c>
      <c r="T112" s="499">
        <f t="shared" si="30"/>
        <v>743.88499999999999</v>
      </c>
      <c r="U112" s="499">
        <f t="shared" si="30"/>
        <v>869.048</v>
      </c>
      <c r="V112" s="483"/>
    </row>
    <row r="113" spans="1:22" s="536" customFormat="1" ht="54.75" hidden="1" customHeight="1">
      <c r="A113" s="646">
        <v>5</v>
      </c>
      <c r="B113" s="1948" t="s">
        <v>688</v>
      </c>
      <c r="C113" s="1949"/>
      <c r="D113" s="499"/>
      <c r="E113" s="499"/>
      <c r="F113" s="499"/>
      <c r="G113" s="499"/>
      <c r="H113" s="499"/>
      <c r="I113" s="499"/>
      <c r="J113" s="499"/>
      <c r="K113" s="499"/>
      <c r="L113" s="499"/>
      <c r="M113" s="499"/>
      <c r="N113" s="499"/>
      <c r="O113" s="500"/>
      <c r="P113" s="482"/>
      <c r="Q113" s="482"/>
      <c r="R113" s="482"/>
      <c r="S113" s="482"/>
      <c r="T113" s="483"/>
      <c r="U113" s="483"/>
      <c r="V113" s="483"/>
    </row>
    <row r="114" spans="1:22" s="536" customFormat="1" ht="21" hidden="1" customHeight="1">
      <c r="A114" s="646"/>
      <c r="B114" s="1950"/>
      <c r="C114" s="1951"/>
      <c r="D114" s="713">
        <v>35</v>
      </c>
      <c r="E114" s="713">
        <v>52</v>
      </c>
      <c r="F114" s="713">
        <v>57</v>
      </c>
      <c r="G114" s="713">
        <v>68</v>
      </c>
      <c r="H114" s="713">
        <v>89</v>
      </c>
      <c r="I114" s="713">
        <v>107</v>
      </c>
      <c r="J114" s="713">
        <v>132</v>
      </c>
      <c r="K114" s="713">
        <v>224</v>
      </c>
      <c r="L114" s="713">
        <v>336</v>
      </c>
      <c r="M114" s="713">
        <v>409</v>
      </c>
      <c r="N114" s="713">
        <v>520</v>
      </c>
      <c r="O114" s="714">
        <v>559</v>
      </c>
      <c r="P114" s="482">
        <v>624</v>
      </c>
      <c r="Q114" s="482">
        <v>694</v>
      </c>
      <c r="R114" s="482">
        <v>730</v>
      </c>
      <c r="S114" s="482">
        <v>779</v>
      </c>
      <c r="T114" s="482">
        <v>850</v>
      </c>
      <c r="U114" s="482">
        <v>875</v>
      </c>
      <c r="V114" s="483"/>
    </row>
    <row r="115" spans="1:22" s="536" customFormat="1" ht="27" hidden="1" customHeight="1">
      <c r="A115" s="646"/>
      <c r="B115" s="715"/>
      <c r="C115" s="716" t="s">
        <v>636</v>
      </c>
      <c r="D115" s="713">
        <f>(0.9*1.2*1/3*$F$10+D114)*$I$2</f>
        <v>0</v>
      </c>
      <c r="E115" s="713">
        <f>(0.9*1.2*1/3*$F$10+E114)*$I$2</f>
        <v>0</v>
      </c>
      <c r="F115" s="713">
        <f>(0.9*1.2*1/3*$F$10+F114)*$I$2</f>
        <v>0</v>
      </c>
      <c r="G115" s="713">
        <f>(0.9*1.2*1/3*$F$10+G114)*$I$2</f>
        <v>0</v>
      </c>
      <c r="H115" s="713">
        <f>(0.9*1.3*1/3*$F$10+H114)*$I$2</f>
        <v>0</v>
      </c>
      <c r="I115" s="713">
        <f>(0.9*1.3*1/3*$F$10+I114)*$I$2</f>
        <v>0</v>
      </c>
      <c r="J115" s="713">
        <f>(0.9*1.3*1/3*$F$10+J114)*$I$2</f>
        <v>0</v>
      </c>
      <c r="K115" s="713">
        <f>(1*1.4*1/3*$F$10+K114)*$I$2</f>
        <v>0</v>
      </c>
      <c r="L115" s="713">
        <f>(1*1.4*1/3*$F$10+L114)*$I$2</f>
        <v>0</v>
      </c>
      <c r="M115" s="713">
        <f>(1*1.4*1/3*$F$10+M114)*$I$2</f>
        <v>0</v>
      </c>
      <c r="N115" s="713">
        <f>(1.1*1.6*1/3*$F$10+N114)*$I$2</f>
        <v>0</v>
      </c>
      <c r="O115" s="713">
        <f>(1.2*1.7*1/3*$F$10+O114)*$I$2</f>
        <v>0</v>
      </c>
      <c r="P115" s="713">
        <f>(1.3*1.8*1/3*$F$10+P114)*$I$2</f>
        <v>0</v>
      </c>
      <c r="Q115" s="713">
        <f>(1.4*2*1/3*$F$10+Q114)*$I$2</f>
        <v>0</v>
      </c>
      <c r="R115" s="713">
        <f>(1.4*2*1/3*$F$10+R114)*$I$2</f>
        <v>0</v>
      </c>
      <c r="S115" s="713">
        <f>(1.5*2.1*1/3*$F$10+S114)*$I$2</f>
        <v>0</v>
      </c>
      <c r="T115" s="713">
        <f>(1.5*2.1*1/3*$F$10+T114)*$I$2</f>
        <v>0</v>
      </c>
      <c r="U115" s="713">
        <f>(1.6*2.3*1/3*$F$10+U114)*$I$2</f>
        <v>0</v>
      </c>
      <c r="V115" s="483"/>
    </row>
    <row r="116" spans="1:22" s="536" customFormat="1" ht="27" hidden="1" customHeight="1" thickBot="1">
      <c r="A116" s="646"/>
      <c r="B116" s="717"/>
      <c r="C116" s="718" t="s">
        <v>42</v>
      </c>
      <c r="D116" s="719">
        <f>D112+D114+D115</f>
        <v>290.048</v>
      </c>
      <c r="E116" s="719">
        <f t="shared" ref="E116:U116" si="31">E112+E114+E115</f>
        <v>307.048</v>
      </c>
      <c r="F116" s="719">
        <f t="shared" si="31"/>
        <v>312.048</v>
      </c>
      <c r="G116" s="719">
        <f t="shared" si="31"/>
        <v>323.048</v>
      </c>
      <c r="H116" s="719">
        <f t="shared" si="31"/>
        <v>365.29700000000003</v>
      </c>
      <c r="I116" s="719">
        <f t="shared" si="31"/>
        <v>383.29700000000003</v>
      </c>
      <c r="J116" s="719">
        <f t="shared" si="31"/>
        <v>408.29700000000003</v>
      </c>
      <c r="K116" s="719">
        <f t="shared" si="31"/>
        <v>554.61999999999989</v>
      </c>
      <c r="L116" s="719">
        <f t="shared" si="31"/>
        <v>666.61999999999989</v>
      </c>
      <c r="M116" s="719">
        <f t="shared" si="31"/>
        <v>766.71637272807288</v>
      </c>
      <c r="N116" s="719">
        <f t="shared" si="31"/>
        <v>935.63600000000008</v>
      </c>
      <c r="O116" s="719">
        <f t="shared" si="31"/>
        <v>1040.7539999999999</v>
      </c>
      <c r="P116" s="719">
        <f t="shared" si="31"/>
        <v>1176.604</v>
      </c>
      <c r="Q116" s="719">
        <f t="shared" si="31"/>
        <v>1355.23</v>
      </c>
      <c r="R116" s="719">
        <f t="shared" si="31"/>
        <v>1391.23</v>
      </c>
      <c r="S116" s="719">
        <f t="shared" si="31"/>
        <v>1522.885</v>
      </c>
      <c r="T116" s="719">
        <f t="shared" si="31"/>
        <v>1593.885</v>
      </c>
      <c r="U116" s="719">
        <f t="shared" si="31"/>
        <v>1744.048</v>
      </c>
      <c r="V116" s="483"/>
    </row>
    <row r="117" spans="1:22" ht="15.75" hidden="1" thickBot="1">
      <c r="B117" s="720"/>
      <c r="C117" s="721"/>
      <c r="D117" s="721"/>
      <c r="E117" s="721"/>
      <c r="F117" s="721"/>
      <c r="G117" s="721"/>
      <c r="H117" s="721"/>
      <c r="I117" s="721"/>
      <c r="J117" s="721"/>
      <c r="K117" s="721"/>
      <c r="L117" s="721"/>
      <c r="M117" s="721"/>
      <c r="N117" s="721"/>
      <c r="O117" s="722"/>
      <c r="P117" s="461"/>
      <c r="Q117" s="461"/>
      <c r="R117" s="461"/>
      <c r="S117" s="461"/>
      <c r="T117" s="461"/>
      <c r="U117" s="461"/>
      <c r="V117" s="461"/>
    </row>
    <row r="118" spans="1:22" hidden="1"/>
    <row r="119" spans="1:22" hidden="1"/>
    <row r="120" spans="1:22" hidden="1">
      <c r="C120" s="1952" t="s">
        <v>689</v>
      </c>
      <c r="D120" s="1953"/>
    </row>
    <row r="121" spans="1:22" ht="15" hidden="1" customHeight="1">
      <c r="C121" s="1954" t="s">
        <v>690</v>
      </c>
      <c r="D121" s="1954"/>
      <c r="E121" s="1954"/>
      <c r="F121" s="1954"/>
      <c r="G121" s="1954"/>
      <c r="H121" s="1954"/>
      <c r="I121" s="1954"/>
      <c r="J121" s="1954"/>
      <c r="K121" s="1954"/>
      <c r="L121" s="1954"/>
      <c r="M121" s="1954"/>
      <c r="N121" s="1954"/>
      <c r="O121" s="1954"/>
      <c r="P121" s="1954"/>
    </row>
    <row r="122" spans="1:22" hidden="1">
      <c r="B122" s="700" t="s">
        <v>579</v>
      </c>
      <c r="C122" s="461"/>
      <c r="D122" s="1955" t="s">
        <v>678</v>
      </c>
      <c r="E122" s="1956"/>
      <c r="F122" s="1956"/>
      <c r="G122" s="1957"/>
      <c r="H122" s="1955" t="s">
        <v>679</v>
      </c>
      <c r="I122" s="1956"/>
      <c r="J122" s="1957"/>
      <c r="K122" s="1955" t="s">
        <v>680</v>
      </c>
      <c r="L122" s="1956"/>
      <c r="M122" s="1957"/>
      <c r="N122" s="701" t="s">
        <v>681</v>
      </c>
      <c r="O122" s="702" t="s">
        <v>682</v>
      </c>
    </row>
    <row r="123" spans="1:22" ht="15.75" hidden="1">
      <c r="D123" s="706">
        <v>80</v>
      </c>
      <c r="E123" s="706">
        <v>100</v>
      </c>
      <c r="F123" s="706">
        <v>125</v>
      </c>
      <c r="G123" s="706">
        <v>150</v>
      </c>
      <c r="H123" s="706">
        <v>200</v>
      </c>
      <c r="I123" s="706">
        <v>250</v>
      </c>
      <c r="J123" s="706">
        <v>300</v>
      </c>
      <c r="K123" s="706">
        <v>350</v>
      </c>
      <c r="L123" s="706">
        <v>400</v>
      </c>
      <c r="M123" s="706">
        <v>450</v>
      </c>
      <c r="N123" s="706">
        <v>500</v>
      </c>
      <c r="O123" s="707">
        <v>600</v>
      </c>
      <c r="P123" s="515">
        <v>700</v>
      </c>
      <c r="Q123" s="515">
        <v>800</v>
      </c>
      <c r="R123" s="515">
        <v>900</v>
      </c>
      <c r="S123" s="515">
        <v>1000</v>
      </c>
    </row>
    <row r="124" spans="1:22" hidden="1">
      <c r="B124" s="646">
        <v>1</v>
      </c>
      <c r="C124" s="506" t="s">
        <v>631</v>
      </c>
      <c r="D124" s="481">
        <f>D108</f>
        <v>195.58799999999999</v>
      </c>
      <c r="E124" s="481">
        <f>E108</f>
        <v>195.58799999999999</v>
      </c>
      <c r="F124" s="723">
        <f>F108</f>
        <v>195.58799999999999</v>
      </c>
      <c r="G124" s="481">
        <f t="shared" ref="G124:I127" si="32">G108</f>
        <v>195.58799999999999</v>
      </c>
      <c r="H124" s="481">
        <f t="shared" si="32"/>
        <v>211.88700000000003</v>
      </c>
      <c r="I124" s="481">
        <f t="shared" si="32"/>
        <v>211.88700000000003</v>
      </c>
      <c r="J124" s="481">
        <f>1*1.4*E12</f>
        <v>253.53999999999996</v>
      </c>
      <c r="K124" s="481">
        <f t="shared" ref="K124:O127" si="33">K108</f>
        <v>253.53999999999996</v>
      </c>
      <c r="L124" s="481">
        <f t="shared" si="33"/>
        <v>253.53999999999996</v>
      </c>
      <c r="M124" s="481">
        <f>M108</f>
        <v>253.53999999999996</v>
      </c>
      <c r="N124" s="481">
        <f t="shared" si="33"/>
        <v>318.73600000000005</v>
      </c>
      <c r="O124" s="481">
        <f t="shared" si="33"/>
        <v>369.44400000000002</v>
      </c>
    </row>
    <row r="125" spans="1:22" hidden="1">
      <c r="B125" s="646">
        <v>2</v>
      </c>
      <c r="C125" s="506" t="s">
        <v>641</v>
      </c>
      <c r="D125" s="481">
        <f t="shared" ref="D125:F127" si="34">D109</f>
        <v>59.46</v>
      </c>
      <c r="E125" s="481">
        <f t="shared" si="34"/>
        <v>59.46</v>
      </c>
      <c r="F125" s="723">
        <v>21.66</v>
      </c>
      <c r="G125" s="481">
        <f t="shared" si="32"/>
        <v>59.46</v>
      </c>
      <c r="H125" s="481">
        <f t="shared" si="32"/>
        <v>64.41</v>
      </c>
      <c r="I125" s="481">
        <f t="shared" si="32"/>
        <v>64.41</v>
      </c>
      <c r="J125" s="481">
        <v>21.66</v>
      </c>
      <c r="K125" s="481">
        <f t="shared" si="33"/>
        <v>77.08</v>
      </c>
      <c r="L125" s="481">
        <f t="shared" si="33"/>
        <v>77.08</v>
      </c>
      <c r="M125" s="481">
        <f t="shared" si="33"/>
        <v>104.17637272807288</v>
      </c>
      <c r="N125" s="481">
        <f t="shared" si="33"/>
        <v>96.9</v>
      </c>
      <c r="O125" s="481">
        <f t="shared" si="33"/>
        <v>112.31</v>
      </c>
    </row>
    <row r="126" spans="1:22" hidden="1">
      <c r="B126" s="646">
        <v>3</v>
      </c>
      <c r="C126" s="506" t="s">
        <v>633</v>
      </c>
      <c r="D126" s="481">
        <f t="shared" si="34"/>
        <v>0</v>
      </c>
      <c r="E126" s="481">
        <f t="shared" si="34"/>
        <v>0</v>
      </c>
      <c r="F126" s="723">
        <f t="shared" si="34"/>
        <v>0</v>
      </c>
      <c r="G126" s="481">
        <f t="shared" si="32"/>
        <v>0</v>
      </c>
      <c r="H126" s="481">
        <f t="shared" si="32"/>
        <v>0</v>
      </c>
      <c r="I126" s="481">
        <f t="shared" si="32"/>
        <v>0</v>
      </c>
      <c r="J126" s="481">
        <v>49.76</v>
      </c>
      <c r="K126" s="481">
        <f t="shared" si="33"/>
        <v>0</v>
      </c>
      <c r="L126" s="481">
        <f t="shared" si="33"/>
        <v>0</v>
      </c>
      <c r="M126" s="481">
        <f>M110</f>
        <v>0</v>
      </c>
      <c r="N126" s="481">
        <f t="shared" si="33"/>
        <v>0</v>
      </c>
      <c r="O126" s="481">
        <f t="shared" si="33"/>
        <v>0</v>
      </c>
    </row>
    <row r="127" spans="1:22" hidden="1">
      <c r="B127" s="646">
        <v>4</v>
      </c>
      <c r="C127" s="710" t="s">
        <v>634</v>
      </c>
      <c r="D127" s="481">
        <f t="shared" si="34"/>
        <v>0</v>
      </c>
      <c r="E127" s="481">
        <f t="shared" si="34"/>
        <v>0</v>
      </c>
      <c r="F127" s="723">
        <f t="shared" si="34"/>
        <v>0</v>
      </c>
      <c r="G127" s="481">
        <f t="shared" si="32"/>
        <v>0</v>
      </c>
      <c r="H127" s="481">
        <f t="shared" si="32"/>
        <v>0</v>
      </c>
      <c r="I127" s="481">
        <f t="shared" si="32"/>
        <v>0</v>
      </c>
      <c r="J127" s="481">
        <v>0</v>
      </c>
      <c r="K127" s="481">
        <f t="shared" si="33"/>
        <v>0</v>
      </c>
      <c r="L127" s="481">
        <f t="shared" si="33"/>
        <v>0</v>
      </c>
      <c r="M127" s="481">
        <f>M111</f>
        <v>0</v>
      </c>
      <c r="N127" s="481">
        <f t="shared" si="33"/>
        <v>0</v>
      </c>
      <c r="O127" s="481">
        <f t="shared" si="33"/>
        <v>0</v>
      </c>
    </row>
    <row r="128" spans="1:22" ht="15" hidden="1" customHeight="1">
      <c r="B128" s="646">
        <v>5</v>
      </c>
      <c r="C128" s="724" t="s">
        <v>688</v>
      </c>
      <c r="D128" s="481">
        <v>46.29</v>
      </c>
      <c r="E128" s="481">
        <v>57.59</v>
      </c>
      <c r="F128" s="723"/>
      <c r="G128" s="481">
        <v>73.040000000000006</v>
      </c>
      <c r="H128" s="481">
        <v>86.97</v>
      </c>
      <c r="I128" s="481">
        <v>113.65</v>
      </c>
      <c r="J128" s="481">
        <v>120.12</v>
      </c>
      <c r="K128" s="481">
        <v>134.47999999999999</v>
      </c>
      <c r="L128" s="481">
        <v>149.16999999999999</v>
      </c>
      <c r="M128" s="481">
        <v>164.84</v>
      </c>
      <c r="N128" s="481">
        <v>191.15</v>
      </c>
      <c r="O128" s="481">
        <v>224.18</v>
      </c>
      <c r="P128" s="515">
        <v>292</v>
      </c>
      <c r="Q128" s="515">
        <v>350</v>
      </c>
      <c r="R128" s="515">
        <v>420</v>
      </c>
      <c r="S128" s="515">
        <v>503</v>
      </c>
    </row>
    <row r="129" spans="1:23" hidden="1">
      <c r="B129" s="619">
        <v>6</v>
      </c>
      <c r="C129" s="725" t="s">
        <v>636</v>
      </c>
      <c r="D129" s="485" t="e">
        <f>SUM(D124:D128)*[123]data!$H$3</f>
        <v>#REF!</v>
      </c>
      <c r="E129" s="485" t="e">
        <f>SUM(E124:E128)*[123]data!$H$3</f>
        <v>#REF!</v>
      </c>
      <c r="F129" s="485" t="e">
        <f>SUM(F124:F128)*[123]data!$H$3</f>
        <v>#REF!</v>
      </c>
      <c r="G129" s="485" t="e">
        <f>SUM(G124:G128)*[123]data!$H$3</f>
        <v>#REF!</v>
      </c>
      <c r="H129" s="485" t="e">
        <f>SUM(H124:H128)*[123]data!$H$3</f>
        <v>#REF!</v>
      </c>
      <c r="I129" s="485" t="e">
        <f>SUM(I124:I128)*[123]data!$H$3</f>
        <v>#REF!</v>
      </c>
      <c r="J129" s="485" t="e">
        <f>SUM(J124:J128)*[123]data!$H$3</f>
        <v>#REF!</v>
      </c>
      <c r="K129" s="485" t="e">
        <f>SUM(K124:K128)*[123]data!$H$3</f>
        <v>#REF!</v>
      </c>
      <c r="L129" s="485" t="e">
        <f>SUM(L124:L128)*[123]data!$H$3</f>
        <v>#REF!</v>
      </c>
      <c r="M129" s="485" t="e">
        <f>SUM(M124:M128)*[123]data!$H$3</f>
        <v>#REF!</v>
      </c>
      <c r="N129" s="485" t="e">
        <f>SUM(N124:N128)*[123]data!$H$3</f>
        <v>#REF!</v>
      </c>
      <c r="O129" s="485" t="e">
        <f>SUM(O124:O128)*[123]data!$H$3</f>
        <v>#REF!</v>
      </c>
    </row>
    <row r="130" spans="1:23" ht="15.75" hidden="1" thickBot="1">
      <c r="B130" s="536"/>
      <c r="C130" s="687" t="s">
        <v>42</v>
      </c>
      <c r="D130" s="719" t="e">
        <f>SUM(D124:D129)</f>
        <v>#REF!</v>
      </c>
      <c r="E130" s="719" t="e">
        <f t="shared" ref="E130:O130" si="35">SUM(E124:E129)</f>
        <v>#REF!</v>
      </c>
      <c r="F130" s="719" t="e">
        <f t="shared" si="35"/>
        <v>#REF!</v>
      </c>
      <c r="G130" s="719" t="e">
        <f t="shared" si="35"/>
        <v>#REF!</v>
      </c>
      <c r="H130" s="719" t="e">
        <f t="shared" si="35"/>
        <v>#REF!</v>
      </c>
      <c r="I130" s="719" t="e">
        <f t="shared" si="35"/>
        <v>#REF!</v>
      </c>
      <c r="J130" s="719" t="e">
        <f t="shared" si="35"/>
        <v>#REF!</v>
      </c>
      <c r="K130" s="719" t="e">
        <f t="shared" si="35"/>
        <v>#REF!</v>
      </c>
      <c r="L130" s="719" t="e">
        <f t="shared" si="35"/>
        <v>#REF!</v>
      </c>
      <c r="M130" s="719" t="e">
        <f t="shared" si="35"/>
        <v>#REF!</v>
      </c>
      <c r="N130" s="719" t="e">
        <f t="shared" si="35"/>
        <v>#REF!</v>
      </c>
      <c r="O130" s="719" t="e">
        <f t="shared" si="35"/>
        <v>#REF!</v>
      </c>
      <c r="P130" s="481"/>
      <c r="Q130" s="481"/>
      <c r="R130" s="481"/>
    </row>
    <row r="131" spans="1:23" hidden="1"/>
    <row r="132" spans="1:23" hidden="1">
      <c r="B132" s="726" t="s">
        <v>691</v>
      </c>
      <c r="C132" s="726"/>
    </row>
    <row r="133" spans="1:23" hidden="1">
      <c r="A133" s="515">
        <v>4</v>
      </c>
      <c r="B133" s="515" t="s">
        <v>655</v>
      </c>
    </row>
    <row r="134" spans="1:23" hidden="1">
      <c r="B134" s="515" t="s">
        <v>579</v>
      </c>
      <c r="F134" s="515" t="s">
        <v>645</v>
      </c>
      <c r="G134" s="515" t="s">
        <v>656</v>
      </c>
      <c r="H134" s="515" t="s">
        <v>646</v>
      </c>
      <c r="I134" s="515" t="s">
        <v>647</v>
      </c>
      <c r="J134" s="515" t="s">
        <v>657</v>
      </c>
      <c r="K134" s="515" t="s">
        <v>649</v>
      </c>
      <c r="L134" s="515" t="s">
        <v>658</v>
      </c>
      <c r="M134" s="515" t="s">
        <v>659</v>
      </c>
      <c r="N134" s="515" t="s">
        <v>692</v>
      </c>
      <c r="O134" s="515" t="s">
        <v>693</v>
      </c>
      <c r="P134" s="515" t="s">
        <v>694</v>
      </c>
      <c r="Q134" s="515" t="s">
        <v>695</v>
      </c>
      <c r="R134" s="515" t="s">
        <v>696</v>
      </c>
      <c r="S134" s="515" t="s">
        <v>697</v>
      </c>
      <c r="T134" s="515" t="s">
        <v>698</v>
      </c>
      <c r="U134" s="515" t="s">
        <v>699</v>
      </c>
      <c r="V134" s="515" t="s">
        <v>700</v>
      </c>
      <c r="W134" s="515" t="s">
        <v>701</v>
      </c>
    </row>
    <row r="135" spans="1:23" hidden="1"/>
    <row r="136" spans="1:23" hidden="1">
      <c r="B136" s="515" t="s">
        <v>583</v>
      </c>
      <c r="D136" s="727">
        <v>300</v>
      </c>
      <c r="E136" s="727">
        <v>350</v>
      </c>
      <c r="F136" s="515" t="s">
        <v>630</v>
      </c>
      <c r="G136" s="515" t="s">
        <v>702</v>
      </c>
      <c r="H136" s="515" t="s">
        <v>703</v>
      </c>
      <c r="I136" s="515" t="s">
        <v>704</v>
      </c>
      <c r="J136" s="515" t="s">
        <v>705</v>
      </c>
      <c r="K136" s="515" t="s">
        <v>706</v>
      </c>
      <c r="L136" s="515" t="s">
        <v>707</v>
      </c>
      <c r="M136" s="515" t="s">
        <v>708</v>
      </c>
      <c r="N136" s="515" t="s">
        <v>662</v>
      </c>
      <c r="O136" s="515" t="s">
        <v>663</v>
      </c>
      <c r="P136" s="515" t="s">
        <v>709</v>
      </c>
      <c r="Q136" s="515" t="s">
        <v>710</v>
      </c>
      <c r="R136" s="515" t="s">
        <v>711</v>
      </c>
      <c r="S136" s="515" t="s">
        <v>712</v>
      </c>
      <c r="T136" s="515" t="s">
        <v>713</v>
      </c>
      <c r="U136" s="515" t="s">
        <v>714</v>
      </c>
      <c r="V136" s="515" t="s">
        <v>715</v>
      </c>
      <c r="W136" s="515" t="s">
        <v>716</v>
      </c>
    </row>
    <row r="137" spans="1:23" hidden="1">
      <c r="D137" s="727"/>
      <c r="E137" s="727"/>
    </row>
    <row r="138" spans="1:23" hidden="1">
      <c r="A138" s="515">
        <v>1</v>
      </c>
      <c r="B138" s="515" t="s">
        <v>631</v>
      </c>
      <c r="D138" s="727">
        <f>1*1.4*E12</f>
        <v>253.53999999999996</v>
      </c>
      <c r="E138" s="727">
        <f>1*1.4*E12</f>
        <v>253.53999999999996</v>
      </c>
      <c r="F138" s="515">
        <f>1*1.4*E12</f>
        <v>253.53999999999996</v>
      </c>
      <c r="G138" s="515">
        <f>1*1.4*E12</f>
        <v>253.53999999999996</v>
      </c>
      <c r="H138" s="515">
        <f>1.1*1.6*E12</f>
        <v>318.73600000000005</v>
      </c>
      <c r="I138" s="515">
        <f>1.2*1.7*E12</f>
        <v>369.44400000000002</v>
      </c>
      <c r="J138" s="515">
        <f>1.3*1.8*E12</f>
        <v>423.77400000000006</v>
      </c>
      <c r="K138" s="515">
        <f>1.4*1.9*E12</f>
        <v>481.72599999999994</v>
      </c>
      <c r="L138" s="515">
        <f>1.5*2*E12</f>
        <v>543.29999999999995</v>
      </c>
      <c r="M138" s="515">
        <f>1.6*2*E12</f>
        <v>579.52</v>
      </c>
      <c r="N138" s="515">
        <f>1.7*2.2*E12</f>
        <v>677.31399999999996</v>
      </c>
      <c r="O138" s="515">
        <f>1.8*2.4*E12</f>
        <v>782.35199999999998</v>
      </c>
      <c r="P138" s="515">
        <f>1.9*2.5*E12</f>
        <v>860.22500000000002</v>
      </c>
      <c r="Q138" s="515">
        <f>2*2.6*E12</f>
        <v>941.72</v>
      </c>
      <c r="R138" s="515">
        <f>2.1*2.7*E12</f>
        <v>1026.8370000000002</v>
      </c>
      <c r="S138" s="515">
        <f>2.2*2.8*E12</f>
        <v>1115.576</v>
      </c>
      <c r="T138" s="515">
        <f>2.3*2.9*E12</f>
        <v>1207.9369999999999</v>
      </c>
      <c r="U138" s="515">
        <f>2.4*3*E12</f>
        <v>1303.9199999999998</v>
      </c>
      <c r="V138" s="515">
        <f>2.5*3.1*E12</f>
        <v>1403.5249999999999</v>
      </c>
      <c r="W138" s="515">
        <f>2.6*3.2*E12</f>
        <v>1506.752</v>
      </c>
    </row>
    <row r="139" spans="1:23" hidden="1">
      <c r="A139" s="515">
        <v>2</v>
      </c>
      <c r="B139" s="515" t="s">
        <v>641</v>
      </c>
      <c r="D139" s="727">
        <f>ROUND(1*1.4*P15/3*0.75,2)</f>
        <v>77.08</v>
      </c>
      <c r="E139" s="727">
        <f>ROUND(1*1.4*P15/3*0.75,2)</f>
        <v>77.08</v>
      </c>
      <c r="F139" s="515">
        <f>ROUND(1*1.4*P15/3*0.75,2)</f>
        <v>77.08</v>
      </c>
      <c r="G139" s="515">
        <f>ROUND(1*1.4*P15/3*0.75,2)</f>
        <v>77.08</v>
      </c>
      <c r="H139" s="515">
        <f>ROUND(1.1*1.6*P15/3*0.75,2)</f>
        <v>96.9</v>
      </c>
      <c r="I139" s="515">
        <f>ROUND(1.2*1.7*P15/3*0.75,2)</f>
        <v>112.31</v>
      </c>
      <c r="J139" s="515">
        <f>ROUND(1.3*1.8*P15/3*0.75,2)</f>
        <v>128.83000000000001</v>
      </c>
      <c r="K139" s="515">
        <f>ROUND(1.4*1.9*P15/3*0.75,2)</f>
        <v>146.44999999999999</v>
      </c>
      <c r="L139" s="515">
        <f>ROUND(1.5*2*P15/3*0.75,2)</f>
        <v>165.17</v>
      </c>
      <c r="M139" s="515">
        <f>ROUND(1.6*2.1*P15/3*0.75,2)</f>
        <v>184.98</v>
      </c>
      <c r="N139" s="515">
        <f>ROUND(2.3*1.7*P15/3*0.75,2)</f>
        <v>215.27</v>
      </c>
      <c r="O139" s="515">
        <f>ROUND(24*1.8*P15/3*0.75,2)</f>
        <v>2378.38</v>
      </c>
      <c r="P139" s="515">
        <f>ROUND(24*1.8*P15/3*0.75,2)</f>
        <v>2378.38</v>
      </c>
      <c r="Q139" s="515">
        <f>ROUND(24*1.8*P15/3*0.75,2)</f>
        <v>2378.38</v>
      </c>
      <c r="R139" s="515">
        <f>ROUND(24*1.8*P15/3*0.75,2)</f>
        <v>2378.38</v>
      </c>
      <c r="S139" s="515">
        <f>ROUND(24*1.8*P15/3*0.75,2)</f>
        <v>2378.38</v>
      </c>
      <c r="T139" s="515">
        <f>ROUND(24*1.8*P15/3*0.75,2)</f>
        <v>2378.38</v>
      </c>
      <c r="U139" s="515">
        <f>ROUND(24*1.8*P15/3*0.75,2)</f>
        <v>2378.38</v>
      </c>
      <c r="V139" s="515">
        <f>ROUND(24*1.8*P15/3*0.75,2)</f>
        <v>2378.38</v>
      </c>
      <c r="W139" s="515">
        <f>ROUND(24*1.8*P15/3*0.75,2)</f>
        <v>2378.38</v>
      </c>
    </row>
    <row r="140" spans="1:23" hidden="1">
      <c r="A140" s="515">
        <v>3</v>
      </c>
      <c r="B140" s="515" t="s">
        <v>634</v>
      </c>
      <c r="D140" s="727">
        <v>0</v>
      </c>
      <c r="E140" s="727">
        <v>0</v>
      </c>
      <c r="F140" s="515">
        <v>0</v>
      </c>
      <c r="G140" s="515">
        <v>0</v>
      </c>
      <c r="H140" s="515">
        <v>0</v>
      </c>
      <c r="I140" s="515">
        <v>0</v>
      </c>
      <c r="J140" s="515">
        <v>0</v>
      </c>
      <c r="K140" s="515">
        <v>0</v>
      </c>
      <c r="L140" s="515">
        <v>0</v>
      </c>
      <c r="M140" s="515">
        <v>0</v>
      </c>
      <c r="N140" s="515">
        <v>0</v>
      </c>
      <c r="O140" s="515">
        <v>0</v>
      </c>
      <c r="P140" s="515">
        <v>0</v>
      </c>
      <c r="Q140" s="515">
        <v>0</v>
      </c>
      <c r="R140" s="515">
        <v>0</v>
      </c>
      <c r="S140" s="515">
        <v>0</v>
      </c>
      <c r="T140" s="515">
        <v>0</v>
      </c>
      <c r="U140" s="515">
        <v>0</v>
      </c>
      <c r="V140" s="515">
        <v>0</v>
      </c>
      <c r="W140" s="515">
        <v>0</v>
      </c>
    </row>
    <row r="141" spans="1:23" hidden="1">
      <c r="B141" s="515" t="s">
        <v>664</v>
      </c>
      <c r="D141" s="727">
        <v>306</v>
      </c>
      <c r="E141" s="727">
        <v>360</v>
      </c>
      <c r="F141" s="515">
        <v>449</v>
      </c>
      <c r="G141" s="515">
        <v>528</v>
      </c>
      <c r="H141" s="515">
        <v>575</v>
      </c>
      <c r="I141" s="515">
        <v>673</v>
      </c>
      <c r="J141" s="515">
        <v>767</v>
      </c>
      <c r="K141" s="515">
        <v>880</v>
      </c>
      <c r="L141" s="515">
        <v>992</v>
      </c>
      <c r="M141" s="515">
        <v>1087</v>
      </c>
      <c r="N141" s="515">
        <v>1232</v>
      </c>
      <c r="O141" s="515">
        <v>1344</v>
      </c>
      <c r="P141" s="515">
        <v>1439</v>
      </c>
      <c r="Q141" s="515">
        <v>1584</v>
      </c>
      <c r="R141" s="515">
        <v>1758</v>
      </c>
      <c r="S141" s="515">
        <v>1903</v>
      </c>
      <c r="T141" s="515">
        <v>2143</v>
      </c>
      <c r="U141" s="515">
        <v>2272</v>
      </c>
      <c r="V141" s="515">
        <v>2478</v>
      </c>
      <c r="W141" s="515">
        <v>2638</v>
      </c>
    </row>
    <row r="142" spans="1:23" hidden="1">
      <c r="C142" s="515" t="s">
        <v>636</v>
      </c>
      <c r="D142" s="727">
        <f>(1*1.4*1/3*$F$10+D141)*$I$2</f>
        <v>0</v>
      </c>
      <c r="E142" s="727">
        <f>(1*1.4*1/3*$F$10+E141)*$I$2</f>
        <v>0</v>
      </c>
      <c r="F142" s="515">
        <f>(1*1.4*1/3*$F$10+F141)*$I$2</f>
        <v>0</v>
      </c>
      <c r="G142" s="515">
        <f>(1*1.4*1/3*$F$10+G141)*$I$2</f>
        <v>0</v>
      </c>
      <c r="H142" s="515">
        <f>(1.1*1.6*1/3*$F$10+H141)*$I$2</f>
        <v>0</v>
      </c>
      <c r="I142" s="515">
        <f>(1.2*1.7*1/3*$F$10+I141)*$I$2</f>
        <v>0</v>
      </c>
      <c r="J142" s="515">
        <f>(1.3*1.8*1/3*$F$10+J141)*$I$2</f>
        <v>0</v>
      </c>
      <c r="K142" s="515">
        <f>(1.4*1.9*1/3*$F$10+K141)*$I$2</f>
        <v>0</v>
      </c>
      <c r="L142" s="515">
        <f>(1.5*2*1/3*$F$10+L141)*$I$2</f>
        <v>0</v>
      </c>
      <c r="M142" s="515">
        <f>(1.5*2*1/3*$F$10+M141)*$I$2</f>
        <v>0</v>
      </c>
      <c r="N142" s="515">
        <v>0</v>
      </c>
      <c r="O142" s="515">
        <v>0</v>
      </c>
      <c r="P142" s="515">
        <v>0</v>
      </c>
      <c r="Q142" s="515">
        <v>0</v>
      </c>
      <c r="R142" s="515">
        <v>0</v>
      </c>
      <c r="S142" s="515">
        <v>0</v>
      </c>
      <c r="T142" s="515">
        <v>0</v>
      </c>
      <c r="U142" s="515">
        <v>0</v>
      </c>
      <c r="V142" s="515">
        <v>0</v>
      </c>
      <c r="W142" s="515">
        <v>0</v>
      </c>
    </row>
    <row r="143" spans="1:23" ht="16.5" hidden="1">
      <c r="C143" s="515" t="s">
        <v>42</v>
      </c>
      <c r="D143" s="727">
        <f>ROUND(SUM(D138:D142),2)</f>
        <v>636.62</v>
      </c>
      <c r="E143" s="727">
        <f t="shared" ref="E143:J143" si="36">ROUND(SUM(E138:E142),2)</f>
        <v>690.62</v>
      </c>
      <c r="F143" s="728">
        <f t="shared" si="36"/>
        <v>779.62</v>
      </c>
      <c r="G143" s="728">
        <f t="shared" si="36"/>
        <v>858.62</v>
      </c>
      <c r="H143" s="728">
        <f t="shared" si="36"/>
        <v>990.64</v>
      </c>
      <c r="I143" s="728">
        <f t="shared" si="36"/>
        <v>1154.75</v>
      </c>
      <c r="J143" s="728">
        <f t="shared" si="36"/>
        <v>1319.6</v>
      </c>
      <c r="K143" s="728">
        <f>ROUND(SUM(K138:K142),2)</f>
        <v>1508.18</v>
      </c>
      <c r="L143" s="728">
        <f>ROUND(SUM(L138:L142),2)</f>
        <v>1700.47</v>
      </c>
      <c r="M143" s="728">
        <f>ROUND(SUM(M138:M142),2)</f>
        <v>1851.5</v>
      </c>
      <c r="N143" s="728">
        <f>ROUND(SUM(N138:N142),2)</f>
        <v>2124.58</v>
      </c>
      <c r="O143" s="728">
        <f>ROUND(SUM(O138:O142),2)</f>
        <v>4504.7299999999996</v>
      </c>
      <c r="P143" s="728">
        <f t="shared" ref="P143:W143" si="37">ROUND(SUM(P138:P142),2)</f>
        <v>4677.6099999999997</v>
      </c>
      <c r="Q143" s="728">
        <f t="shared" si="37"/>
        <v>4904.1000000000004</v>
      </c>
      <c r="R143" s="728">
        <f t="shared" si="37"/>
        <v>5163.22</v>
      </c>
      <c r="S143" s="728">
        <f t="shared" si="37"/>
        <v>5396.96</v>
      </c>
      <c r="T143" s="728">
        <f t="shared" si="37"/>
        <v>5729.32</v>
      </c>
      <c r="U143" s="728">
        <f t="shared" si="37"/>
        <v>5954.3</v>
      </c>
      <c r="V143" s="728">
        <f t="shared" si="37"/>
        <v>6259.91</v>
      </c>
      <c r="W143" s="728">
        <f t="shared" si="37"/>
        <v>6523.13</v>
      </c>
    </row>
  </sheetData>
  <mergeCells count="73">
    <mergeCell ref="B113:C114"/>
    <mergeCell ref="C120:D120"/>
    <mergeCell ref="C121:P121"/>
    <mergeCell ref="D122:G122"/>
    <mergeCell ref="H122:J122"/>
    <mergeCell ref="K122:M122"/>
    <mergeCell ref="B99:C99"/>
    <mergeCell ref="B102:C102"/>
    <mergeCell ref="B103:O103"/>
    <mergeCell ref="D104:G104"/>
    <mergeCell ref="H104:J104"/>
    <mergeCell ref="K104:M104"/>
    <mergeCell ref="B98:C98"/>
    <mergeCell ref="B90:C91"/>
    <mergeCell ref="D90:D91"/>
    <mergeCell ref="E90:E91"/>
    <mergeCell ref="F90:F91"/>
    <mergeCell ref="G90:G91"/>
    <mergeCell ref="H90:H91"/>
    <mergeCell ref="M77:M78"/>
    <mergeCell ref="N77:N78"/>
    <mergeCell ref="O77:O78"/>
    <mergeCell ref="I90:I91"/>
    <mergeCell ref="J90:J91"/>
    <mergeCell ref="K90:K91"/>
    <mergeCell ref="L90:L91"/>
    <mergeCell ref="M90:M91"/>
    <mergeCell ref="M64:M65"/>
    <mergeCell ref="B71:C71"/>
    <mergeCell ref="B84:C84"/>
    <mergeCell ref="B88:C88"/>
    <mergeCell ref="B89:L89"/>
    <mergeCell ref="B75:C75"/>
    <mergeCell ref="B76:L76"/>
    <mergeCell ref="B77:C78"/>
    <mergeCell ref="D77:F78"/>
    <mergeCell ref="G77:G78"/>
    <mergeCell ref="H77:H78"/>
    <mergeCell ref="I77:I78"/>
    <mergeCell ref="J77:J78"/>
    <mergeCell ref="K77:K78"/>
    <mergeCell ref="L77:L78"/>
    <mergeCell ref="B72:C72"/>
    <mergeCell ref="H64:H65"/>
    <mergeCell ref="I64:I65"/>
    <mergeCell ref="B56:C56"/>
    <mergeCell ref="B57:C57"/>
    <mergeCell ref="B58:C58"/>
    <mergeCell ref="B62:C62"/>
    <mergeCell ref="B63:L63"/>
    <mergeCell ref="J64:J65"/>
    <mergeCell ref="K64:K65"/>
    <mergeCell ref="L64:L65"/>
    <mergeCell ref="B64:C65"/>
    <mergeCell ref="D64:F65"/>
    <mergeCell ref="G64:G65"/>
    <mergeCell ref="Q25:R26"/>
    <mergeCell ref="B33:C33"/>
    <mergeCell ref="B34:C34"/>
    <mergeCell ref="B35:C35"/>
    <mergeCell ref="B48:P48"/>
    <mergeCell ref="B49:C50"/>
    <mergeCell ref="D49:I50"/>
    <mergeCell ref="J49:L50"/>
    <mergeCell ref="M49:P50"/>
    <mergeCell ref="Q49:T50"/>
    <mergeCell ref="B1:O1"/>
    <mergeCell ref="G8:H8"/>
    <mergeCell ref="B24:P24"/>
    <mergeCell ref="B25:C26"/>
    <mergeCell ref="D25:I26"/>
    <mergeCell ref="J25:L26"/>
    <mergeCell ref="M25:P26"/>
  </mergeCells>
  <printOptions horizontalCentered="1"/>
  <pageMargins left="0.25" right="0.25" top="0.75" bottom="0.75" header="0.3" footer="0.3"/>
  <pageSetup paperSize="9" scale="82" orientation="landscape" r:id="rId1"/>
  <headerFooter alignWithMargins="0"/>
  <rowBreaks count="4" manualBreakCount="4">
    <brk id="16" max="16" man="1"/>
    <brk id="39" max="16" man="1"/>
    <brk id="61" max="16383" man="1"/>
    <brk id="87" max="16383" man="1"/>
  </rowBreaks>
  <colBreaks count="1" manualBreakCount="1">
    <brk id="16" max="1048575" man="1"/>
  </colBreaks>
  <drawing r:id="rId2"/>
  <legacy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92D050"/>
  </sheetPr>
  <dimension ref="A1:R32"/>
  <sheetViews>
    <sheetView topLeftCell="A7" workbookViewId="0">
      <selection activeCell="H17" sqref="H17"/>
    </sheetView>
  </sheetViews>
  <sheetFormatPr defaultRowHeight="12.75"/>
  <cols>
    <col min="1" max="1" width="13.140625" customWidth="1"/>
    <col min="2" max="2" width="4.85546875" customWidth="1"/>
    <col min="4" max="4" width="51.5703125" customWidth="1"/>
    <col min="9" max="9" width="11.5703125" customWidth="1"/>
    <col min="10" max="10" width="11.85546875" customWidth="1"/>
    <col min="12" max="14" width="0" hidden="1" customWidth="1"/>
  </cols>
  <sheetData>
    <row r="1" spans="1:13" s="1195" customFormat="1" ht="22.5">
      <c r="A1" s="1193" t="s">
        <v>1134</v>
      </c>
      <c r="B1" s="2062" t="s">
        <v>1135</v>
      </c>
      <c r="C1" s="2062"/>
      <c r="D1" s="1193" t="s">
        <v>338</v>
      </c>
      <c r="E1" s="1193" t="s">
        <v>131</v>
      </c>
      <c r="F1" s="1193" t="s">
        <v>1136</v>
      </c>
      <c r="G1" s="1193" t="s">
        <v>1137</v>
      </c>
      <c r="H1" s="1194" t="s">
        <v>1138</v>
      </c>
      <c r="I1" s="1193" t="s">
        <v>132</v>
      </c>
    </row>
    <row r="2" spans="1:13" s="1196" customFormat="1" ht="11.25">
      <c r="B2" s="2063">
        <v>1</v>
      </c>
      <c r="C2" s="2063"/>
      <c r="D2" s="1193">
        <v>2</v>
      </c>
      <c r="E2" s="1193">
        <v>3</v>
      </c>
      <c r="F2" s="1193">
        <v>4</v>
      </c>
      <c r="G2" s="1193">
        <v>5</v>
      </c>
      <c r="H2" s="1193">
        <v>6</v>
      </c>
      <c r="I2" s="1193">
        <v>7</v>
      </c>
    </row>
    <row r="3" spans="1:13" s="1202" customFormat="1">
      <c r="A3" s="1197"/>
      <c r="B3" s="1198"/>
      <c r="C3" s="1199"/>
      <c r="D3" s="1200"/>
      <c r="E3" s="1201"/>
      <c r="F3" s="1201"/>
      <c r="G3" s="1201"/>
      <c r="H3" s="1201"/>
      <c r="I3" s="1200"/>
    </row>
    <row r="4" spans="1:13" s="1163" customFormat="1">
      <c r="A4" s="1156" t="s">
        <v>1102</v>
      </c>
      <c r="B4" s="1157">
        <v>1</v>
      </c>
      <c r="C4" s="1158"/>
      <c r="D4" s="1159" t="s">
        <v>1103</v>
      </c>
      <c r="E4" s="1160"/>
      <c r="F4" s="1160"/>
      <c r="G4" s="1161"/>
      <c r="H4" s="1161"/>
      <c r="I4" s="1162"/>
    </row>
    <row r="5" spans="1:13" s="1170" customFormat="1" ht="84">
      <c r="A5" s="1164"/>
      <c r="B5" s="1165"/>
      <c r="C5" s="1166"/>
      <c r="D5" s="1167" t="s">
        <v>1104</v>
      </c>
      <c r="E5" s="1168"/>
      <c r="F5" s="1168"/>
      <c r="G5" s="1169"/>
      <c r="H5" s="1169"/>
      <c r="I5" s="1169"/>
    </row>
    <row r="6" spans="1:13" s="1170" customFormat="1" ht="24">
      <c r="A6" s="1164"/>
      <c r="B6" s="1165"/>
      <c r="C6" s="1166"/>
      <c r="D6" s="1171" t="s">
        <v>1105</v>
      </c>
      <c r="E6" s="1168"/>
      <c r="F6" s="1168"/>
      <c r="G6" s="1169"/>
      <c r="H6" s="1169"/>
      <c r="I6" s="1169"/>
    </row>
    <row r="7" spans="1:13" s="1170" customFormat="1">
      <c r="A7" s="1164"/>
      <c r="B7" s="1165"/>
      <c r="C7" s="1166" t="s">
        <v>1106</v>
      </c>
      <c r="D7" s="1171" t="s">
        <v>1107</v>
      </c>
      <c r="E7" s="1168"/>
      <c r="F7" s="1168"/>
      <c r="G7" s="1169"/>
      <c r="H7" s="1169"/>
      <c r="I7" s="1169"/>
    </row>
    <row r="8" spans="1:13" s="1170" customFormat="1">
      <c r="A8" s="1164"/>
      <c r="B8" s="1165"/>
      <c r="C8" s="1166" t="s">
        <v>1108</v>
      </c>
      <c r="D8" s="1171" t="s">
        <v>1109</v>
      </c>
      <c r="E8" s="1168"/>
      <c r="F8" s="1168"/>
      <c r="G8" s="1169"/>
      <c r="H8" s="1169"/>
      <c r="I8" s="1169"/>
    </row>
    <row r="9" spans="1:13" s="1170" customFormat="1">
      <c r="A9" s="1164"/>
      <c r="B9" s="1165"/>
      <c r="C9" s="1166" t="s">
        <v>1110</v>
      </c>
      <c r="D9" s="1171" t="s">
        <v>1111</v>
      </c>
      <c r="E9" s="1168"/>
      <c r="F9" s="1168"/>
      <c r="G9" s="1169"/>
      <c r="H9" s="1169"/>
      <c r="I9" s="1169"/>
    </row>
    <row r="10" spans="1:13" s="1170" customFormat="1">
      <c r="A10" s="1164"/>
      <c r="B10" s="1165"/>
      <c r="C10" s="1166"/>
      <c r="D10" s="1167" t="s">
        <v>1112</v>
      </c>
      <c r="E10" s="1168"/>
      <c r="F10" s="1168"/>
      <c r="G10" s="1169"/>
      <c r="H10" s="1169"/>
      <c r="I10" s="1169"/>
    </row>
    <row r="11" spans="1:13" s="1170" customFormat="1">
      <c r="A11" s="1164"/>
      <c r="B11" s="1165"/>
      <c r="C11" s="1166"/>
      <c r="D11" s="1167" t="s">
        <v>1113</v>
      </c>
      <c r="E11" s="1168"/>
      <c r="F11" s="1168"/>
      <c r="G11" s="1169"/>
      <c r="H11" s="1169"/>
      <c r="I11" s="1169"/>
    </row>
    <row r="12" spans="1:13" s="1170" customFormat="1">
      <c r="A12" s="1164"/>
      <c r="B12" s="1165"/>
      <c r="C12" s="1166"/>
      <c r="D12" s="1172" t="s">
        <v>1114</v>
      </c>
      <c r="E12" s="1168"/>
      <c r="F12" s="1168"/>
      <c r="G12" s="1169"/>
      <c r="H12" s="1169"/>
      <c r="I12" s="1169"/>
    </row>
    <row r="13" spans="1:13" s="1170" customFormat="1">
      <c r="A13" s="1164"/>
      <c r="B13" s="1165"/>
      <c r="C13" s="1166"/>
      <c r="D13" s="1167" t="s">
        <v>1115</v>
      </c>
      <c r="E13" s="1168" t="s">
        <v>1116</v>
      </c>
      <c r="F13" s="1173" t="s">
        <v>222</v>
      </c>
      <c r="G13" s="1169"/>
      <c r="H13" s="1174"/>
      <c r="I13" s="1169"/>
    </row>
    <row r="14" spans="1:13" s="1170" customFormat="1">
      <c r="A14" s="1164"/>
      <c r="B14" s="1165"/>
      <c r="C14" s="1166"/>
      <c r="D14" s="1167" t="s">
        <v>1117</v>
      </c>
      <c r="E14" s="1168" t="s">
        <v>1116</v>
      </c>
      <c r="F14" s="1173">
        <v>3.64</v>
      </c>
      <c r="G14" s="1709">
        <v>605</v>
      </c>
      <c r="H14" s="1169">
        <f>F14*G14</f>
        <v>2202.2000000000003</v>
      </c>
      <c r="I14" s="1169" t="s">
        <v>2025</v>
      </c>
      <c r="J14" s="1170" t="s">
        <v>2026</v>
      </c>
      <c r="L14" s="1170">
        <v>350</v>
      </c>
      <c r="M14" s="1170">
        <f>L14*F14/10</f>
        <v>127.4</v>
      </c>
    </row>
    <row r="15" spans="1:13" s="1164" customFormat="1">
      <c r="B15" s="1165"/>
      <c r="C15" s="1166"/>
      <c r="D15" s="1175" t="s">
        <v>1118</v>
      </c>
      <c r="E15" s="1176"/>
      <c r="F15" s="1177"/>
      <c r="G15" s="1178"/>
      <c r="H15" s="1179"/>
      <c r="I15" s="1169"/>
    </row>
    <row r="16" spans="1:13" s="1187" customFormat="1">
      <c r="A16" s="1180"/>
      <c r="B16" s="1181"/>
      <c r="C16" s="1182"/>
      <c r="D16" s="1183" t="s">
        <v>1119</v>
      </c>
      <c r="E16" s="1184"/>
      <c r="F16" s="1184"/>
      <c r="G16" s="1185"/>
      <c r="H16" s="1186"/>
      <c r="I16" s="1169"/>
    </row>
    <row r="17" spans="1:18" s="1187" customFormat="1">
      <c r="A17" s="1180"/>
      <c r="B17" s="1181"/>
      <c r="C17" s="1182"/>
      <c r="D17" s="1188" t="s">
        <v>1120</v>
      </c>
      <c r="E17" s="1184"/>
      <c r="F17" s="1184"/>
      <c r="G17" s="1185"/>
      <c r="H17" s="1186">
        <f>H14/10</f>
        <v>220.22000000000003</v>
      </c>
      <c r="I17" s="1169"/>
    </row>
    <row r="18" spans="1:18" s="1170" customFormat="1">
      <c r="A18" s="1164"/>
      <c r="B18" s="1165"/>
      <c r="C18" s="1166"/>
      <c r="D18" s="2064" t="s">
        <v>1121</v>
      </c>
      <c r="E18" s="2065"/>
      <c r="F18" s="2065"/>
      <c r="G18" s="2065"/>
      <c r="H18" s="2066"/>
      <c r="I18" s="1169"/>
    </row>
    <row r="19" spans="1:18" s="1170" customFormat="1">
      <c r="A19" s="1164"/>
      <c r="B19" s="1165"/>
      <c r="C19" s="1166"/>
      <c r="D19" s="2064" t="s">
        <v>1122</v>
      </c>
      <c r="E19" s="2065"/>
      <c r="F19" s="2065">
        <v>0.01</v>
      </c>
      <c r="G19" s="2065"/>
      <c r="H19" s="2066"/>
      <c r="I19" s="1169"/>
    </row>
    <row r="20" spans="1:18" s="1170" customFormat="1">
      <c r="A20" s="1164"/>
      <c r="B20" s="1165"/>
      <c r="C20" s="1166"/>
      <c r="D20" s="2064" t="s">
        <v>1123</v>
      </c>
      <c r="E20" s="2065"/>
      <c r="F20" s="2065"/>
      <c r="G20" s="2065"/>
      <c r="H20" s="2066"/>
      <c r="I20" s="1169"/>
    </row>
    <row r="21" spans="1:18" s="1170" customFormat="1">
      <c r="A21" s="1164"/>
      <c r="B21" s="1165"/>
      <c r="C21" s="1165" t="s">
        <v>1124</v>
      </c>
      <c r="D21" s="1171" t="s">
        <v>1125</v>
      </c>
      <c r="E21" s="1166"/>
      <c r="F21" s="1168"/>
      <c r="G21" s="1169"/>
      <c r="H21" s="1169"/>
      <c r="I21" s="1166"/>
    </row>
    <row r="22" spans="1:18" s="1170" customFormat="1">
      <c r="A22" s="1164"/>
      <c r="B22" s="1165"/>
      <c r="C22" s="1165" t="s">
        <v>1126</v>
      </c>
      <c r="D22" s="1171" t="s">
        <v>1111</v>
      </c>
      <c r="E22" s="1168"/>
      <c r="F22" s="1168"/>
      <c r="G22" s="1169"/>
      <c r="H22" s="1169"/>
      <c r="I22" s="1166"/>
    </row>
    <row r="23" spans="1:18" s="1170" customFormat="1">
      <c r="A23" s="1164"/>
      <c r="B23" s="1189"/>
      <c r="C23" s="1166"/>
      <c r="D23" s="1167" t="s">
        <v>1112</v>
      </c>
      <c r="E23" s="1168"/>
      <c r="F23" s="1168"/>
      <c r="G23" s="1169"/>
      <c r="H23" s="1169"/>
      <c r="I23" s="1166"/>
    </row>
    <row r="24" spans="1:18" s="1170" customFormat="1">
      <c r="A24" s="1164"/>
      <c r="B24" s="1189"/>
      <c r="C24" s="1166"/>
      <c r="D24" s="1167" t="s">
        <v>1127</v>
      </c>
      <c r="E24" s="1168"/>
      <c r="F24" s="1168"/>
      <c r="G24" s="1169"/>
      <c r="H24" s="1169"/>
    </row>
    <row r="25" spans="1:18" s="1170" customFormat="1">
      <c r="A25" s="1164"/>
      <c r="B25" s="1189"/>
      <c r="C25" s="1190"/>
      <c r="D25" s="1172" t="s">
        <v>1114</v>
      </c>
      <c r="E25" s="1168"/>
      <c r="F25" s="1168"/>
      <c r="G25" s="1169"/>
      <c r="H25" s="1169"/>
      <c r="I25" s="1191"/>
    </row>
    <row r="26" spans="1:18" s="1170" customFormat="1">
      <c r="A26" s="1164"/>
      <c r="B26" s="1165"/>
      <c r="C26" s="1166"/>
      <c r="D26" s="1167" t="s">
        <v>1115</v>
      </c>
      <c r="E26" s="1168" t="s">
        <v>1116</v>
      </c>
      <c r="F26" s="1173" t="s">
        <v>222</v>
      </c>
      <c r="G26" s="1169"/>
      <c r="H26" s="1169"/>
      <c r="I26" s="1191"/>
    </row>
    <row r="27" spans="1:18" s="1170" customFormat="1">
      <c r="A27" s="1164"/>
      <c r="B27" s="1165"/>
      <c r="C27" s="1166"/>
      <c r="D27" s="1167" t="s">
        <v>1117</v>
      </c>
      <c r="E27" s="1168" t="s">
        <v>1116</v>
      </c>
      <c r="F27" s="1173">
        <v>8.32</v>
      </c>
      <c r="G27" s="1709">
        <v>605</v>
      </c>
      <c r="H27" s="1169">
        <f>F27*G27</f>
        <v>5033.6000000000004</v>
      </c>
      <c r="I27" s="1169" t="s">
        <v>2025</v>
      </c>
      <c r="J27" s="1170" t="s">
        <v>2026</v>
      </c>
      <c r="L27" s="1170">
        <v>350</v>
      </c>
      <c r="M27" s="1170">
        <f>F27*L27</f>
        <v>2912</v>
      </c>
    </row>
    <row r="28" spans="1:18" s="1170" customFormat="1">
      <c r="A28" s="1164"/>
      <c r="B28" s="1165"/>
      <c r="C28" s="1166"/>
      <c r="D28" s="1171" t="s">
        <v>1128</v>
      </c>
      <c r="E28" s="1168"/>
      <c r="F28" s="1168"/>
      <c r="G28" s="1169"/>
      <c r="H28" s="1174"/>
      <c r="I28" s="1191"/>
    </row>
    <row r="29" spans="1:18" s="1170" customFormat="1">
      <c r="A29" s="1164"/>
      <c r="B29" s="1165"/>
      <c r="C29" s="1166"/>
      <c r="D29" s="1167" t="s">
        <v>1129</v>
      </c>
      <c r="E29" s="1168" t="s">
        <v>1130</v>
      </c>
      <c r="F29" s="1173">
        <v>6</v>
      </c>
      <c r="G29" s="1709">
        <v>3275.2</v>
      </c>
      <c r="H29" s="1169">
        <f>F29*G29</f>
        <v>19651.199999999997</v>
      </c>
      <c r="I29" s="1170" t="s">
        <v>2019</v>
      </c>
      <c r="J29" s="1663" t="s">
        <v>2027</v>
      </c>
      <c r="K29" s="1203" t="s">
        <v>2023</v>
      </c>
      <c r="L29" s="1170">
        <v>2821.5</v>
      </c>
      <c r="M29" s="1170">
        <f>F29*L29</f>
        <v>16929</v>
      </c>
      <c r="R29" s="1170" t="s">
        <v>2028</v>
      </c>
    </row>
    <row r="30" spans="1:18" s="1164" customFormat="1">
      <c r="B30" s="1165"/>
      <c r="C30" s="1166"/>
      <c r="D30" s="1175" t="s">
        <v>1131</v>
      </c>
      <c r="E30" s="1176"/>
      <c r="F30" s="1177"/>
      <c r="G30" s="1178"/>
      <c r="H30" s="1179"/>
      <c r="J30" s="1665" t="s">
        <v>2010</v>
      </c>
      <c r="M30" s="1164">
        <f>SUM(M27:M29)</f>
        <v>19841</v>
      </c>
    </row>
    <row r="31" spans="1:18" s="1187" customFormat="1">
      <c r="A31" s="1180"/>
      <c r="B31" s="1181"/>
      <c r="C31" s="1182"/>
      <c r="D31" s="1183" t="s">
        <v>1132</v>
      </c>
      <c r="E31" s="1184"/>
      <c r="F31" s="1184"/>
      <c r="G31" s="1185"/>
      <c r="H31" s="1186">
        <f>SUM(H27:H30)</f>
        <v>24684.799999999996</v>
      </c>
      <c r="I31" s="1192"/>
      <c r="M31" s="1187">
        <f>M30/240</f>
        <v>82.670833333333334</v>
      </c>
    </row>
    <row r="32" spans="1:18" s="1187" customFormat="1" ht="18" customHeight="1">
      <c r="A32" s="1180"/>
      <c r="B32" s="1181"/>
      <c r="C32" s="1182"/>
      <c r="D32" s="1188" t="s">
        <v>1133</v>
      </c>
      <c r="E32" s="1184"/>
      <c r="F32" s="1184"/>
      <c r="G32" s="1185"/>
      <c r="H32" s="1708">
        <f>H31/240</f>
        <v>102.85333333333331</v>
      </c>
      <c r="I32" s="1192"/>
    </row>
  </sheetData>
  <mergeCells count="5">
    <mergeCell ref="B1:C1"/>
    <mergeCell ref="B2:C2"/>
    <mergeCell ref="D18:H18"/>
    <mergeCell ref="D19:H19"/>
    <mergeCell ref="D20:H20"/>
  </mergeCells>
  <pageMargins left="0.70866141732283472" right="0.70866141732283472" top="0.74803149606299213" bottom="0.74803149606299213" header="0.31496062992125984" footer="0.31496062992125984"/>
  <pageSetup paperSize="9" scale="90"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B3:F11"/>
  <sheetViews>
    <sheetView tabSelected="1" workbookViewId="0">
      <selection activeCell="I17" sqref="I17"/>
    </sheetView>
  </sheetViews>
  <sheetFormatPr defaultRowHeight="12.75"/>
  <cols>
    <col min="3" max="3" width="16" customWidth="1"/>
    <col min="4" max="4" width="14.28515625" customWidth="1"/>
    <col min="5" max="5" width="13.85546875" customWidth="1"/>
  </cols>
  <sheetData>
    <row r="3" spans="2:6">
      <c r="B3" s="1924" t="s">
        <v>2016</v>
      </c>
      <c r="C3" s="1924"/>
      <c r="D3" s="1924"/>
      <c r="E3" s="1924"/>
      <c r="F3" s="1924"/>
    </row>
    <row r="5" spans="2:6">
      <c r="C5" s="15"/>
    </row>
    <row r="6" spans="2:6" ht="34.15" customHeight="1">
      <c r="C6" s="878"/>
      <c r="D6" s="1667" t="s">
        <v>2012</v>
      </c>
      <c r="E6" s="1667" t="s">
        <v>2013</v>
      </c>
    </row>
    <row r="7" spans="2:6" s="1666" customFormat="1">
      <c r="C7" s="1668"/>
      <c r="D7" s="1672" t="s">
        <v>2029</v>
      </c>
      <c r="E7" s="1672" t="s">
        <v>2030</v>
      </c>
    </row>
    <row r="8" spans="2:6" s="1666" customFormat="1">
      <c r="C8" s="1668"/>
      <c r="D8" s="1672"/>
      <c r="E8" s="1672"/>
    </row>
    <row r="9" spans="2:6">
      <c r="C9" s="878"/>
      <c r="D9" s="1673">
        <v>2392</v>
      </c>
      <c r="E9" s="1673">
        <v>1150</v>
      </c>
    </row>
    <row r="10" spans="2:6">
      <c r="C10" s="1669" t="s">
        <v>2014</v>
      </c>
      <c r="D10" s="1673">
        <f>+D9*13.615%</f>
        <v>325.67079999999999</v>
      </c>
      <c r="E10" s="1673">
        <f>+E9*13.615%</f>
        <v>156.57249999999999</v>
      </c>
    </row>
    <row r="11" spans="2:6">
      <c r="C11" s="1669" t="s">
        <v>2015</v>
      </c>
      <c r="D11" s="1674">
        <f>SUM(D9:D10)</f>
        <v>2717.6707999999999</v>
      </c>
      <c r="E11" s="1674">
        <f>SUM(E9:E10)</f>
        <v>1306.5725</v>
      </c>
    </row>
  </sheetData>
  <mergeCells count="1">
    <mergeCell ref="B3:F3"/>
  </mergeCells>
  <pageMargins left="0.70866141732283472" right="0.70866141732283472" top="0.74803149606299213" bottom="0.74803149606299213" header="0.31496062992125984" footer="0.31496062992125984"/>
  <pageSetup paperSize="9" scale="115"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92D050"/>
  </sheetPr>
  <dimension ref="A1:U3606"/>
  <sheetViews>
    <sheetView showRuler="0" topLeftCell="A1776" zoomScale="85" zoomScaleNormal="85" workbookViewId="0">
      <selection activeCell="G1789" sqref="G1789"/>
    </sheetView>
  </sheetViews>
  <sheetFormatPr defaultRowHeight="12.75"/>
  <cols>
    <col min="1" max="1" width="11.5703125" style="1213" customWidth="1"/>
    <col min="2" max="2" width="4" style="1642" customWidth="1"/>
    <col min="3" max="3" width="47.28515625" style="1643" customWidth="1"/>
    <col min="4" max="4" width="4.7109375" style="1644" customWidth="1"/>
    <col min="5" max="5" width="10.42578125" style="1330" customWidth="1"/>
    <col min="6" max="6" width="9" style="1645" customWidth="1"/>
    <col min="7" max="7" width="11" style="1646" customWidth="1"/>
    <col min="8" max="8" width="9" style="1332" customWidth="1"/>
    <col min="257" max="257" width="11.5703125" customWidth="1"/>
    <col min="258" max="258" width="4" customWidth="1"/>
    <col min="259" max="259" width="47.28515625" customWidth="1"/>
    <col min="260" max="260" width="4.7109375" customWidth="1"/>
    <col min="261" max="261" width="10.42578125" customWidth="1"/>
    <col min="262" max="262" width="9" customWidth="1"/>
    <col min="263" max="263" width="11" customWidth="1"/>
    <col min="264" max="264" width="9" customWidth="1"/>
    <col min="513" max="513" width="11.5703125" customWidth="1"/>
    <col min="514" max="514" width="4" customWidth="1"/>
    <col min="515" max="515" width="47.28515625" customWidth="1"/>
    <col min="516" max="516" width="4.7109375" customWidth="1"/>
    <col min="517" max="517" width="10.42578125" customWidth="1"/>
    <col min="518" max="518" width="9" customWidth="1"/>
    <col min="519" max="519" width="11" customWidth="1"/>
    <col min="520" max="520" width="9" customWidth="1"/>
    <col min="769" max="769" width="11.5703125" customWidth="1"/>
    <col min="770" max="770" width="4" customWidth="1"/>
    <col min="771" max="771" width="47.28515625" customWidth="1"/>
    <col min="772" max="772" width="4.7109375" customWidth="1"/>
    <col min="773" max="773" width="10.42578125" customWidth="1"/>
    <col min="774" max="774" width="9" customWidth="1"/>
    <col min="775" max="775" width="11" customWidth="1"/>
    <col min="776" max="776" width="9" customWidth="1"/>
    <col min="1025" max="1025" width="11.5703125" customWidth="1"/>
    <col min="1026" max="1026" width="4" customWidth="1"/>
    <col min="1027" max="1027" width="47.28515625" customWidth="1"/>
    <col min="1028" max="1028" width="4.7109375" customWidth="1"/>
    <col min="1029" max="1029" width="10.42578125" customWidth="1"/>
    <col min="1030" max="1030" width="9" customWidth="1"/>
    <col min="1031" max="1031" width="11" customWidth="1"/>
    <col min="1032" max="1032" width="9" customWidth="1"/>
    <col min="1281" max="1281" width="11.5703125" customWidth="1"/>
    <col min="1282" max="1282" width="4" customWidth="1"/>
    <col min="1283" max="1283" width="47.28515625" customWidth="1"/>
    <col min="1284" max="1284" width="4.7109375" customWidth="1"/>
    <col min="1285" max="1285" width="10.42578125" customWidth="1"/>
    <col min="1286" max="1286" width="9" customWidth="1"/>
    <col min="1287" max="1287" width="11" customWidth="1"/>
    <col min="1288" max="1288" width="9" customWidth="1"/>
    <col min="1537" max="1537" width="11.5703125" customWidth="1"/>
    <col min="1538" max="1538" width="4" customWidth="1"/>
    <col min="1539" max="1539" width="47.28515625" customWidth="1"/>
    <col min="1540" max="1540" width="4.7109375" customWidth="1"/>
    <col min="1541" max="1541" width="10.42578125" customWidth="1"/>
    <col min="1542" max="1542" width="9" customWidth="1"/>
    <col min="1543" max="1543" width="11" customWidth="1"/>
    <col min="1544" max="1544" width="9" customWidth="1"/>
    <col min="1793" max="1793" width="11.5703125" customWidth="1"/>
    <col min="1794" max="1794" width="4" customWidth="1"/>
    <col min="1795" max="1795" width="47.28515625" customWidth="1"/>
    <col min="1796" max="1796" width="4.7109375" customWidth="1"/>
    <col min="1797" max="1797" width="10.42578125" customWidth="1"/>
    <col min="1798" max="1798" width="9" customWidth="1"/>
    <col min="1799" max="1799" width="11" customWidth="1"/>
    <col min="1800" max="1800" width="9" customWidth="1"/>
    <col min="2049" max="2049" width="11.5703125" customWidth="1"/>
    <col min="2050" max="2050" width="4" customWidth="1"/>
    <col min="2051" max="2051" width="47.28515625" customWidth="1"/>
    <col min="2052" max="2052" width="4.7109375" customWidth="1"/>
    <col min="2053" max="2053" width="10.42578125" customWidth="1"/>
    <col min="2054" max="2054" width="9" customWidth="1"/>
    <col min="2055" max="2055" width="11" customWidth="1"/>
    <col min="2056" max="2056" width="9" customWidth="1"/>
    <col min="2305" max="2305" width="11.5703125" customWidth="1"/>
    <col min="2306" max="2306" width="4" customWidth="1"/>
    <col min="2307" max="2307" width="47.28515625" customWidth="1"/>
    <col min="2308" max="2308" width="4.7109375" customWidth="1"/>
    <col min="2309" max="2309" width="10.42578125" customWidth="1"/>
    <col min="2310" max="2310" width="9" customWidth="1"/>
    <col min="2311" max="2311" width="11" customWidth="1"/>
    <col min="2312" max="2312" width="9" customWidth="1"/>
    <col min="2561" max="2561" width="11.5703125" customWidth="1"/>
    <col min="2562" max="2562" width="4" customWidth="1"/>
    <col min="2563" max="2563" width="47.28515625" customWidth="1"/>
    <col min="2564" max="2564" width="4.7109375" customWidth="1"/>
    <col min="2565" max="2565" width="10.42578125" customWidth="1"/>
    <col min="2566" max="2566" width="9" customWidth="1"/>
    <col min="2567" max="2567" width="11" customWidth="1"/>
    <col min="2568" max="2568" width="9" customWidth="1"/>
    <col min="2817" max="2817" width="11.5703125" customWidth="1"/>
    <col min="2818" max="2818" width="4" customWidth="1"/>
    <col min="2819" max="2819" width="47.28515625" customWidth="1"/>
    <col min="2820" max="2820" width="4.7109375" customWidth="1"/>
    <col min="2821" max="2821" width="10.42578125" customWidth="1"/>
    <col min="2822" max="2822" width="9" customWidth="1"/>
    <col min="2823" max="2823" width="11" customWidth="1"/>
    <col min="2824" max="2824" width="9" customWidth="1"/>
    <col min="3073" max="3073" width="11.5703125" customWidth="1"/>
    <col min="3074" max="3074" width="4" customWidth="1"/>
    <col min="3075" max="3075" width="47.28515625" customWidth="1"/>
    <col min="3076" max="3076" width="4.7109375" customWidth="1"/>
    <col min="3077" max="3077" width="10.42578125" customWidth="1"/>
    <col min="3078" max="3078" width="9" customWidth="1"/>
    <col min="3079" max="3079" width="11" customWidth="1"/>
    <col min="3080" max="3080" width="9" customWidth="1"/>
    <col min="3329" max="3329" width="11.5703125" customWidth="1"/>
    <col min="3330" max="3330" width="4" customWidth="1"/>
    <col min="3331" max="3331" width="47.28515625" customWidth="1"/>
    <col min="3332" max="3332" width="4.7109375" customWidth="1"/>
    <col min="3333" max="3333" width="10.42578125" customWidth="1"/>
    <col min="3334" max="3334" width="9" customWidth="1"/>
    <col min="3335" max="3335" width="11" customWidth="1"/>
    <col min="3336" max="3336" width="9" customWidth="1"/>
    <col min="3585" max="3585" width="11.5703125" customWidth="1"/>
    <col min="3586" max="3586" width="4" customWidth="1"/>
    <col min="3587" max="3587" width="47.28515625" customWidth="1"/>
    <col min="3588" max="3588" width="4.7109375" customWidth="1"/>
    <col min="3589" max="3589" width="10.42578125" customWidth="1"/>
    <col min="3590" max="3590" width="9" customWidth="1"/>
    <col min="3591" max="3591" width="11" customWidth="1"/>
    <col min="3592" max="3592" width="9" customWidth="1"/>
    <col min="3841" max="3841" width="11.5703125" customWidth="1"/>
    <col min="3842" max="3842" width="4" customWidth="1"/>
    <col min="3843" max="3843" width="47.28515625" customWidth="1"/>
    <col min="3844" max="3844" width="4.7109375" customWidth="1"/>
    <col min="3845" max="3845" width="10.42578125" customWidth="1"/>
    <col min="3846" max="3846" width="9" customWidth="1"/>
    <col min="3847" max="3847" width="11" customWidth="1"/>
    <col min="3848" max="3848" width="9" customWidth="1"/>
    <col min="4097" max="4097" width="11.5703125" customWidth="1"/>
    <col min="4098" max="4098" width="4" customWidth="1"/>
    <col min="4099" max="4099" width="47.28515625" customWidth="1"/>
    <col min="4100" max="4100" width="4.7109375" customWidth="1"/>
    <col min="4101" max="4101" width="10.42578125" customWidth="1"/>
    <col min="4102" max="4102" width="9" customWidth="1"/>
    <col min="4103" max="4103" width="11" customWidth="1"/>
    <col min="4104" max="4104" width="9" customWidth="1"/>
    <col min="4353" max="4353" width="11.5703125" customWidth="1"/>
    <col min="4354" max="4354" width="4" customWidth="1"/>
    <col min="4355" max="4355" width="47.28515625" customWidth="1"/>
    <col min="4356" max="4356" width="4.7109375" customWidth="1"/>
    <col min="4357" max="4357" width="10.42578125" customWidth="1"/>
    <col min="4358" max="4358" width="9" customWidth="1"/>
    <col min="4359" max="4359" width="11" customWidth="1"/>
    <col min="4360" max="4360" width="9" customWidth="1"/>
    <col min="4609" max="4609" width="11.5703125" customWidth="1"/>
    <col min="4610" max="4610" width="4" customWidth="1"/>
    <col min="4611" max="4611" width="47.28515625" customWidth="1"/>
    <col min="4612" max="4612" width="4.7109375" customWidth="1"/>
    <col min="4613" max="4613" width="10.42578125" customWidth="1"/>
    <col min="4614" max="4614" width="9" customWidth="1"/>
    <col min="4615" max="4615" width="11" customWidth="1"/>
    <col min="4616" max="4616" width="9" customWidth="1"/>
    <col min="4865" max="4865" width="11.5703125" customWidth="1"/>
    <col min="4866" max="4866" width="4" customWidth="1"/>
    <col min="4867" max="4867" width="47.28515625" customWidth="1"/>
    <col min="4868" max="4868" width="4.7109375" customWidth="1"/>
    <col min="4869" max="4869" width="10.42578125" customWidth="1"/>
    <col min="4870" max="4870" width="9" customWidth="1"/>
    <col min="4871" max="4871" width="11" customWidth="1"/>
    <col min="4872" max="4872" width="9" customWidth="1"/>
    <col min="5121" max="5121" width="11.5703125" customWidth="1"/>
    <col min="5122" max="5122" width="4" customWidth="1"/>
    <col min="5123" max="5123" width="47.28515625" customWidth="1"/>
    <col min="5124" max="5124" width="4.7109375" customWidth="1"/>
    <col min="5125" max="5125" width="10.42578125" customWidth="1"/>
    <col min="5126" max="5126" width="9" customWidth="1"/>
    <col min="5127" max="5127" width="11" customWidth="1"/>
    <col min="5128" max="5128" width="9" customWidth="1"/>
    <col min="5377" max="5377" width="11.5703125" customWidth="1"/>
    <col min="5378" max="5378" width="4" customWidth="1"/>
    <col min="5379" max="5379" width="47.28515625" customWidth="1"/>
    <col min="5380" max="5380" width="4.7109375" customWidth="1"/>
    <col min="5381" max="5381" width="10.42578125" customWidth="1"/>
    <col min="5382" max="5382" width="9" customWidth="1"/>
    <col min="5383" max="5383" width="11" customWidth="1"/>
    <col min="5384" max="5384" width="9" customWidth="1"/>
    <col min="5633" max="5633" width="11.5703125" customWidth="1"/>
    <col min="5634" max="5634" width="4" customWidth="1"/>
    <col min="5635" max="5635" width="47.28515625" customWidth="1"/>
    <col min="5636" max="5636" width="4.7109375" customWidth="1"/>
    <col min="5637" max="5637" width="10.42578125" customWidth="1"/>
    <col min="5638" max="5638" width="9" customWidth="1"/>
    <col min="5639" max="5639" width="11" customWidth="1"/>
    <col min="5640" max="5640" width="9" customWidth="1"/>
    <col min="5889" max="5889" width="11.5703125" customWidth="1"/>
    <col min="5890" max="5890" width="4" customWidth="1"/>
    <col min="5891" max="5891" width="47.28515625" customWidth="1"/>
    <col min="5892" max="5892" width="4.7109375" customWidth="1"/>
    <col min="5893" max="5893" width="10.42578125" customWidth="1"/>
    <col min="5894" max="5894" width="9" customWidth="1"/>
    <col min="5895" max="5895" width="11" customWidth="1"/>
    <col min="5896" max="5896" width="9" customWidth="1"/>
    <col min="6145" max="6145" width="11.5703125" customWidth="1"/>
    <col min="6146" max="6146" width="4" customWidth="1"/>
    <col min="6147" max="6147" width="47.28515625" customWidth="1"/>
    <col min="6148" max="6148" width="4.7109375" customWidth="1"/>
    <col min="6149" max="6149" width="10.42578125" customWidth="1"/>
    <col min="6150" max="6150" width="9" customWidth="1"/>
    <col min="6151" max="6151" width="11" customWidth="1"/>
    <col min="6152" max="6152" width="9" customWidth="1"/>
    <col min="6401" max="6401" width="11.5703125" customWidth="1"/>
    <col min="6402" max="6402" width="4" customWidth="1"/>
    <col min="6403" max="6403" width="47.28515625" customWidth="1"/>
    <col min="6404" max="6404" width="4.7109375" customWidth="1"/>
    <col min="6405" max="6405" width="10.42578125" customWidth="1"/>
    <col min="6406" max="6406" width="9" customWidth="1"/>
    <col min="6407" max="6407" width="11" customWidth="1"/>
    <col min="6408" max="6408" width="9" customWidth="1"/>
    <col min="6657" max="6657" width="11.5703125" customWidth="1"/>
    <col min="6658" max="6658" width="4" customWidth="1"/>
    <col min="6659" max="6659" width="47.28515625" customWidth="1"/>
    <col min="6660" max="6660" width="4.7109375" customWidth="1"/>
    <col min="6661" max="6661" width="10.42578125" customWidth="1"/>
    <col min="6662" max="6662" width="9" customWidth="1"/>
    <col min="6663" max="6663" width="11" customWidth="1"/>
    <col min="6664" max="6664" width="9" customWidth="1"/>
    <col min="6913" max="6913" width="11.5703125" customWidth="1"/>
    <col min="6914" max="6914" width="4" customWidth="1"/>
    <col min="6915" max="6915" width="47.28515625" customWidth="1"/>
    <col min="6916" max="6916" width="4.7109375" customWidth="1"/>
    <col min="6917" max="6917" width="10.42578125" customWidth="1"/>
    <col min="6918" max="6918" width="9" customWidth="1"/>
    <col min="6919" max="6919" width="11" customWidth="1"/>
    <col min="6920" max="6920" width="9" customWidth="1"/>
    <col min="7169" max="7169" width="11.5703125" customWidth="1"/>
    <col min="7170" max="7170" width="4" customWidth="1"/>
    <col min="7171" max="7171" width="47.28515625" customWidth="1"/>
    <col min="7172" max="7172" width="4.7109375" customWidth="1"/>
    <col min="7173" max="7173" width="10.42578125" customWidth="1"/>
    <col min="7174" max="7174" width="9" customWidth="1"/>
    <col min="7175" max="7175" width="11" customWidth="1"/>
    <col min="7176" max="7176" width="9" customWidth="1"/>
    <col min="7425" max="7425" width="11.5703125" customWidth="1"/>
    <col min="7426" max="7426" width="4" customWidth="1"/>
    <col min="7427" max="7427" width="47.28515625" customWidth="1"/>
    <col min="7428" max="7428" width="4.7109375" customWidth="1"/>
    <col min="7429" max="7429" width="10.42578125" customWidth="1"/>
    <col min="7430" max="7430" width="9" customWidth="1"/>
    <col min="7431" max="7431" width="11" customWidth="1"/>
    <col min="7432" max="7432" width="9" customWidth="1"/>
    <col min="7681" max="7681" width="11.5703125" customWidth="1"/>
    <col min="7682" max="7682" width="4" customWidth="1"/>
    <col min="7683" max="7683" width="47.28515625" customWidth="1"/>
    <col min="7684" max="7684" width="4.7109375" customWidth="1"/>
    <col min="7685" max="7685" width="10.42578125" customWidth="1"/>
    <col min="7686" max="7686" width="9" customWidth="1"/>
    <col min="7687" max="7687" width="11" customWidth="1"/>
    <col min="7688" max="7688" width="9" customWidth="1"/>
    <col min="7937" max="7937" width="11.5703125" customWidth="1"/>
    <col min="7938" max="7938" width="4" customWidth="1"/>
    <col min="7939" max="7939" width="47.28515625" customWidth="1"/>
    <col min="7940" max="7940" width="4.7109375" customWidth="1"/>
    <col min="7941" max="7941" width="10.42578125" customWidth="1"/>
    <col min="7942" max="7942" width="9" customWidth="1"/>
    <col min="7943" max="7943" width="11" customWidth="1"/>
    <col min="7944" max="7944" width="9" customWidth="1"/>
    <col min="8193" max="8193" width="11.5703125" customWidth="1"/>
    <col min="8194" max="8194" width="4" customWidth="1"/>
    <col min="8195" max="8195" width="47.28515625" customWidth="1"/>
    <col min="8196" max="8196" width="4.7109375" customWidth="1"/>
    <col min="8197" max="8197" width="10.42578125" customWidth="1"/>
    <col min="8198" max="8198" width="9" customWidth="1"/>
    <col min="8199" max="8199" width="11" customWidth="1"/>
    <col min="8200" max="8200" width="9" customWidth="1"/>
    <col min="8449" max="8449" width="11.5703125" customWidth="1"/>
    <col min="8450" max="8450" width="4" customWidth="1"/>
    <col min="8451" max="8451" width="47.28515625" customWidth="1"/>
    <col min="8452" max="8452" width="4.7109375" customWidth="1"/>
    <col min="8453" max="8453" width="10.42578125" customWidth="1"/>
    <col min="8454" max="8454" width="9" customWidth="1"/>
    <col min="8455" max="8455" width="11" customWidth="1"/>
    <col min="8456" max="8456" width="9" customWidth="1"/>
    <col min="8705" max="8705" width="11.5703125" customWidth="1"/>
    <col min="8706" max="8706" width="4" customWidth="1"/>
    <col min="8707" max="8707" width="47.28515625" customWidth="1"/>
    <col min="8708" max="8708" width="4.7109375" customWidth="1"/>
    <col min="8709" max="8709" width="10.42578125" customWidth="1"/>
    <col min="8710" max="8710" width="9" customWidth="1"/>
    <col min="8711" max="8711" width="11" customWidth="1"/>
    <col min="8712" max="8712" width="9" customWidth="1"/>
    <col min="8961" max="8961" width="11.5703125" customWidth="1"/>
    <col min="8962" max="8962" width="4" customWidth="1"/>
    <col min="8963" max="8963" width="47.28515625" customWidth="1"/>
    <col min="8964" max="8964" width="4.7109375" customWidth="1"/>
    <col min="8965" max="8965" width="10.42578125" customWidth="1"/>
    <col min="8966" max="8966" width="9" customWidth="1"/>
    <col min="8967" max="8967" width="11" customWidth="1"/>
    <col min="8968" max="8968" width="9" customWidth="1"/>
    <col min="9217" max="9217" width="11.5703125" customWidth="1"/>
    <col min="9218" max="9218" width="4" customWidth="1"/>
    <col min="9219" max="9219" width="47.28515625" customWidth="1"/>
    <col min="9220" max="9220" width="4.7109375" customWidth="1"/>
    <col min="9221" max="9221" width="10.42578125" customWidth="1"/>
    <col min="9222" max="9222" width="9" customWidth="1"/>
    <col min="9223" max="9223" width="11" customWidth="1"/>
    <col min="9224" max="9224" width="9" customWidth="1"/>
    <col min="9473" max="9473" width="11.5703125" customWidth="1"/>
    <col min="9474" max="9474" width="4" customWidth="1"/>
    <col min="9475" max="9475" width="47.28515625" customWidth="1"/>
    <col min="9476" max="9476" width="4.7109375" customWidth="1"/>
    <col min="9477" max="9477" width="10.42578125" customWidth="1"/>
    <col min="9478" max="9478" width="9" customWidth="1"/>
    <col min="9479" max="9479" width="11" customWidth="1"/>
    <col min="9480" max="9480" width="9" customWidth="1"/>
    <col min="9729" max="9729" width="11.5703125" customWidth="1"/>
    <col min="9730" max="9730" width="4" customWidth="1"/>
    <col min="9731" max="9731" width="47.28515625" customWidth="1"/>
    <col min="9732" max="9732" width="4.7109375" customWidth="1"/>
    <col min="9733" max="9733" width="10.42578125" customWidth="1"/>
    <col min="9734" max="9734" width="9" customWidth="1"/>
    <col min="9735" max="9735" width="11" customWidth="1"/>
    <col min="9736" max="9736" width="9" customWidth="1"/>
    <col min="9985" max="9985" width="11.5703125" customWidth="1"/>
    <col min="9986" max="9986" width="4" customWidth="1"/>
    <col min="9987" max="9987" width="47.28515625" customWidth="1"/>
    <col min="9988" max="9988" width="4.7109375" customWidth="1"/>
    <col min="9989" max="9989" width="10.42578125" customWidth="1"/>
    <col min="9990" max="9990" width="9" customWidth="1"/>
    <col min="9991" max="9991" width="11" customWidth="1"/>
    <col min="9992" max="9992" width="9" customWidth="1"/>
    <col min="10241" max="10241" width="11.5703125" customWidth="1"/>
    <col min="10242" max="10242" width="4" customWidth="1"/>
    <col min="10243" max="10243" width="47.28515625" customWidth="1"/>
    <col min="10244" max="10244" width="4.7109375" customWidth="1"/>
    <col min="10245" max="10245" width="10.42578125" customWidth="1"/>
    <col min="10246" max="10246" width="9" customWidth="1"/>
    <col min="10247" max="10247" width="11" customWidth="1"/>
    <col min="10248" max="10248" width="9" customWidth="1"/>
    <col min="10497" max="10497" width="11.5703125" customWidth="1"/>
    <col min="10498" max="10498" width="4" customWidth="1"/>
    <col min="10499" max="10499" width="47.28515625" customWidth="1"/>
    <col min="10500" max="10500" width="4.7109375" customWidth="1"/>
    <col min="10501" max="10501" width="10.42578125" customWidth="1"/>
    <col min="10502" max="10502" width="9" customWidth="1"/>
    <col min="10503" max="10503" width="11" customWidth="1"/>
    <col min="10504" max="10504" width="9" customWidth="1"/>
    <col min="10753" max="10753" width="11.5703125" customWidth="1"/>
    <col min="10754" max="10754" width="4" customWidth="1"/>
    <col min="10755" max="10755" width="47.28515625" customWidth="1"/>
    <col min="10756" max="10756" width="4.7109375" customWidth="1"/>
    <col min="10757" max="10757" width="10.42578125" customWidth="1"/>
    <col min="10758" max="10758" width="9" customWidth="1"/>
    <col min="10759" max="10759" width="11" customWidth="1"/>
    <col min="10760" max="10760" width="9" customWidth="1"/>
    <col min="11009" max="11009" width="11.5703125" customWidth="1"/>
    <col min="11010" max="11010" width="4" customWidth="1"/>
    <col min="11011" max="11011" width="47.28515625" customWidth="1"/>
    <col min="11012" max="11012" width="4.7109375" customWidth="1"/>
    <col min="11013" max="11013" width="10.42578125" customWidth="1"/>
    <col min="11014" max="11014" width="9" customWidth="1"/>
    <col min="11015" max="11015" width="11" customWidth="1"/>
    <col min="11016" max="11016" width="9" customWidth="1"/>
    <col min="11265" max="11265" width="11.5703125" customWidth="1"/>
    <col min="11266" max="11266" width="4" customWidth="1"/>
    <col min="11267" max="11267" width="47.28515625" customWidth="1"/>
    <col min="11268" max="11268" width="4.7109375" customWidth="1"/>
    <col min="11269" max="11269" width="10.42578125" customWidth="1"/>
    <col min="11270" max="11270" width="9" customWidth="1"/>
    <col min="11271" max="11271" width="11" customWidth="1"/>
    <col min="11272" max="11272" width="9" customWidth="1"/>
    <col min="11521" max="11521" width="11.5703125" customWidth="1"/>
    <col min="11522" max="11522" width="4" customWidth="1"/>
    <col min="11523" max="11523" width="47.28515625" customWidth="1"/>
    <col min="11524" max="11524" width="4.7109375" customWidth="1"/>
    <col min="11525" max="11525" width="10.42578125" customWidth="1"/>
    <col min="11526" max="11526" width="9" customWidth="1"/>
    <col min="11527" max="11527" width="11" customWidth="1"/>
    <col min="11528" max="11528" width="9" customWidth="1"/>
    <col min="11777" max="11777" width="11.5703125" customWidth="1"/>
    <col min="11778" max="11778" width="4" customWidth="1"/>
    <col min="11779" max="11779" width="47.28515625" customWidth="1"/>
    <col min="11780" max="11780" width="4.7109375" customWidth="1"/>
    <col min="11781" max="11781" width="10.42578125" customWidth="1"/>
    <col min="11782" max="11782" width="9" customWidth="1"/>
    <col min="11783" max="11783" width="11" customWidth="1"/>
    <col min="11784" max="11784" width="9" customWidth="1"/>
    <col min="12033" max="12033" width="11.5703125" customWidth="1"/>
    <col min="12034" max="12034" width="4" customWidth="1"/>
    <col min="12035" max="12035" width="47.28515625" customWidth="1"/>
    <col min="12036" max="12036" width="4.7109375" customWidth="1"/>
    <col min="12037" max="12037" width="10.42578125" customWidth="1"/>
    <col min="12038" max="12038" width="9" customWidth="1"/>
    <col min="12039" max="12039" width="11" customWidth="1"/>
    <col min="12040" max="12040" width="9" customWidth="1"/>
    <col min="12289" max="12289" width="11.5703125" customWidth="1"/>
    <col min="12290" max="12290" width="4" customWidth="1"/>
    <col min="12291" max="12291" width="47.28515625" customWidth="1"/>
    <col min="12292" max="12292" width="4.7109375" customWidth="1"/>
    <col min="12293" max="12293" width="10.42578125" customWidth="1"/>
    <col min="12294" max="12294" width="9" customWidth="1"/>
    <col min="12295" max="12295" width="11" customWidth="1"/>
    <col min="12296" max="12296" width="9" customWidth="1"/>
    <col min="12545" max="12545" width="11.5703125" customWidth="1"/>
    <col min="12546" max="12546" width="4" customWidth="1"/>
    <col min="12547" max="12547" width="47.28515625" customWidth="1"/>
    <col min="12548" max="12548" width="4.7109375" customWidth="1"/>
    <col min="12549" max="12549" width="10.42578125" customWidth="1"/>
    <col min="12550" max="12550" width="9" customWidth="1"/>
    <col min="12551" max="12551" width="11" customWidth="1"/>
    <col min="12552" max="12552" width="9" customWidth="1"/>
    <col min="12801" max="12801" width="11.5703125" customWidth="1"/>
    <col min="12802" max="12802" width="4" customWidth="1"/>
    <col min="12803" max="12803" width="47.28515625" customWidth="1"/>
    <col min="12804" max="12804" width="4.7109375" customWidth="1"/>
    <col min="12805" max="12805" width="10.42578125" customWidth="1"/>
    <col min="12806" max="12806" width="9" customWidth="1"/>
    <col min="12807" max="12807" width="11" customWidth="1"/>
    <col min="12808" max="12808" width="9" customWidth="1"/>
    <col min="13057" max="13057" width="11.5703125" customWidth="1"/>
    <col min="13058" max="13058" width="4" customWidth="1"/>
    <col min="13059" max="13059" width="47.28515625" customWidth="1"/>
    <col min="13060" max="13060" width="4.7109375" customWidth="1"/>
    <col min="13061" max="13061" width="10.42578125" customWidth="1"/>
    <col min="13062" max="13062" width="9" customWidth="1"/>
    <col min="13063" max="13063" width="11" customWidth="1"/>
    <col min="13064" max="13064" width="9" customWidth="1"/>
    <col min="13313" max="13313" width="11.5703125" customWidth="1"/>
    <col min="13314" max="13314" width="4" customWidth="1"/>
    <col min="13315" max="13315" width="47.28515625" customWidth="1"/>
    <col min="13316" max="13316" width="4.7109375" customWidth="1"/>
    <col min="13317" max="13317" width="10.42578125" customWidth="1"/>
    <col min="13318" max="13318" width="9" customWidth="1"/>
    <col min="13319" max="13319" width="11" customWidth="1"/>
    <col min="13320" max="13320" width="9" customWidth="1"/>
    <col min="13569" max="13569" width="11.5703125" customWidth="1"/>
    <col min="13570" max="13570" width="4" customWidth="1"/>
    <col min="13571" max="13571" width="47.28515625" customWidth="1"/>
    <col min="13572" max="13572" width="4.7109375" customWidth="1"/>
    <col min="13573" max="13573" width="10.42578125" customWidth="1"/>
    <col min="13574" max="13574" width="9" customWidth="1"/>
    <col min="13575" max="13575" width="11" customWidth="1"/>
    <col min="13576" max="13576" width="9" customWidth="1"/>
    <col min="13825" max="13825" width="11.5703125" customWidth="1"/>
    <col min="13826" max="13826" width="4" customWidth="1"/>
    <col min="13827" max="13827" width="47.28515625" customWidth="1"/>
    <col min="13828" max="13828" width="4.7109375" customWidth="1"/>
    <col min="13829" max="13829" width="10.42578125" customWidth="1"/>
    <col min="13830" max="13830" width="9" customWidth="1"/>
    <col min="13831" max="13831" width="11" customWidth="1"/>
    <col min="13832" max="13832" width="9" customWidth="1"/>
    <col min="14081" max="14081" width="11.5703125" customWidth="1"/>
    <col min="14082" max="14082" width="4" customWidth="1"/>
    <col min="14083" max="14083" width="47.28515625" customWidth="1"/>
    <col min="14084" max="14084" width="4.7109375" customWidth="1"/>
    <col min="14085" max="14085" width="10.42578125" customWidth="1"/>
    <col min="14086" max="14086" width="9" customWidth="1"/>
    <col min="14087" max="14087" width="11" customWidth="1"/>
    <col min="14088" max="14088" width="9" customWidth="1"/>
    <col min="14337" max="14337" width="11.5703125" customWidth="1"/>
    <col min="14338" max="14338" width="4" customWidth="1"/>
    <col min="14339" max="14339" width="47.28515625" customWidth="1"/>
    <col min="14340" max="14340" width="4.7109375" customWidth="1"/>
    <col min="14341" max="14341" width="10.42578125" customWidth="1"/>
    <col min="14342" max="14342" width="9" customWidth="1"/>
    <col min="14343" max="14343" width="11" customWidth="1"/>
    <col min="14344" max="14344" width="9" customWidth="1"/>
    <col min="14593" max="14593" width="11.5703125" customWidth="1"/>
    <col min="14594" max="14594" width="4" customWidth="1"/>
    <col min="14595" max="14595" width="47.28515625" customWidth="1"/>
    <col min="14596" max="14596" width="4.7109375" customWidth="1"/>
    <col min="14597" max="14597" width="10.42578125" customWidth="1"/>
    <col min="14598" max="14598" width="9" customWidth="1"/>
    <col min="14599" max="14599" width="11" customWidth="1"/>
    <col min="14600" max="14600" width="9" customWidth="1"/>
    <col min="14849" max="14849" width="11.5703125" customWidth="1"/>
    <col min="14850" max="14850" width="4" customWidth="1"/>
    <col min="14851" max="14851" width="47.28515625" customWidth="1"/>
    <col min="14852" max="14852" width="4.7109375" customWidth="1"/>
    <col min="14853" max="14853" width="10.42578125" customWidth="1"/>
    <col min="14854" max="14854" width="9" customWidth="1"/>
    <col min="14855" max="14855" width="11" customWidth="1"/>
    <col min="14856" max="14856" width="9" customWidth="1"/>
    <col min="15105" max="15105" width="11.5703125" customWidth="1"/>
    <col min="15106" max="15106" width="4" customWidth="1"/>
    <col min="15107" max="15107" width="47.28515625" customWidth="1"/>
    <col min="15108" max="15108" width="4.7109375" customWidth="1"/>
    <col min="15109" max="15109" width="10.42578125" customWidth="1"/>
    <col min="15110" max="15110" width="9" customWidth="1"/>
    <col min="15111" max="15111" width="11" customWidth="1"/>
    <col min="15112" max="15112" width="9" customWidth="1"/>
    <col min="15361" max="15361" width="11.5703125" customWidth="1"/>
    <col min="15362" max="15362" width="4" customWidth="1"/>
    <col min="15363" max="15363" width="47.28515625" customWidth="1"/>
    <col min="15364" max="15364" width="4.7109375" customWidth="1"/>
    <col min="15365" max="15365" width="10.42578125" customWidth="1"/>
    <col min="15366" max="15366" width="9" customWidth="1"/>
    <col min="15367" max="15367" width="11" customWidth="1"/>
    <col min="15368" max="15368" width="9" customWidth="1"/>
    <col min="15617" max="15617" width="11.5703125" customWidth="1"/>
    <col min="15618" max="15618" width="4" customWidth="1"/>
    <col min="15619" max="15619" width="47.28515625" customWidth="1"/>
    <col min="15620" max="15620" width="4.7109375" customWidth="1"/>
    <col min="15621" max="15621" width="10.42578125" customWidth="1"/>
    <col min="15622" max="15622" width="9" customWidth="1"/>
    <col min="15623" max="15623" width="11" customWidth="1"/>
    <col min="15624" max="15624" width="9" customWidth="1"/>
    <col min="15873" max="15873" width="11.5703125" customWidth="1"/>
    <col min="15874" max="15874" width="4" customWidth="1"/>
    <col min="15875" max="15875" width="47.28515625" customWidth="1"/>
    <col min="15876" max="15876" width="4.7109375" customWidth="1"/>
    <col min="15877" max="15877" width="10.42578125" customWidth="1"/>
    <col min="15878" max="15878" width="9" customWidth="1"/>
    <col min="15879" max="15879" width="11" customWidth="1"/>
    <col min="15880" max="15880" width="9" customWidth="1"/>
    <col min="16129" max="16129" width="11.5703125" customWidth="1"/>
    <col min="16130" max="16130" width="4" customWidth="1"/>
    <col min="16131" max="16131" width="47.28515625" customWidth="1"/>
    <col min="16132" max="16132" width="4.7109375" customWidth="1"/>
    <col min="16133" max="16133" width="10.42578125" customWidth="1"/>
    <col min="16134" max="16134" width="9" customWidth="1"/>
    <col min="16135" max="16135" width="11" customWidth="1"/>
    <col min="16136" max="16136" width="9" customWidth="1"/>
  </cols>
  <sheetData>
    <row r="1" spans="1:18" ht="19.5" customHeight="1">
      <c r="B1" s="1874" t="s">
        <v>2005</v>
      </c>
      <c r="C1" s="1874"/>
      <c r="D1" s="1874"/>
      <c r="E1" s="1874"/>
      <c r="F1" s="1874"/>
      <c r="G1" s="1874"/>
      <c r="H1" s="1874"/>
    </row>
    <row r="2" spans="1:18" ht="14.25" customHeight="1">
      <c r="B2" s="1925" t="s">
        <v>1151</v>
      </c>
      <c r="C2" s="1925"/>
      <c r="D2" s="1925"/>
      <c r="E2" s="1925"/>
      <c r="F2" s="1925"/>
      <c r="G2" s="1925"/>
      <c r="H2" s="1925"/>
    </row>
    <row r="3" spans="1:18" s="1218" customFormat="1" ht="19.5" customHeight="1">
      <c r="A3" s="1193" t="s">
        <v>1134</v>
      </c>
      <c r="B3" s="1214" t="s">
        <v>939</v>
      </c>
      <c r="C3" s="1193" t="s">
        <v>338</v>
      </c>
      <c r="D3" s="1193" t="s">
        <v>131</v>
      </c>
      <c r="E3" s="1215" t="s">
        <v>1136</v>
      </c>
      <c r="F3" s="1216" t="s">
        <v>1137</v>
      </c>
      <c r="G3" s="1217" t="s">
        <v>1152</v>
      </c>
      <c r="H3" s="1194" t="s">
        <v>132</v>
      </c>
    </row>
    <row r="4" spans="1:18" s="1221" customFormat="1" ht="13.5" customHeight="1">
      <c r="A4" s="1207"/>
      <c r="B4" s="1219">
        <v>1</v>
      </c>
      <c r="C4" s="1207">
        <v>2</v>
      </c>
      <c r="D4" s="1207">
        <v>3</v>
      </c>
      <c r="E4" s="1207">
        <v>4</v>
      </c>
      <c r="F4" s="1216">
        <v>5</v>
      </c>
      <c r="G4" s="1220">
        <v>6</v>
      </c>
      <c r="H4" s="1207">
        <v>7</v>
      </c>
    </row>
    <row r="5" spans="1:18" s="1221" customFormat="1">
      <c r="A5" s="1222"/>
      <c r="B5" s="1223"/>
      <c r="C5" s="1224" t="s">
        <v>1153</v>
      </c>
      <c r="D5" s="1223"/>
      <c r="E5" s="1225"/>
      <c r="F5" s="1226"/>
      <c r="G5" s="1227"/>
      <c r="H5" s="1228"/>
      <c r="I5" s="1229"/>
    </row>
    <row r="6" spans="1:18" ht="138" customHeight="1">
      <c r="A6" s="1156" t="s">
        <v>1154</v>
      </c>
      <c r="B6" s="1230"/>
      <c r="C6" s="1231" t="s">
        <v>1155</v>
      </c>
      <c r="D6" s="1232"/>
      <c r="E6" s="1233"/>
      <c r="F6" s="1234"/>
      <c r="G6" s="1235"/>
      <c r="H6" s="1236"/>
      <c r="I6" s="15"/>
      <c r="K6" s="1237" t="s">
        <v>1156</v>
      </c>
      <c r="L6" s="1238"/>
      <c r="M6" s="1238"/>
      <c r="N6" s="1238"/>
      <c r="O6" s="1238"/>
      <c r="P6" s="1238"/>
      <c r="Q6" s="1238"/>
      <c r="R6" s="1238"/>
    </row>
    <row r="7" spans="1:18">
      <c r="A7" s="1156"/>
      <c r="B7" s="1230"/>
      <c r="C7" s="1239" t="s">
        <v>1157</v>
      </c>
      <c r="D7" s="1232"/>
      <c r="E7" s="1233"/>
      <c r="F7" s="1234"/>
      <c r="G7" s="1235"/>
      <c r="H7" s="1236"/>
      <c r="I7" s="15"/>
    </row>
    <row r="8" spans="1:18">
      <c r="A8" s="1156"/>
      <c r="B8" s="1230"/>
      <c r="C8" s="1239" t="s">
        <v>1158</v>
      </c>
      <c r="D8" s="1232"/>
      <c r="E8" s="1233"/>
      <c r="F8" s="1234"/>
      <c r="G8" s="1235"/>
      <c r="H8" s="1236"/>
      <c r="I8" s="15"/>
    </row>
    <row r="9" spans="1:18">
      <c r="A9" s="1156"/>
      <c r="B9" s="1230"/>
      <c r="C9" s="1240" t="s">
        <v>1159</v>
      </c>
      <c r="D9" s="1232"/>
      <c r="E9" s="1233"/>
      <c r="F9" s="1234"/>
      <c r="G9" s="1235"/>
      <c r="H9" s="1236"/>
      <c r="I9" s="15"/>
    </row>
    <row r="10" spans="1:18">
      <c r="A10" s="1156"/>
      <c r="B10" s="1230"/>
      <c r="C10" s="1239" t="s">
        <v>1160</v>
      </c>
      <c r="D10" s="1232"/>
      <c r="E10" s="1233"/>
      <c r="F10" s="1234"/>
      <c r="G10" s="1235"/>
      <c r="H10" s="1236"/>
      <c r="I10" s="15"/>
    </row>
    <row r="11" spans="1:18" ht="14.25">
      <c r="A11" s="1156"/>
      <c r="B11" s="1230"/>
      <c r="C11" s="1240" t="s">
        <v>1161</v>
      </c>
      <c r="D11" s="1232" t="s">
        <v>1116</v>
      </c>
      <c r="E11" s="1233">
        <v>0.10199999999999999</v>
      </c>
      <c r="F11" s="1234">
        <v>540</v>
      </c>
      <c r="G11" s="1241">
        <f>ROUNDDOWN(E11*F11,2)</f>
        <v>55.08</v>
      </c>
      <c r="H11" s="1236"/>
      <c r="I11" s="15"/>
    </row>
    <row r="12" spans="1:18" ht="14.25">
      <c r="A12" s="1156"/>
      <c r="B12" s="1230"/>
      <c r="C12" s="1240" t="s">
        <v>1162</v>
      </c>
      <c r="D12" s="1232" t="s">
        <v>1116</v>
      </c>
      <c r="E12" s="1233">
        <v>0.23799999999999999</v>
      </c>
      <c r="F12" s="1234">
        <v>425</v>
      </c>
      <c r="G12" s="1241">
        <f>ROUNDDOWN(E12*F12,2)</f>
        <v>101.15</v>
      </c>
      <c r="H12" s="1236"/>
      <c r="I12" s="15"/>
    </row>
    <row r="13" spans="1:18">
      <c r="A13" s="1156"/>
      <c r="B13" s="1230"/>
      <c r="C13" s="1240" t="s">
        <v>1163</v>
      </c>
      <c r="D13" s="1232" t="s">
        <v>1116</v>
      </c>
      <c r="E13" s="1233">
        <v>1.33</v>
      </c>
      <c r="F13" s="1234">
        <v>400</v>
      </c>
      <c r="G13" s="1241">
        <f>ROUNDDOWN(E13*F13,2)</f>
        <v>532</v>
      </c>
      <c r="H13" s="1236"/>
      <c r="I13" s="15"/>
    </row>
    <row r="14" spans="1:18" s="1249" customFormat="1">
      <c r="A14" s="1242"/>
      <c r="B14" s="1230"/>
      <c r="C14" s="1243" t="s">
        <v>1164</v>
      </c>
      <c r="D14" s="1244"/>
      <c r="E14" s="1245"/>
      <c r="F14" s="1246"/>
      <c r="G14" s="1247">
        <f>SUM(G11:G13)</f>
        <v>688.23</v>
      </c>
      <c r="H14" s="1248"/>
    </row>
    <row r="15" spans="1:18" s="1249" customFormat="1">
      <c r="A15" s="1242"/>
      <c r="B15" s="1230"/>
      <c r="C15" s="1250" t="s">
        <v>1165</v>
      </c>
      <c r="D15" s="1244"/>
      <c r="E15" s="1245"/>
      <c r="F15" s="1246"/>
      <c r="G15" s="1247">
        <f>ROUND(G14/10,2)</f>
        <v>68.819999999999993</v>
      </c>
      <c r="H15" s="1248"/>
    </row>
    <row r="16" spans="1:18" s="1249" customFormat="1">
      <c r="A16" s="1251"/>
      <c r="B16" s="1230"/>
      <c r="C16" s="1250" t="s">
        <v>1166</v>
      </c>
      <c r="D16" s="1244"/>
      <c r="E16" s="1245"/>
      <c r="F16" s="1246"/>
      <c r="G16" s="1247">
        <f>ROUND(G14/514,2)</f>
        <v>1.34</v>
      </c>
      <c r="H16" s="1248"/>
    </row>
    <row r="17" spans="1:18" s="1249" customFormat="1">
      <c r="A17" s="1252"/>
      <c r="B17" s="1230"/>
      <c r="C17" s="1250"/>
      <c r="D17" s="1244"/>
      <c r="E17" s="1245"/>
      <c r="F17" s="1246"/>
      <c r="G17" s="1247"/>
      <c r="H17" s="1248"/>
    </row>
    <row r="18" spans="1:18" ht="92.25" customHeight="1">
      <c r="A18" s="1253" t="s">
        <v>1167</v>
      </c>
      <c r="B18" s="1230">
        <v>1</v>
      </c>
      <c r="C18" s="1231" t="s">
        <v>1168</v>
      </c>
      <c r="D18" s="1232"/>
      <c r="E18" s="1233"/>
      <c r="F18" s="1234"/>
      <c r="G18" s="1235"/>
      <c r="H18" s="1236"/>
      <c r="I18" s="15"/>
      <c r="K18" s="1237" t="s">
        <v>1169</v>
      </c>
      <c r="L18" s="1238"/>
      <c r="M18" s="1238"/>
      <c r="N18" s="1238"/>
      <c r="O18" s="1238"/>
      <c r="P18" s="1238"/>
      <c r="Q18" s="1238"/>
      <c r="R18" s="1238"/>
    </row>
    <row r="19" spans="1:18" ht="38.25">
      <c r="A19" s="1254"/>
      <c r="B19" s="1230"/>
      <c r="C19" s="1239" t="s">
        <v>1170</v>
      </c>
      <c r="D19" s="1232"/>
      <c r="E19" s="1233"/>
      <c r="F19" s="1234"/>
      <c r="G19" s="1235"/>
      <c r="H19" s="1236"/>
      <c r="I19" s="15"/>
    </row>
    <row r="20" spans="1:18">
      <c r="A20" s="1156"/>
      <c r="B20" s="1230"/>
      <c r="C20" s="1240" t="s">
        <v>1171</v>
      </c>
      <c r="D20" s="1232"/>
      <c r="E20" s="1233"/>
      <c r="F20" s="1234"/>
      <c r="G20" s="1235"/>
      <c r="H20" s="1236"/>
      <c r="I20" s="15"/>
    </row>
    <row r="21" spans="1:18">
      <c r="A21" s="1156"/>
      <c r="B21" s="1230" t="s">
        <v>1126</v>
      </c>
      <c r="C21" s="1239" t="s">
        <v>1172</v>
      </c>
      <c r="D21" s="1232"/>
      <c r="E21" s="1233"/>
      <c r="F21" s="1234"/>
      <c r="G21" s="1235"/>
      <c r="H21" s="1236"/>
      <c r="I21" s="15"/>
    </row>
    <row r="22" spans="1:18">
      <c r="A22" s="1156"/>
      <c r="B22" s="1230"/>
      <c r="C22" s="1240" t="s">
        <v>1173</v>
      </c>
      <c r="D22" s="1232"/>
      <c r="E22" s="1233"/>
      <c r="F22" s="1234"/>
      <c r="G22" s="1235"/>
      <c r="H22" s="1236"/>
      <c r="I22" s="15"/>
    </row>
    <row r="23" spans="1:18">
      <c r="A23" s="1156"/>
      <c r="B23" s="1230"/>
      <c r="C23" s="1239" t="s">
        <v>1174</v>
      </c>
      <c r="D23" s="1232" t="s">
        <v>1175</v>
      </c>
      <c r="E23" s="1233">
        <v>85.5</v>
      </c>
      <c r="F23" s="1255">
        <f>$G$16</f>
        <v>1.34</v>
      </c>
      <c r="G23" s="1241">
        <f>ROUNDDOWN(E23*F23,2)</f>
        <v>114.57</v>
      </c>
      <c r="H23" s="1236"/>
      <c r="I23" s="15"/>
    </row>
    <row r="24" spans="1:18">
      <c r="A24" s="1156"/>
      <c r="B24" s="1230"/>
      <c r="C24" s="1256" t="s">
        <v>1176</v>
      </c>
      <c r="D24" s="1232"/>
      <c r="E24" s="1257"/>
      <c r="F24" s="1234"/>
      <c r="G24" s="1241">
        <v>0</v>
      </c>
      <c r="H24" s="1236"/>
      <c r="I24" s="15"/>
    </row>
    <row r="25" spans="1:18" s="1249" customFormat="1">
      <c r="A25" s="1242"/>
      <c r="B25" s="1230"/>
      <c r="C25" s="1243" t="s">
        <v>1177</v>
      </c>
      <c r="D25" s="1244"/>
      <c r="E25" s="1245"/>
      <c r="F25" s="1246"/>
      <c r="G25" s="1247">
        <f>SUM(G23:G24)</f>
        <v>114.57</v>
      </c>
      <c r="H25" s="1248"/>
    </row>
    <row r="26" spans="1:18" s="1249" customFormat="1">
      <c r="A26" s="1251"/>
      <c r="B26" s="1230"/>
      <c r="C26" s="1250" t="s">
        <v>1178</v>
      </c>
      <c r="D26" s="1244"/>
      <c r="E26" s="1245"/>
      <c r="F26" s="1246"/>
      <c r="G26" s="1247">
        <f>ROUND(G25/5,2)</f>
        <v>22.91</v>
      </c>
      <c r="H26" s="1248"/>
    </row>
    <row r="27" spans="1:18">
      <c r="A27" s="1254"/>
      <c r="B27" s="1230" t="s">
        <v>1179</v>
      </c>
      <c r="C27" s="1239" t="s">
        <v>1180</v>
      </c>
      <c r="D27" s="1232"/>
      <c r="E27" s="1233"/>
      <c r="F27" s="1234"/>
      <c r="G27" s="1235"/>
      <c r="H27" s="1236"/>
      <c r="I27" s="15"/>
    </row>
    <row r="28" spans="1:18">
      <c r="A28" s="1156"/>
      <c r="B28" s="1230"/>
      <c r="C28" s="1240" t="s">
        <v>1181</v>
      </c>
      <c r="D28" s="1232"/>
      <c r="E28" s="1233"/>
      <c r="F28" s="1234"/>
      <c r="G28" s="1235"/>
      <c r="H28" s="1236"/>
      <c r="I28" s="15"/>
    </row>
    <row r="29" spans="1:18">
      <c r="A29" s="1156"/>
      <c r="B29" s="1230"/>
      <c r="C29" s="1239" t="s">
        <v>1174</v>
      </c>
      <c r="D29" s="1232" t="s">
        <v>1175</v>
      </c>
      <c r="E29" s="1233">
        <v>108.67</v>
      </c>
      <c r="F29" s="1255">
        <f>$G$16</f>
        <v>1.34</v>
      </c>
      <c r="G29" s="1241">
        <f>ROUNDDOWN(E29*F29,2)</f>
        <v>145.61000000000001</v>
      </c>
      <c r="H29" s="1236"/>
      <c r="I29" s="15"/>
    </row>
    <row r="30" spans="1:18">
      <c r="A30" s="1156"/>
      <c r="B30" s="1230"/>
      <c r="C30" s="1256" t="s">
        <v>1176</v>
      </c>
      <c r="D30" s="1232"/>
      <c r="E30" s="1257"/>
      <c r="F30" s="1234"/>
      <c r="G30" s="1241">
        <v>0</v>
      </c>
      <c r="H30" s="1236"/>
      <c r="I30" s="15"/>
    </row>
    <row r="31" spans="1:18" s="1249" customFormat="1">
      <c r="A31" s="1242"/>
      <c r="B31" s="1230"/>
      <c r="C31" s="1243" t="s">
        <v>1177</v>
      </c>
      <c r="D31" s="1244"/>
      <c r="E31" s="1245"/>
      <c r="F31" s="1246"/>
      <c r="G31" s="1247">
        <f>ROUND(SUM(G29:G30),2)</f>
        <v>145.61000000000001</v>
      </c>
      <c r="H31" s="1248"/>
    </row>
    <row r="32" spans="1:18" s="1249" customFormat="1">
      <c r="A32" s="1251"/>
      <c r="B32" s="1230"/>
      <c r="C32" s="1250" t="s">
        <v>1178</v>
      </c>
      <c r="D32" s="1244"/>
      <c r="E32" s="1245"/>
      <c r="F32" s="1246"/>
      <c r="G32" s="1247">
        <f>ROUND(G31/5,2)</f>
        <v>29.12</v>
      </c>
      <c r="H32" s="1248"/>
    </row>
    <row r="33" spans="1:9">
      <c r="A33" s="1254"/>
      <c r="B33" s="1230" t="s">
        <v>1182</v>
      </c>
      <c r="C33" s="1239" t="s">
        <v>1183</v>
      </c>
      <c r="D33" s="1232"/>
      <c r="E33" s="1233"/>
      <c r="F33" s="1234"/>
      <c r="G33" s="1235"/>
      <c r="H33" s="1236"/>
      <c r="I33" s="15"/>
    </row>
    <row r="34" spans="1:9">
      <c r="A34" s="1156"/>
      <c r="B34" s="1230"/>
      <c r="C34" s="1240" t="s">
        <v>1184</v>
      </c>
      <c r="D34" s="1232"/>
      <c r="E34" s="1233"/>
      <c r="F34" s="1234"/>
      <c r="G34" s="1235"/>
      <c r="H34" s="1236"/>
      <c r="I34" s="15"/>
    </row>
    <row r="35" spans="1:9">
      <c r="A35" s="1156"/>
      <c r="B35" s="1230"/>
      <c r="C35" s="1239" t="s">
        <v>1174</v>
      </c>
      <c r="D35" s="1232" t="s">
        <v>1175</v>
      </c>
      <c r="E35" s="1233">
        <v>141.33000000000001</v>
      </c>
      <c r="F35" s="1255">
        <f>$G$16</f>
        <v>1.34</v>
      </c>
      <c r="G35" s="1241">
        <f>ROUNDDOWN(E35*F35,2)</f>
        <v>189.38</v>
      </c>
      <c r="H35" s="1236"/>
      <c r="I35" s="15"/>
    </row>
    <row r="36" spans="1:9">
      <c r="A36" s="1156"/>
      <c r="B36" s="1230"/>
      <c r="C36" s="1256" t="s">
        <v>1176</v>
      </c>
      <c r="D36" s="1232"/>
      <c r="E36" s="1257"/>
      <c r="F36" s="1234"/>
      <c r="G36" s="1241">
        <v>0</v>
      </c>
      <c r="H36" s="1236"/>
      <c r="I36" s="15"/>
    </row>
    <row r="37" spans="1:9" s="1249" customFormat="1">
      <c r="A37" s="1242"/>
      <c r="B37" s="1230"/>
      <c r="C37" s="1243" t="s">
        <v>1177</v>
      </c>
      <c r="D37" s="1244"/>
      <c r="E37" s="1245"/>
      <c r="F37" s="1246"/>
      <c r="G37" s="1247">
        <f>SUM(G35:G36)</f>
        <v>189.38</v>
      </c>
      <c r="H37" s="1248"/>
    </row>
    <row r="38" spans="1:9" s="1249" customFormat="1">
      <c r="A38" s="1251"/>
      <c r="B38" s="1230"/>
      <c r="C38" s="1250" t="s">
        <v>1178</v>
      </c>
      <c r="D38" s="1244"/>
      <c r="E38" s="1245"/>
      <c r="F38" s="1246"/>
      <c r="G38" s="1247">
        <f>ROUND(G37/5,2)</f>
        <v>37.880000000000003</v>
      </c>
      <c r="H38" s="1248"/>
    </row>
    <row r="39" spans="1:9">
      <c r="A39" s="1254"/>
      <c r="B39" s="1230" t="s">
        <v>1185</v>
      </c>
      <c r="C39" s="1239" t="s">
        <v>1186</v>
      </c>
      <c r="D39" s="1232"/>
      <c r="E39" s="1233"/>
      <c r="F39" s="1234"/>
      <c r="G39" s="1235"/>
      <c r="H39" s="1236"/>
      <c r="I39" s="15"/>
    </row>
    <row r="40" spans="1:9">
      <c r="A40" s="1156"/>
      <c r="B40" s="1230"/>
      <c r="C40" s="1240" t="s">
        <v>1187</v>
      </c>
      <c r="D40" s="1232"/>
      <c r="E40" s="1233"/>
      <c r="F40" s="1234"/>
      <c r="G40" s="1235"/>
      <c r="H40" s="1236"/>
      <c r="I40" s="15"/>
    </row>
    <row r="41" spans="1:9">
      <c r="A41" s="1156"/>
      <c r="B41" s="1230"/>
      <c r="C41" s="1239" t="s">
        <v>1174</v>
      </c>
      <c r="D41" s="1232" t="s">
        <v>1175</v>
      </c>
      <c r="E41" s="1233">
        <v>177</v>
      </c>
      <c r="F41" s="1255">
        <f>$G$16</f>
        <v>1.34</v>
      </c>
      <c r="G41" s="1241">
        <f>ROUNDDOWN(E41*F41,2)</f>
        <v>237.18</v>
      </c>
      <c r="H41" s="1236"/>
      <c r="I41" s="15"/>
    </row>
    <row r="42" spans="1:9">
      <c r="A42" s="1156"/>
      <c r="B42" s="1230"/>
      <c r="C42" s="1256" t="s">
        <v>1176</v>
      </c>
      <c r="D42" s="1232"/>
      <c r="E42" s="1257"/>
      <c r="F42" s="1234"/>
      <c r="G42" s="1241">
        <v>0</v>
      </c>
      <c r="H42" s="1236"/>
      <c r="I42" s="15"/>
    </row>
    <row r="43" spans="1:9" s="1249" customFormat="1">
      <c r="A43" s="1242"/>
      <c r="B43" s="1230"/>
      <c r="C43" s="1243" t="s">
        <v>1177</v>
      </c>
      <c r="D43" s="1244"/>
      <c r="E43" s="1245"/>
      <c r="F43" s="1246"/>
      <c r="G43" s="1247">
        <f>SUM(G41:G42)</f>
        <v>237.18</v>
      </c>
      <c r="H43" s="1248"/>
    </row>
    <row r="44" spans="1:9" s="1249" customFormat="1">
      <c r="A44" s="1251"/>
      <c r="B44" s="1230"/>
      <c r="C44" s="1250" t="s">
        <v>1178</v>
      </c>
      <c r="D44" s="1244"/>
      <c r="E44" s="1245"/>
      <c r="F44" s="1246"/>
      <c r="G44" s="1247">
        <f>ROUND(G43/5,2)</f>
        <v>47.44</v>
      </c>
      <c r="H44" s="1248"/>
    </row>
    <row r="45" spans="1:9">
      <c r="A45" s="1254"/>
      <c r="B45" s="1230" t="s">
        <v>1188</v>
      </c>
      <c r="C45" s="1239" t="s">
        <v>1189</v>
      </c>
      <c r="D45" s="1232"/>
      <c r="E45" s="1233"/>
      <c r="F45" s="1234"/>
      <c r="G45" s="1235"/>
      <c r="H45" s="1236"/>
      <c r="I45" s="15"/>
    </row>
    <row r="46" spans="1:9">
      <c r="A46" s="1156"/>
      <c r="B46" s="1230"/>
      <c r="C46" s="1240" t="s">
        <v>1190</v>
      </c>
      <c r="D46" s="1232"/>
      <c r="E46" s="1233"/>
      <c r="F46" s="1234"/>
      <c r="G46" s="1235"/>
      <c r="H46" s="1236"/>
      <c r="I46" s="15"/>
    </row>
    <row r="47" spans="1:9">
      <c r="A47" s="1156"/>
      <c r="B47" s="1230"/>
      <c r="C47" s="1239" t="s">
        <v>1174</v>
      </c>
      <c r="D47" s="1232" t="s">
        <v>1175</v>
      </c>
      <c r="E47" s="1233">
        <v>257.33</v>
      </c>
      <c r="F47" s="1255">
        <f>$G$16</f>
        <v>1.34</v>
      </c>
      <c r="G47" s="1241">
        <f>ROUNDDOWN(E47*F47,2)</f>
        <v>344.82</v>
      </c>
      <c r="H47" s="1236"/>
      <c r="I47" s="15"/>
    </row>
    <row r="48" spans="1:9">
      <c r="A48" s="1156"/>
      <c r="B48" s="1230"/>
      <c r="C48" s="1256" t="s">
        <v>1176</v>
      </c>
      <c r="D48" s="1232"/>
      <c r="E48" s="1257"/>
      <c r="F48" s="1234"/>
      <c r="G48" s="1241">
        <v>0</v>
      </c>
      <c r="H48" s="1236"/>
      <c r="I48" s="15"/>
    </row>
    <row r="49" spans="1:9" s="1249" customFormat="1">
      <c r="A49" s="1242"/>
      <c r="B49" s="1230"/>
      <c r="C49" s="1243" t="s">
        <v>1177</v>
      </c>
      <c r="D49" s="1244"/>
      <c r="E49" s="1245"/>
      <c r="F49" s="1246"/>
      <c r="G49" s="1247">
        <f>SUM(G47:G48)</f>
        <v>344.82</v>
      </c>
      <c r="H49" s="1248"/>
    </row>
    <row r="50" spans="1:9" s="1249" customFormat="1">
      <c r="A50" s="1251"/>
      <c r="B50" s="1230"/>
      <c r="C50" s="1250" t="s">
        <v>1178</v>
      </c>
      <c r="D50" s="1244"/>
      <c r="E50" s="1245"/>
      <c r="F50" s="1246"/>
      <c r="G50" s="1247">
        <f>ROUND(G49/5,2)</f>
        <v>68.959999999999994</v>
      </c>
      <c r="H50" s="1248"/>
    </row>
    <row r="51" spans="1:9">
      <c r="A51" s="1254"/>
      <c r="B51" s="1230" t="s">
        <v>1191</v>
      </c>
      <c r="C51" s="1239" t="s">
        <v>1192</v>
      </c>
      <c r="D51" s="1232"/>
      <c r="E51" s="1233"/>
      <c r="F51" s="1234"/>
      <c r="G51" s="1235"/>
      <c r="H51" s="1236"/>
      <c r="I51" s="15"/>
    </row>
    <row r="52" spans="1:9">
      <c r="A52" s="1156"/>
      <c r="B52" s="1230"/>
      <c r="C52" s="1240" t="s">
        <v>1193</v>
      </c>
      <c r="D52" s="1232"/>
      <c r="E52" s="1233"/>
      <c r="F52" s="1234"/>
      <c r="G52" s="1235"/>
      <c r="H52" s="1236"/>
      <c r="I52" s="15"/>
    </row>
    <row r="53" spans="1:9">
      <c r="A53" s="1156"/>
      <c r="B53" s="1230"/>
      <c r="C53" s="1239" t="s">
        <v>1174</v>
      </c>
      <c r="D53" s="1232" t="s">
        <v>1175</v>
      </c>
      <c r="E53" s="1233">
        <v>347.67</v>
      </c>
      <c r="F53" s="1255">
        <f>$G$16</f>
        <v>1.34</v>
      </c>
      <c r="G53" s="1241">
        <f>ROUNDDOWN(E53*F53,2)</f>
        <v>465.87</v>
      </c>
      <c r="H53" s="1236"/>
      <c r="I53" s="15"/>
    </row>
    <row r="54" spans="1:9">
      <c r="A54" s="1156"/>
      <c r="B54" s="1230"/>
      <c r="C54" s="1256" t="s">
        <v>1176</v>
      </c>
      <c r="D54" s="1232"/>
      <c r="E54" s="1257"/>
      <c r="F54" s="1234"/>
      <c r="G54" s="1241">
        <v>0</v>
      </c>
      <c r="H54" s="1236"/>
      <c r="I54" s="15"/>
    </row>
    <row r="55" spans="1:9" s="1249" customFormat="1">
      <c r="A55" s="1242"/>
      <c r="B55" s="1230"/>
      <c r="C55" s="1243" t="s">
        <v>1177</v>
      </c>
      <c r="D55" s="1244"/>
      <c r="E55" s="1245"/>
      <c r="F55" s="1246"/>
      <c r="G55" s="1247">
        <f>SUM(G53:G54)</f>
        <v>465.87</v>
      </c>
      <c r="H55" s="1248"/>
    </row>
    <row r="56" spans="1:9" s="1249" customFormat="1">
      <c r="A56" s="1251"/>
      <c r="B56" s="1230"/>
      <c r="C56" s="1250" t="s">
        <v>1178</v>
      </c>
      <c r="D56" s="1244"/>
      <c r="E56" s="1245"/>
      <c r="F56" s="1246"/>
      <c r="G56" s="1247">
        <f>ROUND(G55/5,2)</f>
        <v>93.17</v>
      </c>
      <c r="H56" s="1248"/>
    </row>
    <row r="57" spans="1:9">
      <c r="A57" s="1254"/>
      <c r="B57" s="1230" t="s">
        <v>1194</v>
      </c>
      <c r="C57" s="1239" t="s">
        <v>1195</v>
      </c>
      <c r="D57" s="1232"/>
      <c r="E57" s="1233"/>
      <c r="F57" s="1234"/>
      <c r="G57" s="1235"/>
      <c r="H57" s="1236"/>
      <c r="I57" s="15"/>
    </row>
    <row r="58" spans="1:9">
      <c r="A58" s="1156"/>
      <c r="B58" s="1230"/>
      <c r="C58" s="1240" t="s">
        <v>1196</v>
      </c>
      <c r="D58" s="1232"/>
      <c r="E58" s="1233"/>
      <c r="F58" s="1234"/>
      <c r="G58" s="1235"/>
      <c r="H58" s="1236"/>
      <c r="I58" s="15"/>
    </row>
    <row r="59" spans="1:9">
      <c r="A59" s="1156"/>
      <c r="B59" s="1230"/>
      <c r="C59" s="1239" t="s">
        <v>1174</v>
      </c>
      <c r="D59" s="1232" t="s">
        <v>1175</v>
      </c>
      <c r="E59" s="1233">
        <v>449.67</v>
      </c>
      <c r="F59" s="1255">
        <f>$G$16</f>
        <v>1.34</v>
      </c>
      <c r="G59" s="1241">
        <f>ROUNDDOWN(E59*F59,2)</f>
        <v>602.54999999999995</v>
      </c>
      <c r="H59" s="1236"/>
      <c r="I59" s="15"/>
    </row>
    <row r="60" spans="1:9">
      <c r="A60" s="1156"/>
      <c r="B60" s="1230"/>
      <c r="C60" s="1256" t="s">
        <v>1176</v>
      </c>
      <c r="D60" s="1232"/>
      <c r="E60" s="1257"/>
      <c r="F60" s="1234"/>
      <c r="G60" s="1241">
        <v>0</v>
      </c>
      <c r="H60" s="1236"/>
      <c r="I60" s="15"/>
    </row>
    <row r="61" spans="1:9" s="1249" customFormat="1">
      <c r="A61" s="1242"/>
      <c r="B61" s="1230"/>
      <c r="C61" s="1243" t="s">
        <v>1177</v>
      </c>
      <c r="D61" s="1244"/>
      <c r="E61" s="1245"/>
      <c r="F61" s="1246"/>
      <c r="G61" s="1247">
        <f>SUM(G59:G60)</f>
        <v>602.54999999999995</v>
      </c>
      <c r="H61" s="1248"/>
    </row>
    <row r="62" spans="1:9" s="1249" customFormat="1">
      <c r="A62" s="1251"/>
      <c r="B62" s="1230"/>
      <c r="C62" s="1250" t="s">
        <v>1178</v>
      </c>
      <c r="D62" s="1244"/>
      <c r="E62" s="1245"/>
      <c r="F62" s="1246"/>
      <c r="G62" s="1247">
        <f>ROUND(G61/5,2)</f>
        <v>120.51</v>
      </c>
      <c r="H62" s="1248"/>
    </row>
    <row r="63" spans="1:9">
      <c r="A63" s="1254"/>
      <c r="B63" s="1230" t="s">
        <v>1197</v>
      </c>
      <c r="C63" s="1239" t="s">
        <v>1198</v>
      </c>
      <c r="D63" s="1232"/>
      <c r="E63" s="1233"/>
      <c r="F63" s="1234"/>
      <c r="G63" s="1235"/>
      <c r="H63" s="1236"/>
      <c r="I63" s="15"/>
    </row>
    <row r="64" spans="1:9">
      <c r="A64" s="1156"/>
      <c r="B64" s="1230"/>
      <c r="C64" s="1240" t="s">
        <v>1199</v>
      </c>
      <c r="D64" s="1232"/>
      <c r="E64" s="1233"/>
      <c r="F64" s="1234"/>
      <c r="G64" s="1235"/>
      <c r="H64" s="1236"/>
      <c r="I64" s="15"/>
    </row>
    <row r="65" spans="1:9">
      <c r="A65" s="1156"/>
      <c r="B65" s="1230"/>
      <c r="C65" s="1239" t="s">
        <v>1174</v>
      </c>
      <c r="D65" s="1232" t="s">
        <v>1175</v>
      </c>
      <c r="E65" s="1233">
        <v>564</v>
      </c>
      <c r="F65" s="1255">
        <f>$G$16</f>
        <v>1.34</v>
      </c>
      <c r="G65" s="1241">
        <f>ROUNDDOWN(E65*F65,2)</f>
        <v>755.76</v>
      </c>
      <c r="H65" s="1236"/>
      <c r="I65" s="15"/>
    </row>
    <row r="66" spans="1:9">
      <c r="A66" s="1156"/>
      <c r="B66" s="1230"/>
      <c r="C66" s="1256" t="s">
        <v>1176</v>
      </c>
      <c r="D66" s="1232"/>
      <c r="E66" s="1257"/>
      <c r="F66" s="1234"/>
      <c r="G66" s="1241">
        <v>0</v>
      </c>
      <c r="H66" s="1236"/>
      <c r="I66" s="15"/>
    </row>
    <row r="67" spans="1:9" s="1249" customFormat="1">
      <c r="A67" s="1242"/>
      <c r="B67" s="1230"/>
      <c r="C67" s="1243" t="s">
        <v>1177</v>
      </c>
      <c r="D67" s="1244"/>
      <c r="E67" s="1245"/>
      <c r="F67" s="1246"/>
      <c r="G67" s="1247">
        <f>SUM(G65:G66)</f>
        <v>755.76</v>
      </c>
      <c r="H67" s="1248"/>
    </row>
    <row r="68" spans="1:9" s="1249" customFormat="1">
      <c r="A68" s="1251"/>
      <c r="B68" s="1230"/>
      <c r="C68" s="1250" t="s">
        <v>1178</v>
      </c>
      <c r="D68" s="1244"/>
      <c r="E68" s="1245"/>
      <c r="F68" s="1246"/>
      <c r="G68" s="1247">
        <f>ROUND(G67/5,2)</f>
        <v>151.15</v>
      </c>
      <c r="H68" s="1248"/>
    </row>
    <row r="69" spans="1:9">
      <c r="A69" s="1254"/>
      <c r="B69" s="1230" t="s">
        <v>1200</v>
      </c>
      <c r="C69" s="1239" t="s">
        <v>1201</v>
      </c>
      <c r="D69" s="1232"/>
      <c r="E69" s="1233"/>
      <c r="F69" s="1234"/>
      <c r="G69" s="1235"/>
      <c r="H69" s="1236"/>
      <c r="I69" s="15"/>
    </row>
    <row r="70" spans="1:9">
      <c r="A70" s="1156"/>
      <c r="B70" s="1230"/>
      <c r="C70" s="1240" t="s">
        <v>1202</v>
      </c>
      <c r="D70" s="1232"/>
      <c r="E70" s="1233"/>
      <c r="F70" s="1234"/>
      <c r="G70" s="1235"/>
      <c r="H70" s="1236"/>
      <c r="I70" s="15"/>
    </row>
    <row r="71" spans="1:9">
      <c r="A71" s="1156"/>
      <c r="B71" s="1230"/>
      <c r="C71" s="1239" t="s">
        <v>1174</v>
      </c>
      <c r="D71" s="1232" t="s">
        <v>1175</v>
      </c>
      <c r="E71" s="1233">
        <v>688.33</v>
      </c>
      <c r="F71" s="1255">
        <f>$G$16</f>
        <v>1.34</v>
      </c>
      <c r="G71" s="1241">
        <f>ROUNDDOWN(E71*F71,2)</f>
        <v>922.36</v>
      </c>
      <c r="H71" s="1236"/>
      <c r="I71" s="15"/>
    </row>
    <row r="72" spans="1:9">
      <c r="A72" s="1156"/>
      <c r="B72" s="1230"/>
      <c r="C72" s="1256" t="s">
        <v>1176</v>
      </c>
      <c r="D72" s="1232"/>
      <c r="E72" s="1257"/>
      <c r="F72" s="1234"/>
      <c r="G72" s="1241">
        <v>0</v>
      </c>
      <c r="H72" s="1236"/>
      <c r="I72" s="15"/>
    </row>
    <row r="73" spans="1:9" s="1249" customFormat="1">
      <c r="A73" s="1242"/>
      <c r="B73" s="1230"/>
      <c r="C73" s="1243" t="s">
        <v>1177</v>
      </c>
      <c r="D73" s="1244"/>
      <c r="E73" s="1245"/>
      <c r="F73" s="1246"/>
      <c r="G73" s="1247">
        <f>SUM(G71:G72)</f>
        <v>922.36</v>
      </c>
      <c r="H73" s="1248"/>
    </row>
    <row r="74" spans="1:9" s="1249" customFormat="1">
      <c r="A74" s="1251"/>
      <c r="B74" s="1230"/>
      <c r="C74" s="1250" t="s">
        <v>1178</v>
      </c>
      <c r="D74" s="1244"/>
      <c r="E74" s="1245"/>
      <c r="F74" s="1246"/>
      <c r="G74" s="1247">
        <f>ROUND(G73/5,2)</f>
        <v>184.47</v>
      </c>
      <c r="H74" s="1248"/>
    </row>
    <row r="75" spans="1:9">
      <c r="A75" s="1254"/>
      <c r="B75" s="1230" t="s">
        <v>223</v>
      </c>
      <c r="C75" s="1239" t="s">
        <v>1203</v>
      </c>
      <c r="D75" s="1232"/>
      <c r="E75" s="1233"/>
      <c r="F75" s="1234"/>
      <c r="G75" s="1235"/>
      <c r="H75" s="1236"/>
      <c r="I75" s="15"/>
    </row>
    <row r="76" spans="1:9">
      <c r="A76" s="1156"/>
      <c r="B76" s="1230"/>
      <c r="C76" s="1240" t="s">
        <v>1204</v>
      </c>
      <c r="D76" s="1232"/>
      <c r="E76" s="1233"/>
      <c r="F76" s="1234"/>
      <c r="G76" s="1235"/>
      <c r="H76" s="1236"/>
      <c r="I76" s="15"/>
    </row>
    <row r="77" spans="1:9">
      <c r="A77" s="1156"/>
      <c r="B77" s="1230"/>
      <c r="C77" s="1239" t="s">
        <v>1174</v>
      </c>
      <c r="D77" s="1232" t="s">
        <v>1175</v>
      </c>
      <c r="E77" s="1233">
        <v>832.67</v>
      </c>
      <c r="F77" s="1255">
        <f>$G$16</f>
        <v>1.34</v>
      </c>
      <c r="G77" s="1241">
        <f>ROUNDDOWN(E77*F77,2)</f>
        <v>1115.77</v>
      </c>
      <c r="H77" s="1236"/>
      <c r="I77" s="15"/>
    </row>
    <row r="78" spans="1:9">
      <c r="A78" s="1156"/>
      <c r="B78" s="1230"/>
      <c r="C78" s="1256" t="s">
        <v>1176</v>
      </c>
      <c r="D78" s="1232"/>
      <c r="E78" s="1257"/>
      <c r="F78" s="1234"/>
      <c r="G78" s="1241">
        <v>0</v>
      </c>
      <c r="H78" s="1236"/>
      <c r="I78" s="15"/>
    </row>
    <row r="79" spans="1:9" s="1249" customFormat="1">
      <c r="A79" s="1242"/>
      <c r="B79" s="1230"/>
      <c r="C79" s="1243" t="s">
        <v>1177</v>
      </c>
      <c r="D79" s="1244"/>
      <c r="E79" s="1245"/>
      <c r="F79" s="1246"/>
      <c r="G79" s="1247">
        <f>SUM(G77:G78)</f>
        <v>1115.77</v>
      </c>
      <c r="H79" s="1248"/>
    </row>
    <row r="80" spans="1:9" s="1249" customFormat="1">
      <c r="A80" s="1251"/>
      <c r="B80" s="1230"/>
      <c r="C80" s="1250" t="s">
        <v>1178</v>
      </c>
      <c r="D80" s="1244"/>
      <c r="E80" s="1245"/>
      <c r="F80" s="1246"/>
      <c r="G80" s="1247">
        <f>ROUND(G79/5,2)</f>
        <v>223.15</v>
      </c>
      <c r="H80" s="1248"/>
    </row>
    <row r="81" spans="1:9">
      <c r="A81" s="1254"/>
      <c r="B81" s="1230" t="s">
        <v>1205</v>
      </c>
      <c r="C81" s="1239" t="s">
        <v>1206</v>
      </c>
      <c r="D81" s="1232"/>
      <c r="E81" s="1233"/>
      <c r="F81" s="1234"/>
      <c r="G81" s="1235"/>
      <c r="H81" s="1236"/>
      <c r="I81" s="15"/>
    </row>
    <row r="82" spans="1:9">
      <c r="A82" s="1156"/>
      <c r="B82" s="1230"/>
      <c r="C82" s="1240" t="s">
        <v>1207</v>
      </c>
      <c r="D82" s="1232"/>
      <c r="E82" s="1233"/>
      <c r="F82" s="1234"/>
      <c r="G82" s="1235"/>
      <c r="H82" s="1236"/>
      <c r="I82" s="15"/>
    </row>
    <row r="83" spans="1:9">
      <c r="A83" s="1156"/>
      <c r="B83" s="1230"/>
      <c r="C83" s="1239" t="s">
        <v>1174</v>
      </c>
      <c r="D83" s="1232" t="s">
        <v>1175</v>
      </c>
      <c r="E83" s="1233">
        <v>970.67</v>
      </c>
      <c r="F83" s="1255">
        <f>$G$16</f>
        <v>1.34</v>
      </c>
      <c r="G83" s="1241">
        <f>ROUNDDOWN(E83*F83,2)</f>
        <v>1300.69</v>
      </c>
      <c r="H83" s="1236"/>
      <c r="I83" s="15"/>
    </row>
    <row r="84" spans="1:9">
      <c r="A84" s="1156"/>
      <c r="B84" s="1230"/>
      <c r="C84" s="1256" t="s">
        <v>1176</v>
      </c>
      <c r="D84" s="1232"/>
      <c r="E84" s="1257"/>
      <c r="F84" s="1234"/>
      <c r="G84" s="1241">
        <v>0</v>
      </c>
      <c r="H84" s="1236"/>
      <c r="I84" s="15"/>
    </row>
    <row r="85" spans="1:9" s="1249" customFormat="1">
      <c r="A85" s="1242"/>
      <c r="B85" s="1230"/>
      <c r="C85" s="1243" t="s">
        <v>1177</v>
      </c>
      <c r="D85" s="1244"/>
      <c r="E85" s="1245"/>
      <c r="F85" s="1246"/>
      <c r="G85" s="1247">
        <f>SUM(G83:G84)</f>
        <v>1300.69</v>
      </c>
      <c r="H85" s="1248"/>
    </row>
    <row r="86" spans="1:9" s="1249" customFormat="1">
      <c r="A86" s="1251"/>
      <c r="B86" s="1230"/>
      <c r="C86" s="1250" t="s">
        <v>1178</v>
      </c>
      <c r="D86" s="1244"/>
      <c r="E86" s="1245"/>
      <c r="F86" s="1246"/>
      <c r="G86" s="1247">
        <f>ROUND(G85/5,2)</f>
        <v>260.14</v>
      </c>
      <c r="H86" s="1248"/>
    </row>
    <row r="87" spans="1:9">
      <c r="A87" s="1254"/>
      <c r="B87" s="1230" t="s">
        <v>1208</v>
      </c>
      <c r="C87" s="1239" t="s">
        <v>1209</v>
      </c>
      <c r="D87" s="1232"/>
      <c r="E87" s="1233"/>
      <c r="F87" s="1234"/>
      <c r="G87" s="1235"/>
      <c r="H87" s="1236"/>
      <c r="I87" s="15"/>
    </row>
    <row r="88" spans="1:9">
      <c r="A88" s="1156"/>
      <c r="B88" s="1230"/>
      <c r="C88" s="1240" t="s">
        <v>1210</v>
      </c>
      <c r="D88" s="1232"/>
      <c r="E88" s="1233"/>
      <c r="F88" s="1234"/>
      <c r="G88" s="1235"/>
      <c r="H88" s="1236"/>
      <c r="I88" s="15"/>
    </row>
    <row r="89" spans="1:9">
      <c r="A89" s="1156"/>
      <c r="B89" s="1230"/>
      <c r="C89" s="1239" t="s">
        <v>1174</v>
      </c>
      <c r="D89" s="1232" t="s">
        <v>1175</v>
      </c>
      <c r="E89" s="1233">
        <v>1296</v>
      </c>
      <c r="F89" s="1255">
        <f>$G$16</f>
        <v>1.34</v>
      </c>
      <c r="G89" s="1241">
        <f>ROUNDDOWN(E89*F89,2)</f>
        <v>1736.64</v>
      </c>
      <c r="H89" s="1236"/>
      <c r="I89" s="15"/>
    </row>
    <row r="90" spans="1:9">
      <c r="A90" s="1156"/>
      <c r="B90" s="1230"/>
      <c r="C90" s="1256" t="s">
        <v>1176</v>
      </c>
      <c r="D90" s="1232"/>
      <c r="E90" s="1257"/>
      <c r="F90" s="1234"/>
      <c r="G90" s="1241">
        <v>0</v>
      </c>
      <c r="H90" s="1236"/>
      <c r="I90" s="15"/>
    </row>
    <row r="91" spans="1:9" s="1249" customFormat="1">
      <c r="A91" s="1242"/>
      <c r="B91" s="1230"/>
      <c r="C91" s="1243" t="s">
        <v>1177</v>
      </c>
      <c r="D91" s="1244"/>
      <c r="E91" s="1245"/>
      <c r="F91" s="1246"/>
      <c r="G91" s="1247">
        <f>SUM(G89:G90)</f>
        <v>1736.64</v>
      </c>
      <c r="H91" s="1248"/>
    </row>
    <row r="92" spans="1:9" s="1249" customFormat="1">
      <c r="A92" s="1251"/>
      <c r="B92" s="1230"/>
      <c r="C92" s="1250" t="s">
        <v>1178</v>
      </c>
      <c r="D92" s="1244"/>
      <c r="E92" s="1245"/>
      <c r="F92" s="1246"/>
      <c r="G92" s="1247">
        <f>ROUND(G91/5,2)</f>
        <v>347.33</v>
      </c>
      <c r="H92" s="1248"/>
    </row>
    <row r="93" spans="1:9">
      <c r="A93" s="1254"/>
      <c r="B93" s="1230" t="s">
        <v>1211</v>
      </c>
      <c r="C93" s="1239" t="s">
        <v>1212</v>
      </c>
      <c r="D93" s="1232"/>
      <c r="E93" s="1233"/>
      <c r="F93" s="1234"/>
      <c r="G93" s="1235"/>
      <c r="H93" s="1236"/>
      <c r="I93" s="15"/>
    </row>
    <row r="94" spans="1:9">
      <c r="A94" s="1156"/>
      <c r="B94" s="1230"/>
      <c r="C94" s="1240" t="s">
        <v>1213</v>
      </c>
      <c r="D94" s="1232"/>
      <c r="E94" s="1233"/>
      <c r="F94" s="1234"/>
      <c r="G94" s="1235"/>
      <c r="H94" s="1236"/>
      <c r="I94" s="15"/>
    </row>
    <row r="95" spans="1:9">
      <c r="A95" s="1156"/>
      <c r="B95" s="1230"/>
      <c r="C95" s="1239" t="s">
        <v>1174</v>
      </c>
      <c r="D95" s="1232" t="s">
        <v>1175</v>
      </c>
      <c r="E95" s="1233">
        <v>1672</v>
      </c>
      <c r="F95" s="1255">
        <f>$G$16</f>
        <v>1.34</v>
      </c>
      <c r="G95" s="1241">
        <f>ROUNDDOWN(E95*F95,2)</f>
        <v>2240.48</v>
      </c>
      <c r="H95" s="1236"/>
      <c r="I95" s="15"/>
    </row>
    <row r="96" spans="1:9">
      <c r="A96" s="1156"/>
      <c r="B96" s="1230"/>
      <c r="C96" s="1256" t="s">
        <v>1176</v>
      </c>
      <c r="D96" s="1232"/>
      <c r="E96" s="1257"/>
      <c r="F96" s="1234"/>
      <c r="G96" s="1241">
        <v>0</v>
      </c>
      <c r="H96" s="1236"/>
      <c r="I96" s="15"/>
    </row>
    <row r="97" spans="1:9" s="1249" customFormat="1">
      <c r="A97" s="1242"/>
      <c r="B97" s="1230"/>
      <c r="C97" s="1243" t="s">
        <v>1177</v>
      </c>
      <c r="D97" s="1244"/>
      <c r="E97" s="1245"/>
      <c r="F97" s="1246"/>
      <c r="G97" s="1247">
        <f>SUM(G95:G96)</f>
        <v>2240.48</v>
      </c>
      <c r="H97" s="1248"/>
    </row>
    <row r="98" spans="1:9" s="1249" customFormat="1">
      <c r="A98" s="1242"/>
      <c r="B98" s="1230"/>
      <c r="C98" s="1250" t="s">
        <v>1178</v>
      </c>
      <c r="D98" s="1244"/>
      <c r="E98" s="1245"/>
      <c r="F98" s="1246"/>
      <c r="G98" s="1247">
        <f>ROUND(G97/5,2)</f>
        <v>448.1</v>
      </c>
      <c r="H98" s="1248"/>
    </row>
    <row r="99" spans="1:9">
      <c r="A99" s="1156"/>
      <c r="B99" s="1230" t="s">
        <v>1214</v>
      </c>
      <c r="C99" s="1239" t="s">
        <v>1215</v>
      </c>
      <c r="D99" s="1232"/>
      <c r="E99" s="1233"/>
      <c r="F99" s="1234"/>
      <c r="G99" s="1235"/>
      <c r="H99" s="1236"/>
      <c r="I99" s="15"/>
    </row>
    <row r="100" spans="1:9">
      <c r="A100" s="1156"/>
      <c r="B100" s="1230"/>
      <c r="C100" s="1240" t="s">
        <v>1216</v>
      </c>
      <c r="D100" s="1232"/>
      <c r="E100" s="1233"/>
      <c r="F100" s="1234"/>
      <c r="G100" s="1235"/>
      <c r="H100" s="1236"/>
      <c r="I100" s="15"/>
    </row>
    <row r="101" spans="1:9">
      <c r="A101" s="1156"/>
      <c r="B101" s="1230"/>
      <c r="C101" s="1239" t="s">
        <v>1174</v>
      </c>
      <c r="D101" s="1232" t="s">
        <v>1175</v>
      </c>
      <c r="E101" s="1233">
        <v>1874.33</v>
      </c>
      <c r="F101" s="1255">
        <f>$G$16</f>
        <v>1.34</v>
      </c>
      <c r="G101" s="1241">
        <f>ROUNDDOWN(E101*F101,2)</f>
        <v>2511.6</v>
      </c>
      <c r="H101" s="1236"/>
      <c r="I101" s="15"/>
    </row>
    <row r="102" spans="1:9">
      <c r="A102" s="1156"/>
      <c r="B102" s="1230"/>
      <c r="C102" s="1256" t="s">
        <v>1176</v>
      </c>
      <c r="D102" s="1232"/>
      <c r="E102" s="1257"/>
      <c r="F102" s="1234"/>
      <c r="G102" s="1241">
        <v>0</v>
      </c>
      <c r="H102" s="1236"/>
      <c r="I102" s="15"/>
    </row>
    <row r="103" spans="1:9" s="1249" customFormat="1">
      <c r="A103" s="1242"/>
      <c r="B103" s="1230"/>
      <c r="C103" s="1243" t="s">
        <v>1177</v>
      </c>
      <c r="D103" s="1244"/>
      <c r="E103" s="1245"/>
      <c r="F103" s="1246"/>
      <c r="G103" s="1247">
        <f>SUM(G101:G102)</f>
        <v>2511.6</v>
      </c>
      <c r="H103" s="1248"/>
    </row>
    <row r="104" spans="1:9" s="1249" customFormat="1">
      <c r="A104" s="1251"/>
      <c r="B104" s="1230"/>
      <c r="C104" s="1250" t="s">
        <v>1178</v>
      </c>
      <c r="D104" s="1244"/>
      <c r="E104" s="1245"/>
      <c r="F104" s="1246"/>
      <c r="G104" s="1247">
        <f>ROUND(G103/5,2)</f>
        <v>502.32</v>
      </c>
      <c r="H104" s="1248"/>
    </row>
    <row r="105" spans="1:9" s="1249" customFormat="1">
      <c r="A105" s="1258"/>
      <c r="B105" s="1230" t="s">
        <v>1217</v>
      </c>
      <c r="C105" s="1239" t="s">
        <v>1218</v>
      </c>
      <c r="D105" s="1244"/>
      <c r="E105" s="1245"/>
      <c r="F105" s="1246"/>
      <c r="G105" s="1247"/>
      <c r="H105" s="1248"/>
    </row>
    <row r="106" spans="1:9" s="1249" customFormat="1">
      <c r="A106" s="1242"/>
      <c r="B106" s="1230"/>
      <c r="C106" s="1240" t="s">
        <v>1219</v>
      </c>
      <c r="D106" s="1244"/>
      <c r="E106" s="1245"/>
      <c r="F106" s="1246"/>
      <c r="G106" s="1247"/>
      <c r="H106" s="1248"/>
    </row>
    <row r="107" spans="1:9" s="1249" customFormat="1">
      <c r="A107" s="1242"/>
      <c r="B107" s="1230"/>
      <c r="C107" s="1239" t="s">
        <v>1174</v>
      </c>
      <c r="D107" s="1232" t="s">
        <v>1175</v>
      </c>
      <c r="E107" s="1233">
        <v>2092.67</v>
      </c>
      <c r="F107" s="1255">
        <f>$G$16</f>
        <v>1.34</v>
      </c>
      <c r="G107" s="1241">
        <f>ROUNDDOWN(E107*F107,2)</f>
        <v>2804.17</v>
      </c>
      <c r="H107" s="1248"/>
    </row>
    <row r="108" spans="1:9">
      <c r="A108" s="1156"/>
      <c r="B108" s="1230"/>
      <c r="C108" s="1256" t="s">
        <v>1176</v>
      </c>
      <c r="D108" s="1232"/>
      <c r="E108" s="1257"/>
      <c r="F108" s="1234"/>
      <c r="G108" s="1241">
        <v>0</v>
      </c>
      <c r="H108" s="1236"/>
      <c r="I108" s="15"/>
    </row>
    <row r="109" spans="1:9" s="1249" customFormat="1">
      <c r="A109" s="1242"/>
      <c r="B109" s="1230"/>
      <c r="C109" s="1243" t="s">
        <v>1177</v>
      </c>
      <c r="D109" s="1244"/>
      <c r="E109" s="1245"/>
      <c r="F109" s="1246"/>
      <c r="G109" s="1247">
        <f>SUM(G107:G108)</f>
        <v>2804.17</v>
      </c>
      <c r="H109" s="1248"/>
    </row>
    <row r="110" spans="1:9" s="1249" customFormat="1">
      <c r="A110" s="1251"/>
      <c r="B110" s="1230"/>
      <c r="C110" s="1250" t="s">
        <v>1178</v>
      </c>
      <c r="D110" s="1244"/>
      <c r="E110" s="1245"/>
      <c r="F110" s="1246"/>
      <c r="G110" s="1247">
        <f>ROUND(G109/5,2)</f>
        <v>560.83000000000004</v>
      </c>
      <c r="H110" s="1248"/>
    </row>
    <row r="111" spans="1:9" s="1249" customFormat="1">
      <c r="A111" s="1258"/>
      <c r="B111" s="1230" t="s">
        <v>1220</v>
      </c>
      <c r="C111" s="1239" t="s">
        <v>1221</v>
      </c>
      <c r="D111" s="1244"/>
      <c r="E111" s="1245"/>
      <c r="F111" s="1246"/>
      <c r="G111" s="1247"/>
      <c r="H111" s="1248"/>
    </row>
    <row r="112" spans="1:9" s="1249" customFormat="1">
      <c r="A112" s="1242"/>
      <c r="B112" s="1230"/>
      <c r="C112" s="1240" t="s">
        <v>1222</v>
      </c>
      <c r="D112" s="1244"/>
      <c r="E112" s="1245"/>
      <c r="F112" s="1246"/>
      <c r="G112" s="1247"/>
      <c r="H112" s="1248"/>
    </row>
    <row r="113" spans="1:9" s="1249" customFormat="1">
      <c r="A113" s="1242"/>
      <c r="B113" s="1230"/>
      <c r="C113" s="1239" t="s">
        <v>1174</v>
      </c>
      <c r="D113" s="1232" t="s">
        <v>1175</v>
      </c>
      <c r="E113" s="1233">
        <v>2544</v>
      </c>
      <c r="F113" s="1255">
        <f>$G$16</f>
        <v>1.34</v>
      </c>
      <c r="G113" s="1241">
        <f>ROUNDDOWN(E113*F113,2)</f>
        <v>3408.96</v>
      </c>
      <c r="H113" s="1248"/>
    </row>
    <row r="114" spans="1:9">
      <c r="A114" s="1156"/>
      <c r="B114" s="1230"/>
      <c r="C114" s="1256" t="s">
        <v>1176</v>
      </c>
      <c r="D114" s="1232"/>
      <c r="E114" s="1257"/>
      <c r="F114" s="1234"/>
      <c r="G114" s="1241">
        <v>0</v>
      </c>
      <c r="H114" s="1236"/>
      <c r="I114" s="15"/>
    </row>
    <row r="115" spans="1:9" s="1249" customFormat="1">
      <c r="A115" s="1242"/>
      <c r="B115" s="1230"/>
      <c r="C115" s="1243" t="s">
        <v>1177</v>
      </c>
      <c r="D115" s="1244"/>
      <c r="E115" s="1245"/>
      <c r="F115" s="1246"/>
      <c r="G115" s="1247">
        <f>SUM(G113:G114)</f>
        <v>3408.96</v>
      </c>
      <c r="H115" s="1248"/>
    </row>
    <row r="116" spans="1:9" s="1249" customFormat="1">
      <c r="A116" s="1251"/>
      <c r="B116" s="1230"/>
      <c r="C116" s="1250" t="s">
        <v>1178</v>
      </c>
      <c r="D116" s="1244"/>
      <c r="E116" s="1245"/>
      <c r="F116" s="1246"/>
      <c r="G116" s="1247">
        <f>ROUND(G115/5,2)</f>
        <v>681.79</v>
      </c>
      <c r="H116" s="1248"/>
    </row>
    <row r="117" spans="1:9" s="1249" customFormat="1" ht="25.5">
      <c r="A117" s="1258"/>
      <c r="B117" s="1230" t="s">
        <v>1223</v>
      </c>
      <c r="C117" s="1239" t="s">
        <v>1224</v>
      </c>
      <c r="D117" s="1244"/>
      <c r="E117" s="1245"/>
      <c r="F117" s="1246"/>
      <c r="G117" s="1247"/>
      <c r="H117" s="1248"/>
    </row>
    <row r="118" spans="1:9" s="1249" customFormat="1">
      <c r="A118" s="1242"/>
      <c r="B118" s="1230"/>
      <c r="C118" s="1240" t="s">
        <v>1225</v>
      </c>
      <c r="D118" s="1244"/>
      <c r="E118" s="1245"/>
      <c r="F118" s="1246"/>
      <c r="G118" s="1247"/>
      <c r="H118" s="1248"/>
    </row>
    <row r="119" spans="1:9" s="1249" customFormat="1">
      <c r="A119" s="1242"/>
      <c r="B119" s="1230"/>
      <c r="C119" s="1239" t="s">
        <v>1226</v>
      </c>
      <c r="D119" s="1232" t="s">
        <v>1175</v>
      </c>
      <c r="E119" s="1233">
        <v>3068</v>
      </c>
      <c r="F119" s="1255">
        <f>$G$16</f>
        <v>1.34</v>
      </c>
      <c r="G119" s="1241">
        <f>ROUNDDOWN(E119*F119,2)</f>
        <v>4111.12</v>
      </c>
      <c r="H119" s="1248"/>
    </row>
    <row r="120" spans="1:9">
      <c r="A120" s="1156"/>
      <c r="B120" s="1230"/>
      <c r="C120" s="1256" t="s">
        <v>1176</v>
      </c>
      <c r="D120" s="1232"/>
      <c r="E120" s="1257"/>
      <c r="F120" s="1234"/>
      <c r="G120" s="1241">
        <v>0</v>
      </c>
      <c r="H120" s="1236"/>
      <c r="I120" s="15"/>
    </row>
    <row r="121" spans="1:9" s="1249" customFormat="1">
      <c r="A121" s="1242"/>
      <c r="B121" s="1230"/>
      <c r="C121" s="1243" t="s">
        <v>1177</v>
      </c>
      <c r="D121" s="1244"/>
      <c r="E121" s="1245"/>
      <c r="F121" s="1246"/>
      <c r="G121" s="1247">
        <f>SUM(G119:G120)</f>
        <v>4111.12</v>
      </c>
      <c r="H121" s="1248"/>
    </row>
    <row r="122" spans="1:9" s="1249" customFormat="1">
      <c r="A122" s="1251"/>
      <c r="B122" s="1230"/>
      <c r="C122" s="1250" t="s">
        <v>1178</v>
      </c>
      <c r="D122" s="1244"/>
      <c r="E122" s="1245"/>
      <c r="F122" s="1246"/>
      <c r="G122" s="1247">
        <f>ROUND(G121/5,2)</f>
        <v>822.22</v>
      </c>
      <c r="H122" s="1248"/>
    </row>
    <row r="123" spans="1:9" s="1249" customFormat="1">
      <c r="A123" s="1252"/>
      <c r="B123" s="1230"/>
      <c r="C123" s="1250"/>
      <c r="D123" s="1244"/>
      <c r="E123" s="1245"/>
      <c r="F123" s="1246"/>
      <c r="G123" s="1247"/>
      <c r="H123" s="1248"/>
    </row>
    <row r="124" spans="1:9" s="1249" customFormat="1" ht="25.5">
      <c r="A124" s="1259"/>
      <c r="B124" s="1260" t="s">
        <v>1223</v>
      </c>
      <c r="C124" s="1261" t="s">
        <v>1227</v>
      </c>
      <c r="D124" s="1262"/>
      <c r="E124" s="1263"/>
      <c r="F124" s="1264"/>
      <c r="G124" s="1265"/>
      <c r="H124" s="1248"/>
      <c r="I124" s="1266" t="s">
        <v>1228</v>
      </c>
    </row>
    <row r="125" spans="1:9" s="1249" customFormat="1">
      <c r="A125" s="1259"/>
      <c r="B125" s="1260"/>
      <c r="C125" s="1267" t="s">
        <v>1225</v>
      </c>
      <c r="D125" s="1262"/>
      <c r="E125" s="1263"/>
      <c r="F125" s="1264"/>
      <c r="G125" s="1265"/>
      <c r="H125" s="1248"/>
    </row>
    <row r="126" spans="1:9" s="1249" customFormat="1">
      <c r="A126" s="1259"/>
      <c r="B126" s="1260"/>
      <c r="C126" s="1261" t="s">
        <v>1226</v>
      </c>
      <c r="D126" s="1268" t="s">
        <v>1175</v>
      </c>
      <c r="E126" s="1269">
        <v>3068</v>
      </c>
      <c r="F126" s="1270">
        <f>$G$16</f>
        <v>1.34</v>
      </c>
      <c r="G126" s="1271">
        <f>ROUNDDOWN(E126*F126,2)</f>
        <v>4111.12</v>
      </c>
      <c r="H126" s="1248"/>
    </row>
    <row r="127" spans="1:9" s="1249" customFormat="1">
      <c r="A127" s="1259"/>
      <c r="B127" s="1260"/>
      <c r="C127" s="1272" t="s">
        <v>1176</v>
      </c>
      <c r="D127" s="1268"/>
      <c r="E127" s="1273"/>
      <c r="F127" s="1274"/>
      <c r="G127" s="1271">
        <v>0</v>
      </c>
      <c r="H127" s="1248"/>
    </row>
    <row r="128" spans="1:9" s="1249" customFormat="1">
      <c r="A128" s="1259"/>
      <c r="B128" s="1260"/>
      <c r="C128" s="1275" t="s">
        <v>1177</v>
      </c>
      <c r="D128" s="1262"/>
      <c r="E128" s="1263"/>
      <c r="F128" s="1264"/>
      <c r="G128" s="1265">
        <f>SUM(G126:G127)</f>
        <v>4111.12</v>
      </c>
      <c r="H128" s="1248"/>
    </row>
    <row r="129" spans="1:18" s="1249" customFormat="1">
      <c r="A129" s="1259"/>
      <c r="B129" s="1260"/>
      <c r="C129" s="1276" t="s">
        <v>1178</v>
      </c>
      <c r="D129" s="1262"/>
      <c r="E129" s="1263"/>
      <c r="F129" s="1264"/>
      <c r="G129" s="1265">
        <f>ROUND(G128/5,2)</f>
        <v>822.22</v>
      </c>
      <c r="H129" s="1248"/>
    </row>
    <row r="130" spans="1:18" s="1249" customFormat="1">
      <c r="A130" s="1259"/>
      <c r="B130" s="1260"/>
      <c r="C130" s="1276"/>
      <c r="D130" s="1262"/>
      <c r="E130" s="1263"/>
      <c r="F130" s="1264"/>
      <c r="G130" s="1265"/>
      <c r="H130" s="1248"/>
    </row>
    <row r="131" spans="1:18" s="1249" customFormat="1">
      <c r="A131" s="1252"/>
      <c r="B131" s="1230"/>
      <c r="C131" s="1250"/>
      <c r="D131" s="1244"/>
      <c r="E131" s="1245"/>
      <c r="F131" s="1246"/>
      <c r="G131" s="1247"/>
      <c r="H131" s="1248"/>
    </row>
    <row r="132" spans="1:18" s="1249" customFormat="1">
      <c r="A132" s="1252"/>
      <c r="B132" s="1230"/>
      <c r="C132" s="1250"/>
      <c r="D132" s="1244"/>
      <c r="E132" s="1245"/>
      <c r="F132" s="1246"/>
      <c r="G132" s="1247"/>
      <c r="H132" s="1248"/>
    </row>
    <row r="133" spans="1:18" s="1249" customFormat="1">
      <c r="A133" s="1252"/>
      <c r="B133" s="1230"/>
      <c r="C133" s="1250"/>
      <c r="D133" s="1244"/>
      <c r="E133" s="1245"/>
      <c r="F133" s="1246"/>
      <c r="G133" s="1247"/>
      <c r="H133" s="1248"/>
    </row>
    <row r="134" spans="1:18" s="1249" customFormat="1">
      <c r="A134" s="1252"/>
      <c r="B134" s="1230"/>
      <c r="C134" s="1250"/>
      <c r="D134" s="1244"/>
      <c r="E134" s="1245"/>
      <c r="F134" s="1246"/>
      <c r="G134" s="1247"/>
      <c r="H134" s="1248"/>
    </row>
    <row r="135" spans="1:18" s="1249" customFormat="1">
      <c r="A135" s="1252"/>
      <c r="B135" s="1230"/>
      <c r="C135" s="1250"/>
      <c r="D135" s="1244"/>
      <c r="E135" s="1245"/>
      <c r="F135" s="1246"/>
      <c r="G135" s="1247"/>
      <c r="H135" s="1248"/>
    </row>
    <row r="136" spans="1:18" s="1249" customFormat="1">
      <c r="A136" s="1252"/>
      <c r="B136" s="1230"/>
      <c r="C136" s="1250"/>
      <c r="D136" s="1244"/>
      <c r="E136" s="1245"/>
      <c r="F136" s="1246"/>
      <c r="G136" s="1247"/>
      <c r="H136" s="1248"/>
    </row>
    <row r="137" spans="1:18" s="1249" customFormat="1">
      <c r="A137" s="1252"/>
      <c r="B137" s="1230"/>
      <c r="C137" s="1250"/>
      <c r="D137" s="1244"/>
      <c r="E137" s="1245"/>
      <c r="F137" s="1246"/>
      <c r="G137" s="1247"/>
      <c r="H137" s="1248"/>
    </row>
    <row r="138" spans="1:18" s="1249" customFormat="1">
      <c r="A138" s="1252"/>
      <c r="B138" s="1230"/>
      <c r="C138" s="1250"/>
      <c r="D138" s="1244"/>
      <c r="E138" s="1245"/>
      <c r="F138" s="1246"/>
      <c r="G138" s="1247"/>
      <c r="H138" s="1248"/>
    </row>
    <row r="139" spans="1:18" ht="160.5" customHeight="1">
      <c r="A139" s="1253" t="s">
        <v>1229</v>
      </c>
      <c r="B139" s="1230">
        <v>2</v>
      </c>
      <c r="C139" s="1231" t="s">
        <v>1230</v>
      </c>
      <c r="D139" s="1232"/>
      <c r="E139" s="1233"/>
      <c r="F139" s="1234"/>
      <c r="G139" s="1235"/>
      <c r="H139" s="1277"/>
      <c r="I139" s="15"/>
      <c r="K139" s="1278" t="s">
        <v>1231</v>
      </c>
      <c r="L139" s="1238"/>
      <c r="M139" s="1238"/>
      <c r="N139" s="1238"/>
      <c r="O139" s="1238"/>
      <c r="P139" s="1238"/>
      <c r="Q139" s="1238"/>
      <c r="R139" s="1238"/>
    </row>
    <row r="140" spans="1:18" ht="25.5">
      <c r="A140" s="1254"/>
      <c r="B140" s="1230"/>
      <c r="C140" s="1240" t="s">
        <v>1232</v>
      </c>
      <c r="D140" s="1232"/>
      <c r="E140" s="1233"/>
      <c r="F140" s="1234"/>
      <c r="G140" s="1235"/>
      <c r="H140" s="1277"/>
      <c r="I140" s="15"/>
    </row>
    <row r="141" spans="1:18">
      <c r="A141" s="1156"/>
      <c r="B141" s="1230"/>
      <c r="C141" s="1240" t="s">
        <v>1233</v>
      </c>
      <c r="D141" s="1232"/>
      <c r="E141" s="1233"/>
      <c r="F141" s="1234"/>
      <c r="G141" s="1235"/>
      <c r="H141" s="1236"/>
      <c r="I141" s="15"/>
    </row>
    <row r="142" spans="1:18">
      <c r="A142" s="1156"/>
      <c r="B142" s="1230" t="s">
        <v>1126</v>
      </c>
      <c r="C142" s="1239" t="s">
        <v>1234</v>
      </c>
      <c r="D142" s="1232"/>
      <c r="E142" s="1233"/>
      <c r="F142" s="1234"/>
      <c r="G142" s="1235"/>
      <c r="H142" s="1236"/>
      <c r="I142" s="15"/>
    </row>
    <row r="143" spans="1:18">
      <c r="A143" s="1156"/>
      <c r="B143" s="1230"/>
      <c r="C143" s="1240" t="s">
        <v>1235</v>
      </c>
      <c r="D143" s="1232"/>
      <c r="E143" s="1233"/>
      <c r="F143" s="1234"/>
      <c r="G143" s="1235"/>
      <c r="H143" s="1236"/>
      <c r="I143" s="15"/>
    </row>
    <row r="144" spans="1:18">
      <c r="A144" s="1156"/>
      <c r="B144" s="1230"/>
      <c r="C144" s="1239" t="s">
        <v>1174</v>
      </c>
      <c r="D144" s="1232" t="s">
        <v>1175</v>
      </c>
      <c r="E144" s="1233">
        <v>22.49</v>
      </c>
      <c r="F144" s="1255">
        <f>$G$16</f>
        <v>1.34</v>
      </c>
      <c r="G144" s="1241">
        <f>ROUNDDOWN(E144*F144,2)</f>
        <v>30.13</v>
      </c>
      <c r="H144" s="1236"/>
      <c r="I144" s="15"/>
    </row>
    <row r="145" spans="1:9">
      <c r="A145" s="1156"/>
      <c r="B145" s="1230"/>
      <c r="C145" s="1256" t="s">
        <v>1176</v>
      </c>
      <c r="D145" s="1232"/>
      <c r="E145" s="1257"/>
      <c r="F145" s="1234"/>
      <c r="G145" s="1241">
        <v>0</v>
      </c>
      <c r="H145" s="1236"/>
      <c r="I145" s="15"/>
    </row>
    <row r="146" spans="1:9" s="1249" customFormat="1">
      <c r="A146" s="1251"/>
      <c r="B146" s="1230"/>
      <c r="C146" s="1243" t="s">
        <v>1236</v>
      </c>
      <c r="D146" s="1244"/>
      <c r="E146" s="1245"/>
      <c r="F146" s="1246"/>
      <c r="G146" s="1247">
        <f>SUM(G144:G145)</f>
        <v>30.13</v>
      </c>
      <c r="H146" s="1248"/>
    </row>
    <row r="147" spans="1:9">
      <c r="A147" s="1254"/>
      <c r="B147" s="1230" t="s">
        <v>1179</v>
      </c>
      <c r="C147" s="1239" t="s">
        <v>1180</v>
      </c>
      <c r="D147" s="1232"/>
      <c r="E147" s="1233"/>
      <c r="F147" s="1234"/>
      <c r="G147" s="1235"/>
      <c r="H147" s="1236"/>
      <c r="I147" s="15"/>
    </row>
    <row r="148" spans="1:9">
      <c r="A148" s="1156"/>
      <c r="B148" s="1230"/>
      <c r="C148" s="1240" t="s">
        <v>1237</v>
      </c>
      <c r="D148" s="1232"/>
      <c r="E148" s="1233"/>
      <c r="F148" s="1234"/>
      <c r="G148" s="1235"/>
      <c r="H148" s="1236"/>
      <c r="I148" s="15"/>
    </row>
    <row r="149" spans="1:9">
      <c r="A149" s="1156"/>
      <c r="B149" s="1230"/>
      <c r="C149" s="1239" t="s">
        <v>1174</v>
      </c>
      <c r="D149" s="1232" t="s">
        <v>1175</v>
      </c>
      <c r="E149" s="1233">
        <v>28.45</v>
      </c>
      <c r="F149" s="1255">
        <f>$G$16</f>
        <v>1.34</v>
      </c>
      <c r="G149" s="1241">
        <f>ROUNDDOWN(E149*F149,2)</f>
        <v>38.119999999999997</v>
      </c>
      <c r="H149" s="1236"/>
      <c r="I149" s="15"/>
    </row>
    <row r="150" spans="1:9">
      <c r="A150" s="1156"/>
      <c r="B150" s="1230"/>
      <c r="C150" s="1256" t="s">
        <v>1176</v>
      </c>
      <c r="D150" s="1232"/>
      <c r="E150" s="1257"/>
      <c r="F150" s="1234"/>
      <c r="G150" s="1241">
        <v>0</v>
      </c>
      <c r="H150" s="1236"/>
      <c r="I150" s="15"/>
    </row>
    <row r="151" spans="1:9" s="1249" customFormat="1">
      <c r="A151" s="1251"/>
      <c r="B151" s="1230"/>
      <c r="C151" s="1243" t="s">
        <v>1236</v>
      </c>
      <c r="D151" s="1244"/>
      <c r="E151" s="1245"/>
      <c r="F151" s="1246"/>
      <c r="G151" s="1247">
        <f>SUM(G149:G150)</f>
        <v>38.119999999999997</v>
      </c>
      <c r="H151" s="1248"/>
    </row>
    <row r="152" spans="1:9">
      <c r="A152" s="1254"/>
      <c r="B152" s="1230" t="s">
        <v>1182</v>
      </c>
      <c r="C152" s="1239" t="s">
        <v>1183</v>
      </c>
      <c r="D152" s="1232"/>
      <c r="E152" s="1233"/>
      <c r="F152" s="1234"/>
      <c r="G152" s="1235"/>
      <c r="H152" s="1236"/>
      <c r="I152" s="15"/>
    </row>
    <row r="153" spans="1:9">
      <c r="A153" s="1156"/>
      <c r="B153" s="1230"/>
      <c r="C153" s="1240" t="s">
        <v>1238</v>
      </c>
      <c r="D153" s="1232"/>
      <c r="E153" s="1233"/>
      <c r="F153" s="1234"/>
      <c r="G153" s="1235"/>
      <c r="H153" s="1236"/>
      <c r="I153" s="15"/>
    </row>
    <row r="154" spans="1:9">
      <c r="A154" s="1156"/>
      <c r="B154" s="1230"/>
      <c r="C154" s="1239" t="s">
        <v>1174</v>
      </c>
      <c r="D154" s="1232" t="s">
        <v>1175</v>
      </c>
      <c r="E154" s="1233">
        <v>36.950000000000003</v>
      </c>
      <c r="F154" s="1255">
        <f>$G$16</f>
        <v>1.34</v>
      </c>
      <c r="G154" s="1241">
        <f>ROUNDDOWN(E154*F154,2)</f>
        <v>49.51</v>
      </c>
      <c r="H154" s="1236"/>
      <c r="I154" s="15"/>
    </row>
    <row r="155" spans="1:9">
      <c r="A155" s="1156"/>
      <c r="B155" s="1230"/>
      <c r="C155" s="1256" t="s">
        <v>1176</v>
      </c>
      <c r="D155" s="1232"/>
      <c r="E155" s="1257"/>
      <c r="F155" s="1234"/>
      <c r="G155" s="1241">
        <v>0</v>
      </c>
      <c r="H155" s="1236"/>
      <c r="I155" s="15"/>
    </row>
    <row r="156" spans="1:9" s="1249" customFormat="1">
      <c r="A156" s="1251"/>
      <c r="B156" s="1230"/>
      <c r="C156" s="1243" t="s">
        <v>1236</v>
      </c>
      <c r="D156" s="1244"/>
      <c r="E156" s="1245"/>
      <c r="F156" s="1246"/>
      <c r="G156" s="1247">
        <f>SUM(G154:G155)</f>
        <v>49.51</v>
      </c>
      <c r="H156" s="1248"/>
    </row>
    <row r="157" spans="1:9">
      <c r="A157" s="1254"/>
      <c r="B157" s="1230" t="s">
        <v>1185</v>
      </c>
      <c r="C157" s="1239" t="s">
        <v>1186</v>
      </c>
      <c r="D157" s="1232"/>
      <c r="E157" s="1233"/>
      <c r="F157" s="1234"/>
      <c r="G157" s="1235"/>
      <c r="H157" s="1236"/>
      <c r="I157" s="15"/>
    </row>
    <row r="158" spans="1:9">
      <c r="A158" s="1156"/>
      <c r="B158" s="1230"/>
      <c r="C158" s="1240" t="s">
        <v>1239</v>
      </c>
      <c r="D158" s="1232"/>
      <c r="E158" s="1233"/>
      <c r="F158" s="1234"/>
      <c r="G158" s="1235"/>
      <c r="H158" s="1236"/>
      <c r="I158" s="15"/>
    </row>
    <row r="159" spans="1:9">
      <c r="A159" s="1156"/>
      <c r="B159" s="1230"/>
      <c r="C159" s="1239" t="s">
        <v>1174</v>
      </c>
      <c r="D159" s="1232" t="s">
        <v>1175</v>
      </c>
      <c r="E159" s="1233">
        <v>46.47</v>
      </c>
      <c r="F159" s="1255">
        <f>$G$16</f>
        <v>1.34</v>
      </c>
      <c r="G159" s="1241">
        <f>ROUNDDOWN(E159*F159,2)</f>
        <v>62.26</v>
      </c>
      <c r="H159" s="1236"/>
      <c r="I159" s="15"/>
    </row>
    <row r="160" spans="1:9">
      <c r="A160" s="1156"/>
      <c r="B160" s="1230"/>
      <c r="C160" s="1256" t="s">
        <v>1176</v>
      </c>
      <c r="D160" s="1232"/>
      <c r="E160" s="1257"/>
      <c r="F160" s="1234"/>
      <c r="G160" s="1241">
        <v>0</v>
      </c>
      <c r="H160" s="1236"/>
      <c r="I160" s="15"/>
    </row>
    <row r="161" spans="1:9" s="1249" customFormat="1">
      <c r="A161" s="1251"/>
      <c r="B161" s="1230"/>
      <c r="C161" s="1243" t="s">
        <v>1236</v>
      </c>
      <c r="D161" s="1244"/>
      <c r="E161" s="1245"/>
      <c r="F161" s="1246"/>
      <c r="G161" s="1247">
        <f>SUM(G159:G160)</f>
        <v>62.26</v>
      </c>
      <c r="H161" s="1248"/>
    </row>
    <row r="162" spans="1:9">
      <c r="A162" s="1254"/>
      <c r="B162" s="1230" t="s">
        <v>1188</v>
      </c>
      <c r="C162" s="1239" t="s">
        <v>1189</v>
      </c>
      <c r="D162" s="1232"/>
      <c r="E162" s="1233"/>
      <c r="F162" s="1234"/>
      <c r="G162" s="1235"/>
      <c r="H162" s="1236"/>
      <c r="I162" s="15"/>
    </row>
    <row r="163" spans="1:9">
      <c r="A163" s="1156"/>
      <c r="B163" s="1230"/>
      <c r="C163" s="1240" t="s">
        <v>1240</v>
      </c>
      <c r="D163" s="1232"/>
      <c r="E163" s="1233"/>
      <c r="F163" s="1234"/>
      <c r="G163" s="1235"/>
      <c r="H163" s="1236"/>
      <c r="I163" s="15"/>
    </row>
    <row r="164" spans="1:9">
      <c r="A164" s="1156"/>
      <c r="B164" s="1230"/>
      <c r="C164" s="1239" t="s">
        <v>1174</v>
      </c>
      <c r="D164" s="1232" t="s">
        <v>1175</v>
      </c>
      <c r="E164" s="1233">
        <v>66.86</v>
      </c>
      <c r="F164" s="1255">
        <f>$G$16</f>
        <v>1.34</v>
      </c>
      <c r="G164" s="1241">
        <f>ROUNDDOWN(E164*F164,2)</f>
        <v>89.59</v>
      </c>
      <c r="H164" s="1236"/>
      <c r="I164" s="15"/>
    </row>
    <row r="165" spans="1:9">
      <c r="A165" s="1156"/>
      <c r="B165" s="1230"/>
      <c r="C165" s="1256" t="s">
        <v>1176</v>
      </c>
      <c r="D165" s="1232"/>
      <c r="E165" s="1257"/>
      <c r="F165" s="1234"/>
      <c r="G165" s="1241">
        <v>0</v>
      </c>
      <c r="H165" s="1236"/>
      <c r="I165" s="15"/>
    </row>
    <row r="166" spans="1:9" s="1249" customFormat="1">
      <c r="A166" s="1251"/>
      <c r="B166" s="1230"/>
      <c r="C166" s="1243" t="s">
        <v>1236</v>
      </c>
      <c r="D166" s="1244"/>
      <c r="E166" s="1245"/>
      <c r="F166" s="1246"/>
      <c r="G166" s="1247">
        <f>SUM(G164:G165)</f>
        <v>89.59</v>
      </c>
      <c r="H166" s="1248"/>
    </row>
    <row r="167" spans="1:9">
      <c r="A167" s="1254"/>
      <c r="B167" s="1230" t="s">
        <v>1191</v>
      </c>
      <c r="C167" s="1239" t="s">
        <v>1192</v>
      </c>
      <c r="D167" s="1232"/>
      <c r="E167" s="1233"/>
      <c r="F167" s="1234"/>
      <c r="G167" s="1235"/>
      <c r="H167" s="1236"/>
      <c r="I167" s="15"/>
    </row>
    <row r="168" spans="1:9">
      <c r="A168" s="1156"/>
      <c r="B168" s="1230"/>
      <c r="C168" s="1240" t="s">
        <v>1241</v>
      </c>
      <c r="D168" s="1232"/>
      <c r="E168" s="1233"/>
      <c r="F168" s="1234"/>
      <c r="G168" s="1235"/>
      <c r="H168" s="1236"/>
      <c r="I168" s="15"/>
    </row>
    <row r="169" spans="1:9">
      <c r="A169" s="1156"/>
      <c r="B169" s="1230"/>
      <c r="C169" s="1239" t="s">
        <v>1174</v>
      </c>
      <c r="D169" s="1232" t="s">
        <v>1175</v>
      </c>
      <c r="E169" s="1233">
        <v>90.53</v>
      </c>
      <c r="F169" s="1255">
        <f>$G$16</f>
        <v>1.34</v>
      </c>
      <c r="G169" s="1241">
        <f>ROUNDDOWN(E169*F169,2)</f>
        <v>121.31</v>
      </c>
      <c r="H169" s="1236"/>
      <c r="I169" s="15"/>
    </row>
    <row r="170" spans="1:9">
      <c r="A170" s="1156"/>
      <c r="B170" s="1230"/>
      <c r="C170" s="1256" t="s">
        <v>1176</v>
      </c>
      <c r="D170" s="1232"/>
      <c r="E170" s="1257"/>
      <c r="F170" s="1234"/>
      <c r="G170" s="1241">
        <v>0</v>
      </c>
      <c r="H170" s="1236"/>
      <c r="I170" s="15"/>
    </row>
    <row r="171" spans="1:9" s="1249" customFormat="1">
      <c r="A171" s="1251"/>
      <c r="B171" s="1230"/>
      <c r="C171" s="1243" t="s">
        <v>1236</v>
      </c>
      <c r="D171" s="1244"/>
      <c r="E171" s="1245"/>
      <c r="F171" s="1246"/>
      <c r="G171" s="1247">
        <f>SUM(G169:G170)</f>
        <v>121.31</v>
      </c>
      <c r="H171" s="1248"/>
    </row>
    <row r="172" spans="1:9">
      <c r="A172" s="1254"/>
      <c r="B172" s="1230" t="s">
        <v>1194</v>
      </c>
      <c r="C172" s="1239" t="s">
        <v>1195</v>
      </c>
      <c r="D172" s="1232"/>
      <c r="E172" s="1233"/>
      <c r="F172" s="1234"/>
      <c r="G172" s="1235"/>
      <c r="H172" s="1236"/>
      <c r="I172" s="15"/>
    </row>
    <row r="173" spans="1:9" ht="25.5">
      <c r="A173" s="1156"/>
      <c r="B173" s="1230"/>
      <c r="C173" s="1240" t="s">
        <v>1242</v>
      </c>
      <c r="D173" s="1232"/>
      <c r="E173" s="1233"/>
      <c r="F173" s="1234"/>
      <c r="G173" s="1235"/>
      <c r="H173" s="1236"/>
      <c r="I173" s="15"/>
    </row>
    <row r="174" spans="1:9">
      <c r="A174" s="1156"/>
      <c r="B174" s="1230"/>
      <c r="C174" s="1239" t="s">
        <v>1174</v>
      </c>
      <c r="D174" s="1232" t="s">
        <v>1175</v>
      </c>
      <c r="E174" s="1233">
        <v>116.86</v>
      </c>
      <c r="F174" s="1255">
        <f>$G$16</f>
        <v>1.34</v>
      </c>
      <c r="G174" s="1241">
        <f>ROUNDDOWN(E174*F174,2)</f>
        <v>156.59</v>
      </c>
      <c r="H174" s="1236"/>
      <c r="I174" s="15"/>
    </row>
    <row r="175" spans="1:9">
      <c r="A175" s="1156"/>
      <c r="B175" s="1230"/>
      <c r="C175" s="1256" t="s">
        <v>1176</v>
      </c>
      <c r="D175" s="1232"/>
      <c r="E175" s="1257"/>
      <c r="F175" s="1234"/>
      <c r="G175" s="1241">
        <v>0</v>
      </c>
      <c r="H175" s="1236"/>
      <c r="I175" s="15"/>
    </row>
    <row r="176" spans="1:9" s="1249" customFormat="1">
      <c r="A176" s="1251"/>
      <c r="B176" s="1230"/>
      <c r="C176" s="1243" t="s">
        <v>1236</v>
      </c>
      <c r="D176" s="1244"/>
      <c r="E176" s="1245"/>
      <c r="F176" s="1246"/>
      <c r="G176" s="1247">
        <f>SUM(G174:G175)</f>
        <v>156.59</v>
      </c>
      <c r="H176" s="1248"/>
    </row>
    <row r="177" spans="1:9">
      <c r="A177" s="1254"/>
      <c r="B177" s="1230" t="s">
        <v>1197</v>
      </c>
      <c r="C177" s="1239" t="s">
        <v>1198</v>
      </c>
      <c r="D177" s="1232"/>
      <c r="E177" s="1233"/>
      <c r="F177" s="1234"/>
      <c r="G177" s="1235"/>
      <c r="H177" s="1236"/>
      <c r="I177" s="15"/>
    </row>
    <row r="178" spans="1:9" ht="25.5">
      <c r="A178" s="1156"/>
      <c r="B178" s="1230"/>
      <c r="C178" s="1240" t="s">
        <v>1243</v>
      </c>
      <c r="D178" s="1232"/>
      <c r="E178" s="1233"/>
      <c r="F178" s="1234"/>
      <c r="G178" s="1235"/>
      <c r="H178" s="1236"/>
      <c r="I178" s="15"/>
    </row>
    <row r="179" spans="1:9">
      <c r="A179" s="1156"/>
      <c r="B179" s="1230"/>
      <c r="C179" s="1239" t="s">
        <v>1174</v>
      </c>
      <c r="D179" s="1232" t="s">
        <v>1175</v>
      </c>
      <c r="E179" s="1233">
        <v>147.32</v>
      </c>
      <c r="F179" s="1255">
        <f>$G$16</f>
        <v>1.34</v>
      </c>
      <c r="G179" s="1241">
        <f>ROUNDDOWN(E179*F179,2)</f>
        <v>197.4</v>
      </c>
      <c r="H179" s="1236"/>
      <c r="I179" s="15"/>
    </row>
    <row r="180" spans="1:9">
      <c r="A180" s="1156"/>
      <c r="B180" s="1230"/>
      <c r="C180" s="1256" t="s">
        <v>1176</v>
      </c>
      <c r="D180" s="1232"/>
      <c r="E180" s="1257"/>
      <c r="F180" s="1234"/>
      <c r="G180" s="1241">
        <v>0</v>
      </c>
      <c r="H180" s="1236"/>
      <c r="I180" s="15"/>
    </row>
    <row r="181" spans="1:9" s="1249" customFormat="1">
      <c r="A181" s="1251"/>
      <c r="B181" s="1230"/>
      <c r="C181" s="1243" t="s">
        <v>1236</v>
      </c>
      <c r="D181" s="1244"/>
      <c r="E181" s="1245"/>
      <c r="F181" s="1246"/>
      <c r="G181" s="1247">
        <f>SUM(G179:G180)</f>
        <v>197.4</v>
      </c>
      <c r="H181" s="1248"/>
    </row>
    <row r="182" spans="1:9">
      <c r="A182" s="1254"/>
      <c r="B182" s="1230" t="s">
        <v>1200</v>
      </c>
      <c r="C182" s="1239" t="s">
        <v>1201</v>
      </c>
      <c r="D182" s="1232"/>
      <c r="E182" s="1233"/>
      <c r="F182" s="1234"/>
      <c r="G182" s="1235"/>
      <c r="H182" s="1236"/>
      <c r="I182" s="15"/>
    </row>
    <row r="183" spans="1:9" ht="25.5">
      <c r="A183" s="1156"/>
      <c r="B183" s="1230"/>
      <c r="C183" s="1240" t="s">
        <v>1244</v>
      </c>
      <c r="D183" s="1232"/>
      <c r="E183" s="1233"/>
      <c r="F183" s="1234"/>
      <c r="G183" s="1235"/>
      <c r="H183" s="1236"/>
      <c r="I183" s="15"/>
    </row>
    <row r="184" spans="1:9">
      <c r="A184" s="1156"/>
      <c r="B184" s="1230"/>
      <c r="C184" s="1239" t="s">
        <v>1174</v>
      </c>
      <c r="D184" s="1232" t="s">
        <v>1175</v>
      </c>
      <c r="E184" s="1233">
        <v>179.62</v>
      </c>
      <c r="F184" s="1255">
        <f>$G$16</f>
        <v>1.34</v>
      </c>
      <c r="G184" s="1241">
        <f>ROUNDDOWN(E184*F184,2)</f>
        <v>240.69</v>
      </c>
      <c r="H184" s="1236"/>
      <c r="I184" s="15"/>
    </row>
    <row r="185" spans="1:9">
      <c r="A185" s="1156"/>
      <c r="B185" s="1230"/>
      <c r="C185" s="1256" t="s">
        <v>1176</v>
      </c>
      <c r="D185" s="1232"/>
      <c r="E185" s="1257"/>
      <c r="F185" s="1234"/>
      <c r="G185" s="1241">
        <v>0</v>
      </c>
      <c r="H185" s="1236"/>
      <c r="I185" s="15"/>
    </row>
    <row r="186" spans="1:9" s="1249" customFormat="1">
      <c r="A186" s="1251"/>
      <c r="B186" s="1230"/>
      <c r="C186" s="1243" t="s">
        <v>1236</v>
      </c>
      <c r="D186" s="1244"/>
      <c r="E186" s="1245"/>
      <c r="F186" s="1246"/>
      <c r="G186" s="1247">
        <f>SUM(G184:G185)</f>
        <v>240.69</v>
      </c>
      <c r="H186" s="1248"/>
    </row>
    <row r="187" spans="1:9">
      <c r="A187" s="1254"/>
      <c r="B187" s="1230" t="s">
        <v>223</v>
      </c>
      <c r="C187" s="1239" t="s">
        <v>1245</v>
      </c>
      <c r="D187" s="1232"/>
      <c r="E187" s="1233"/>
      <c r="F187" s="1234"/>
      <c r="G187" s="1235"/>
      <c r="H187" s="1236"/>
      <c r="I187" s="15"/>
    </row>
    <row r="188" spans="1:9" ht="25.5">
      <c r="A188" s="1156"/>
      <c r="B188" s="1230"/>
      <c r="C188" s="1240" t="s">
        <v>1246</v>
      </c>
      <c r="D188" s="1232"/>
      <c r="E188" s="1233"/>
      <c r="F188" s="1234"/>
      <c r="G188" s="1235"/>
      <c r="H188" s="1236"/>
      <c r="I188" s="15"/>
    </row>
    <row r="189" spans="1:9">
      <c r="A189" s="1156"/>
      <c r="B189" s="1230"/>
      <c r="C189" s="1239" t="s">
        <v>1174</v>
      </c>
      <c r="D189" s="1232" t="s">
        <v>1175</v>
      </c>
      <c r="E189" s="1233">
        <v>216.27</v>
      </c>
      <c r="F189" s="1255">
        <f>$G$16</f>
        <v>1.34</v>
      </c>
      <c r="G189" s="1241">
        <f>ROUNDDOWN(E189*F189,2)</f>
        <v>289.8</v>
      </c>
      <c r="H189" s="1236"/>
      <c r="I189" s="15"/>
    </row>
    <row r="190" spans="1:9">
      <c r="A190" s="1156"/>
      <c r="B190" s="1230"/>
      <c r="C190" s="1256" t="s">
        <v>1176</v>
      </c>
      <c r="D190" s="1232"/>
      <c r="E190" s="1257"/>
      <c r="F190" s="1234"/>
      <c r="G190" s="1241">
        <v>0</v>
      </c>
      <c r="H190" s="1236"/>
      <c r="I190" s="15"/>
    </row>
    <row r="191" spans="1:9" s="1249" customFormat="1">
      <c r="A191" s="1251"/>
      <c r="B191" s="1230"/>
      <c r="C191" s="1243" t="s">
        <v>1236</v>
      </c>
      <c r="D191" s="1244"/>
      <c r="E191" s="1245"/>
      <c r="F191" s="1246"/>
      <c r="G191" s="1247">
        <f>SUM(G189:G190)</f>
        <v>289.8</v>
      </c>
      <c r="H191" s="1248"/>
    </row>
    <row r="192" spans="1:9">
      <c r="A192" s="1254"/>
      <c r="B192" s="1230" t="s">
        <v>1205</v>
      </c>
      <c r="C192" s="1239" t="s">
        <v>1206</v>
      </c>
      <c r="D192" s="1232"/>
      <c r="E192" s="1233"/>
      <c r="F192" s="1234"/>
      <c r="G192" s="1235"/>
      <c r="H192" s="1236"/>
      <c r="I192" s="15"/>
    </row>
    <row r="193" spans="1:9" ht="25.5">
      <c r="A193" s="1156"/>
      <c r="B193" s="1230"/>
      <c r="C193" s="1240" t="s">
        <v>1247</v>
      </c>
      <c r="D193" s="1232"/>
      <c r="E193" s="1233"/>
      <c r="F193" s="1234"/>
      <c r="G193" s="1235"/>
      <c r="H193" s="1236"/>
      <c r="I193" s="15"/>
    </row>
    <row r="194" spans="1:9">
      <c r="A194" s="1156"/>
      <c r="B194" s="1230"/>
      <c r="C194" s="1239" t="s">
        <v>1174</v>
      </c>
      <c r="D194" s="1232" t="s">
        <v>1175</v>
      </c>
      <c r="E194" s="1233">
        <v>252.65</v>
      </c>
      <c r="F194" s="1255">
        <f>$G$16</f>
        <v>1.34</v>
      </c>
      <c r="G194" s="1241">
        <f>ROUNDDOWN(E194*F194,2)</f>
        <v>338.55</v>
      </c>
      <c r="H194" s="1236"/>
      <c r="I194" s="15"/>
    </row>
    <row r="195" spans="1:9">
      <c r="A195" s="1156"/>
      <c r="B195" s="1230"/>
      <c r="C195" s="1256" t="s">
        <v>1176</v>
      </c>
      <c r="D195" s="1232"/>
      <c r="E195" s="1257"/>
      <c r="F195" s="1234"/>
      <c r="G195" s="1241">
        <v>0</v>
      </c>
      <c r="H195" s="1236"/>
      <c r="I195" s="15"/>
    </row>
    <row r="196" spans="1:9" s="1249" customFormat="1">
      <c r="A196" s="1251"/>
      <c r="B196" s="1230"/>
      <c r="C196" s="1243" t="s">
        <v>1236</v>
      </c>
      <c r="D196" s="1244"/>
      <c r="E196" s="1245"/>
      <c r="F196" s="1246"/>
      <c r="G196" s="1247">
        <f>SUM(G194:G195)</f>
        <v>338.55</v>
      </c>
      <c r="H196" s="1248"/>
    </row>
    <row r="197" spans="1:9">
      <c r="A197" s="1254"/>
      <c r="B197" s="1230" t="s">
        <v>1208</v>
      </c>
      <c r="C197" s="1239" t="s">
        <v>1209</v>
      </c>
      <c r="D197" s="1232"/>
      <c r="E197" s="1233"/>
      <c r="F197" s="1234"/>
      <c r="G197" s="1235"/>
      <c r="H197" s="1236"/>
      <c r="I197" s="15"/>
    </row>
    <row r="198" spans="1:9">
      <c r="A198" s="1156"/>
      <c r="B198" s="1230"/>
      <c r="C198" s="1240" t="s">
        <v>1248</v>
      </c>
      <c r="D198" s="1232"/>
      <c r="E198" s="1233"/>
      <c r="F198" s="1234"/>
      <c r="G198" s="1235"/>
      <c r="H198" s="1236"/>
      <c r="I198" s="15"/>
    </row>
    <row r="199" spans="1:9">
      <c r="A199" s="1156"/>
      <c r="B199" s="1230"/>
      <c r="C199" s="1239" t="s">
        <v>1174</v>
      </c>
      <c r="D199" s="1232" t="s">
        <v>1175</v>
      </c>
      <c r="E199" s="1233">
        <v>338.5</v>
      </c>
      <c r="F199" s="1255">
        <f>$G$16</f>
        <v>1.34</v>
      </c>
      <c r="G199" s="1241">
        <f>ROUNDDOWN(E199*F199,2)</f>
        <v>453.59</v>
      </c>
      <c r="H199" s="1236"/>
      <c r="I199" s="15"/>
    </row>
    <row r="200" spans="1:9">
      <c r="A200" s="1156"/>
      <c r="B200" s="1230"/>
      <c r="C200" s="1256" t="s">
        <v>1176</v>
      </c>
      <c r="D200" s="1232"/>
      <c r="E200" s="1257"/>
      <c r="F200" s="1234"/>
      <c r="G200" s="1241">
        <v>0</v>
      </c>
      <c r="H200" s="1236"/>
      <c r="I200" s="15"/>
    </row>
    <row r="201" spans="1:9" s="1249" customFormat="1">
      <c r="A201" s="1251"/>
      <c r="B201" s="1230"/>
      <c r="C201" s="1243" t="s">
        <v>1236</v>
      </c>
      <c r="D201" s="1244"/>
      <c r="E201" s="1245"/>
      <c r="F201" s="1246"/>
      <c r="G201" s="1247">
        <f>SUM(G199:G200)</f>
        <v>453.59</v>
      </c>
      <c r="H201" s="1248"/>
    </row>
    <row r="202" spans="1:9">
      <c r="A202" s="1254"/>
      <c r="B202" s="1230" t="s">
        <v>1211</v>
      </c>
      <c r="C202" s="1239" t="s">
        <v>1212</v>
      </c>
      <c r="D202" s="1232"/>
      <c r="E202" s="1233"/>
      <c r="F202" s="1234"/>
      <c r="G202" s="1235"/>
      <c r="H202" s="1236"/>
      <c r="I202" s="15"/>
    </row>
    <row r="203" spans="1:9" ht="25.5">
      <c r="A203" s="1156"/>
      <c r="B203" s="1230"/>
      <c r="C203" s="1240" t="s">
        <v>1249</v>
      </c>
      <c r="D203" s="1232"/>
      <c r="E203" s="1233"/>
      <c r="F203" s="1234"/>
      <c r="G203" s="1235"/>
      <c r="H203" s="1236"/>
      <c r="I203" s="15"/>
    </row>
    <row r="204" spans="1:9">
      <c r="A204" s="1156"/>
      <c r="B204" s="1230"/>
      <c r="C204" s="1239" t="s">
        <v>1174</v>
      </c>
      <c r="D204" s="1232" t="s">
        <v>1175</v>
      </c>
      <c r="E204" s="1233">
        <v>437.86</v>
      </c>
      <c r="F204" s="1255">
        <f>$G$16</f>
        <v>1.34</v>
      </c>
      <c r="G204" s="1241">
        <f>ROUNDDOWN(E204*F204,2)</f>
        <v>586.73</v>
      </c>
      <c r="H204" s="1236"/>
      <c r="I204" s="15"/>
    </row>
    <row r="205" spans="1:9">
      <c r="A205" s="1156"/>
      <c r="B205" s="1230"/>
      <c r="C205" s="1256" t="s">
        <v>1176</v>
      </c>
      <c r="D205" s="1232"/>
      <c r="E205" s="1257"/>
      <c r="F205" s="1234"/>
      <c r="G205" s="1241">
        <v>0</v>
      </c>
      <c r="H205" s="1236"/>
      <c r="I205" s="15"/>
    </row>
    <row r="206" spans="1:9" s="1249" customFormat="1">
      <c r="A206" s="1251"/>
      <c r="B206" s="1230"/>
      <c r="C206" s="1243" t="s">
        <v>1236</v>
      </c>
      <c r="D206" s="1244"/>
      <c r="E206" s="1245"/>
      <c r="F206" s="1246"/>
      <c r="G206" s="1247">
        <f>SUM(G204:G205)</f>
        <v>586.73</v>
      </c>
      <c r="H206" s="1248"/>
    </row>
    <row r="207" spans="1:9">
      <c r="A207" s="1254"/>
      <c r="B207" s="1230" t="s">
        <v>1214</v>
      </c>
      <c r="C207" s="1239" t="s">
        <v>1215</v>
      </c>
      <c r="D207" s="1232"/>
      <c r="E207" s="1233"/>
      <c r="F207" s="1234"/>
      <c r="G207" s="1235"/>
      <c r="H207" s="1236"/>
      <c r="I207" s="15"/>
    </row>
    <row r="208" spans="1:9" ht="25.5">
      <c r="A208" s="1156"/>
      <c r="B208" s="1230"/>
      <c r="C208" s="1240" t="s">
        <v>1250</v>
      </c>
      <c r="D208" s="1232"/>
      <c r="E208" s="1233"/>
      <c r="F208" s="1234"/>
      <c r="G208" s="1235"/>
      <c r="H208" s="1236"/>
      <c r="I208" s="15"/>
    </row>
    <row r="209" spans="1:13">
      <c r="A209" s="1156"/>
      <c r="B209" s="1230"/>
      <c r="C209" s="1239" t="s">
        <v>1174</v>
      </c>
      <c r="D209" s="1232" t="s">
        <v>1175</v>
      </c>
      <c r="E209" s="1233">
        <v>494.49</v>
      </c>
      <c r="F209" s="1255">
        <f>$G$16</f>
        <v>1.34</v>
      </c>
      <c r="G209" s="1241">
        <f>ROUNDDOWN(E209*F209,2)</f>
        <v>662.61</v>
      </c>
      <c r="H209" s="1236"/>
      <c r="I209" s="15"/>
    </row>
    <row r="210" spans="1:13">
      <c r="A210" s="1156"/>
      <c r="B210" s="1230"/>
      <c r="C210" s="1256" t="s">
        <v>1176</v>
      </c>
      <c r="D210" s="1232"/>
      <c r="E210" s="1257"/>
      <c r="F210" s="1234"/>
      <c r="G210" s="1241">
        <v>0</v>
      </c>
      <c r="H210" s="1236"/>
      <c r="I210" s="15"/>
    </row>
    <row r="211" spans="1:13" s="1249" customFormat="1">
      <c r="A211" s="1251"/>
      <c r="B211" s="1230"/>
      <c r="C211" s="1243" t="s">
        <v>1236</v>
      </c>
      <c r="D211" s="1244"/>
      <c r="E211" s="1245"/>
      <c r="F211" s="1246"/>
      <c r="G211" s="1247">
        <f>SUM(G209:G210)</f>
        <v>662.61</v>
      </c>
      <c r="H211" s="1248"/>
    </row>
    <row r="212" spans="1:13" s="1249" customFormat="1">
      <c r="A212" s="1252"/>
      <c r="B212" s="1230"/>
      <c r="C212" s="1243"/>
      <c r="D212" s="1244"/>
      <c r="E212" s="1245"/>
      <c r="F212" s="1246"/>
      <c r="G212" s="1247"/>
      <c r="H212" s="1248"/>
    </row>
    <row r="213" spans="1:13" s="1249" customFormat="1" ht="25.5">
      <c r="A213" s="1253" t="s">
        <v>1251</v>
      </c>
      <c r="B213" s="1279" t="s">
        <v>1252</v>
      </c>
      <c r="C213" s="1239" t="s">
        <v>1253</v>
      </c>
      <c r="D213" s="1244"/>
      <c r="E213" s="1245"/>
      <c r="F213" s="1246"/>
      <c r="G213" s="1247"/>
      <c r="H213" s="1248"/>
    </row>
    <row r="214" spans="1:13" s="1249" customFormat="1" ht="93.75">
      <c r="A214" s="1242"/>
      <c r="B214" s="1230"/>
      <c r="C214" s="1231" t="s">
        <v>1254</v>
      </c>
      <c r="D214" s="1244"/>
      <c r="E214" s="1245"/>
      <c r="F214" s="1246"/>
      <c r="G214" s="1247"/>
      <c r="H214" s="1248"/>
      <c r="K214" s="1280" t="s">
        <v>1255</v>
      </c>
      <c r="L214" s="1281"/>
      <c r="M214" s="1281"/>
    </row>
    <row r="215" spans="1:13" s="1249" customFormat="1" ht="25.5">
      <c r="A215" s="1242"/>
      <c r="B215" s="1230"/>
      <c r="C215" s="1239" t="s">
        <v>1256</v>
      </c>
      <c r="D215" s="1244"/>
      <c r="E215" s="1245"/>
      <c r="F215" s="1246"/>
      <c r="G215" s="1247"/>
      <c r="H215" s="1248"/>
    </row>
    <row r="216" spans="1:13" s="1249" customFormat="1">
      <c r="A216" s="1242"/>
      <c r="B216" s="1230"/>
      <c r="C216" s="1256" t="s">
        <v>1257</v>
      </c>
      <c r="D216" s="1244"/>
      <c r="E216" s="1245"/>
      <c r="F216" s="1246"/>
      <c r="G216" s="1247"/>
      <c r="H216" s="1248"/>
    </row>
    <row r="217" spans="1:13" s="1249" customFormat="1">
      <c r="A217" s="1242"/>
      <c r="B217" s="1230"/>
      <c r="C217" s="1282" t="s">
        <v>1258</v>
      </c>
      <c r="D217" s="1283"/>
      <c r="E217" s="1245"/>
      <c r="F217" s="1246"/>
      <c r="G217" s="1247"/>
      <c r="H217" s="1248"/>
    </row>
    <row r="218" spans="1:13" s="1249" customFormat="1">
      <c r="A218" s="1242"/>
      <c r="B218" s="1230"/>
      <c r="C218" s="1282" t="s">
        <v>1259</v>
      </c>
      <c r="D218" s="1283" t="s">
        <v>1116</v>
      </c>
      <c r="E218" s="1233">
        <v>3</v>
      </c>
      <c r="F218" s="1691">
        <v>775</v>
      </c>
      <c r="G218" s="1241">
        <f>ROUNDDOWN(E218*F218,2)</f>
        <v>2325</v>
      </c>
      <c r="H218" s="1248"/>
      <c r="I218" s="1249" t="s">
        <v>2021</v>
      </c>
    </row>
    <row r="219" spans="1:13" s="1249" customFormat="1">
      <c r="A219" s="1242"/>
      <c r="B219" s="1230"/>
      <c r="C219" s="1282" t="s">
        <v>1260</v>
      </c>
      <c r="D219" s="1283" t="s">
        <v>1116</v>
      </c>
      <c r="E219" s="1233">
        <v>3</v>
      </c>
      <c r="F219" s="1691">
        <v>650</v>
      </c>
      <c r="G219" s="1241">
        <f>ROUNDDOWN(E219*F219,2)</f>
        <v>1950</v>
      </c>
      <c r="H219" s="1248"/>
      <c r="I219" s="1249" t="s">
        <v>2022</v>
      </c>
    </row>
    <row r="220" spans="1:13" s="1249" customFormat="1">
      <c r="A220" s="1242"/>
      <c r="B220" s="1230"/>
      <c r="C220" s="1256" t="s">
        <v>1261</v>
      </c>
      <c r="D220" s="1244"/>
      <c r="E220" s="1245"/>
      <c r="F220" s="1234"/>
      <c r="G220" s="1241"/>
      <c r="H220" s="1248"/>
    </row>
    <row r="221" spans="1:13" s="1281" customFormat="1" ht="38.25">
      <c r="A221" s="1284"/>
      <c r="B221" s="1285"/>
      <c r="C221" s="1286" t="s">
        <v>1262</v>
      </c>
      <c r="D221" s="1287" t="s">
        <v>1263</v>
      </c>
      <c r="E221" s="1288">
        <v>3</v>
      </c>
      <c r="F221" s="1289">
        <v>1200</v>
      </c>
      <c r="G221" s="1290">
        <f>ROUNDDOWN(E221*F221,2)</f>
        <v>3600</v>
      </c>
      <c r="H221" s="1291" t="s">
        <v>1264</v>
      </c>
      <c r="J221" s="1281">
        <f>3.14*0.45*0.45/4</f>
        <v>0.15896250000000001</v>
      </c>
    </row>
    <row r="222" spans="1:13" s="1281" customFormat="1">
      <c r="A222" s="1284"/>
      <c r="B222" s="1285"/>
      <c r="C222" s="1292" t="s">
        <v>1265</v>
      </c>
      <c r="D222" s="1293"/>
      <c r="E222" s="1288"/>
      <c r="F222" s="1294"/>
      <c r="G222" s="1295"/>
      <c r="H222" s="1291"/>
      <c r="J222" s="1281">
        <f>J221*500</f>
        <v>79.481250000000003</v>
      </c>
    </row>
    <row r="223" spans="1:13" s="1281" customFormat="1">
      <c r="A223" s="1284"/>
      <c r="B223" s="1285"/>
      <c r="C223" s="1296" t="s">
        <v>1266</v>
      </c>
      <c r="D223" s="1287" t="s">
        <v>1267</v>
      </c>
      <c r="E223" s="1297">
        <v>0.05</v>
      </c>
      <c r="F223" s="1294">
        <v>0</v>
      </c>
      <c r="G223" s="1290">
        <f>ROUNDDOWN(E223*F223,2)</f>
        <v>0</v>
      </c>
      <c r="H223" s="1291" t="s">
        <v>1268</v>
      </c>
      <c r="J223" s="1281">
        <v>626</v>
      </c>
    </row>
    <row r="224" spans="1:13" s="1281" customFormat="1">
      <c r="A224" s="1284"/>
      <c r="B224" s="1285"/>
      <c r="C224" s="1296" t="s">
        <v>2011</v>
      </c>
      <c r="D224" s="1287" t="s">
        <v>1269</v>
      </c>
      <c r="E224" s="1297">
        <v>3</v>
      </c>
      <c r="F224" s="1298">
        <v>241</v>
      </c>
      <c r="G224" s="1290">
        <f>ROUNDDOWN(E224*F224,2)</f>
        <v>723</v>
      </c>
      <c r="H224" s="1291"/>
      <c r="I224" s="1281" t="s">
        <v>2032</v>
      </c>
      <c r="J224" s="1281">
        <f>77*80</f>
        <v>6160</v>
      </c>
    </row>
    <row r="225" spans="1:19" s="1281" customFormat="1">
      <c r="A225" s="1284"/>
      <c r="B225" s="1285"/>
      <c r="C225" s="1296" t="s">
        <v>1270</v>
      </c>
      <c r="D225" s="1287" t="s">
        <v>1271</v>
      </c>
      <c r="E225" s="1297"/>
      <c r="F225" s="1298"/>
      <c r="G225" s="1290">
        <f>SUM(G223:G224)*1%</f>
        <v>7.23</v>
      </c>
      <c r="H225" s="1291"/>
      <c r="J225" s="1281">
        <f>8*318.9</f>
        <v>2551.1999999999998</v>
      </c>
    </row>
    <row r="226" spans="1:19" s="1281" customFormat="1">
      <c r="A226" s="1284"/>
      <c r="B226" s="1285"/>
      <c r="C226" s="1296" t="s">
        <v>1272</v>
      </c>
      <c r="D226" s="1287" t="s">
        <v>162</v>
      </c>
      <c r="E226" s="1297">
        <v>0.1</v>
      </c>
      <c r="F226" s="1298">
        <v>0</v>
      </c>
      <c r="G226" s="1290">
        <f>ROUNDDOWN(E226*F226,2)</f>
        <v>0</v>
      </c>
      <c r="H226" s="1291" t="s">
        <v>1268</v>
      </c>
    </row>
    <row r="227" spans="1:19" s="1249" customFormat="1">
      <c r="A227" s="1242"/>
      <c r="B227" s="1230"/>
      <c r="C227" s="1282" t="s">
        <v>1273</v>
      </c>
      <c r="D227" s="1283" t="s">
        <v>1274</v>
      </c>
      <c r="E227" s="1299">
        <v>60</v>
      </c>
      <c r="F227" s="1234">
        <v>95.7</v>
      </c>
      <c r="G227" s="1241">
        <f>ROUND(E227*F227,2)</f>
        <v>5742</v>
      </c>
      <c r="H227" s="1248"/>
      <c r="I227" s="1249" t="s">
        <v>2033</v>
      </c>
    </row>
    <row r="228" spans="1:19" s="1249" customFormat="1">
      <c r="A228" s="1242"/>
      <c r="B228" s="1300"/>
      <c r="C228" s="1301" t="s">
        <v>1275</v>
      </c>
      <c r="D228" s="1244"/>
      <c r="E228" s="1245"/>
      <c r="F228" s="1246"/>
      <c r="G228" s="1302">
        <f>SUM(G218:G227)</f>
        <v>14347.23</v>
      </c>
      <c r="H228" s="1248"/>
    </row>
    <row r="229" spans="1:19" s="1249" customFormat="1">
      <c r="A229" s="1242"/>
      <c r="B229" s="1300"/>
      <c r="C229" s="1303" t="s">
        <v>1276</v>
      </c>
      <c r="D229" s="1244"/>
      <c r="E229" s="1245"/>
      <c r="F229" s="1246"/>
      <c r="G229" s="1302">
        <f>ROUND(G228/500,2)</f>
        <v>28.69</v>
      </c>
      <c r="H229" s="1248"/>
    </row>
    <row r="230" spans="1:19" s="1249" customFormat="1">
      <c r="A230" s="1251"/>
      <c r="B230" s="1300"/>
      <c r="C230" s="1303" t="s">
        <v>1277</v>
      </c>
      <c r="D230" s="1244"/>
      <c r="E230" s="1245"/>
      <c r="F230" s="1246"/>
      <c r="G230" s="1304">
        <f>10/450*G229</f>
        <v>0.63755555555555565</v>
      </c>
      <c r="H230" s="1248"/>
    </row>
    <row r="231" spans="1:19" s="1249" customFormat="1" ht="51">
      <c r="A231" s="1258"/>
      <c r="B231" s="1230"/>
      <c r="C231" s="1239" t="s">
        <v>1278</v>
      </c>
      <c r="D231" s="1244"/>
      <c r="E231" s="1245"/>
      <c r="F231" s="1246"/>
      <c r="G231" s="1247"/>
      <c r="H231" s="1248"/>
    </row>
    <row r="232" spans="1:19" s="1249" customFormat="1">
      <c r="A232" s="1252"/>
      <c r="B232" s="1230"/>
      <c r="C232" s="1239"/>
      <c r="D232" s="1244"/>
      <c r="E232" s="1245"/>
      <c r="F232" s="1246"/>
      <c r="G232" s="1247"/>
      <c r="H232" s="1248"/>
    </row>
    <row r="233" spans="1:19" ht="155.25" customHeight="1">
      <c r="A233" s="1253" t="s">
        <v>1279</v>
      </c>
      <c r="B233" s="1230">
        <v>3</v>
      </c>
      <c r="C233" s="1231" t="s">
        <v>1280</v>
      </c>
      <c r="D233" s="1232"/>
      <c r="E233" s="1233"/>
      <c r="F233" s="1234"/>
      <c r="G233" s="1235"/>
      <c r="H233" s="1277"/>
      <c r="I233" s="15"/>
      <c r="K233" s="1278" t="s">
        <v>1281</v>
      </c>
      <c r="L233" s="1238"/>
      <c r="M233" s="1238"/>
      <c r="N233" s="1238"/>
      <c r="O233" s="1238"/>
      <c r="P233" s="1238"/>
      <c r="Q233" s="1238"/>
      <c r="R233" s="1238"/>
      <c r="S233" s="1238"/>
    </row>
    <row r="234" spans="1:19">
      <c r="A234" s="1156"/>
      <c r="B234" s="1230"/>
      <c r="C234" s="1240" t="s">
        <v>1282</v>
      </c>
      <c r="D234" s="1232"/>
      <c r="E234" s="1233"/>
      <c r="F234" s="1234"/>
      <c r="G234" s="1235"/>
      <c r="H234" s="1305"/>
      <c r="I234" s="15"/>
    </row>
    <row r="235" spans="1:19">
      <c r="A235" s="1156"/>
      <c r="B235" s="1230" t="s">
        <v>1126</v>
      </c>
      <c r="C235" s="1239" t="s">
        <v>1234</v>
      </c>
      <c r="D235" s="1232"/>
      <c r="E235" s="1233"/>
      <c r="F235" s="1234"/>
      <c r="G235" s="1235"/>
      <c r="H235" s="1306"/>
      <c r="I235" s="15"/>
    </row>
    <row r="236" spans="1:19">
      <c r="A236" s="1156"/>
      <c r="B236" s="1230"/>
      <c r="C236" s="1239" t="s">
        <v>1283</v>
      </c>
      <c r="D236" s="1232"/>
      <c r="E236" s="1233"/>
      <c r="F236" s="1234"/>
      <c r="G236" s="1235"/>
      <c r="H236" s="1236"/>
      <c r="I236" s="15"/>
    </row>
    <row r="237" spans="1:19" ht="14.25">
      <c r="A237" s="1156"/>
      <c r="B237" s="1230"/>
      <c r="C237" s="1240" t="s">
        <v>1161</v>
      </c>
      <c r="D237" s="1232" t="s">
        <v>1116</v>
      </c>
      <c r="E237" s="1233">
        <f>0.09*1.5</f>
        <v>0.13500000000000001</v>
      </c>
      <c r="F237" s="1234">
        <v>515</v>
      </c>
      <c r="G237" s="1241">
        <f>ROUNDDOWN(E237*F237,2)</f>
        <v>69.52</v>
      </c>
      <c r="H237" s="1307"/>
      <c r="I237" s="15"/>
    </row>
    <row r="238" spans="1:19" ht="14.25">
      <c r="A238" s="1156"/>
      <c r="B238" s="1230"/>
      <c r="C238" s="1240" t="s">
        <v>1162</v>
      </c>
      <c r="D238" s="1232" t="s">
        <v>1116</v>
      </c>
      <c r="E238" s="1233">
        <v>0.32</v>
      </c>
      <c r="F238" s="1234">
        <v>400</v>
      </c>
      <c r="G238" s="1241">
        <f>ROUNDDOWN(E238*F238,2)</f>
        <v>128</v>
      </c>
      <c r="H238" s="1307"/>
      <c r="I238" s="15"/>
    </row>
    <row r="239" spans="1:19">
      <c r="A239" s="1156"/>
      <c r="B239" s="1230"/>
      <c r="C239" s="1240" t="s">
        <v>1163</v>
      </c>
      <c r="D239" s="1232" t="s">
        <v>1116</v>
      </c>
      <c r="E239" s="1233">
        <f>0.8*1.5</f>
        <v>1.2000000000000002</v>
      </c>
      <c r="F239" s="1234">
        <v>350</v>
      </c>
      <c r="G239" s="1241">
        <f>ROUNDDOWN(E239*F239,2)</f>
        <v>420</v>
      </c>
      <c r="H239" s="1307"/>
      <c r="I239" s="15"/>
    </row>
    <row r="240" spans="1:19">
      <c r="A240" s="1156"/>
      <c r="B240" s="1230"/>
      <c r="C240" s="1239" t="s">
        <v>1284</v>
      </c>
      <c r="D240" s="1232"/>
      <c r="E240" s="1233"/>
      <c r="F240" s="1234"/>
      <c r="G240" s="1241"/>
      <c r="H240" s="1307"/>
      <c r="I240" s="15"/>
    </row>
    <row r="241" spans="1:9">
      <c r="A241" s="1156"/>
      <c r="B241" s="1230"/>
      <c r="C241" s="1240" t="s">
        <v>1285</v>
      </c>
      <c r="D241" s="1232" t="s">
        <v>1286</v>
      </c>
      <c r="E241" s="1233">
        <v>0.19</v>
      </c>
      <c r="F241" s="1308">
        <v>550</v>
      </c>
      <c r="G241" s="1241">
        <f t="shared" ref="G241:G246" si="0">ROUNDDOWN(E241*F241,2)</f>
        <v>104.5</v>
      </c>
      <c r="H241" s="1307"/>
      <c r="I241" s="15"/>
    </row>
    <row r="242" spans="1:9">
      <c r="A242" s="1156"/>
      <c r="B242" s="1230"/>
      <c r="C242" s="1240" t="s">
        <v>1287</v>
      </c>
      <c r="D242" s="1232" t="s">
        <v>1288</v>
      </c>
      <c r="E242" s="1233">
        <v>0.33</v>
      </c>
      <c r="F242" s="1308">
        <v>33</v>
      </c>
      <c r="G242" s="1241">
        <f t="shared" si="0"/>
        <v>10.89</v>
      </c>
      <c r="H242" s="1307"/>
      <c r="I242" s="15"/>
    </row>
    <row r="243" spans="1:9">
      <c r="A243" s="1156"/>
      <c r="B243" s="1230"/>
      <c r="C243" s="1240" t="s">
        <v>1289</v>
      </c>
      <c r="D243" s="1232" t="s">
        <v>1290</v>
      </c>
      <c r="E243" s="1233">
        <v>1</v>
      </c>
      <c r="F243" s="1234">
        <v>134</v>
      </c>
      <c r="G243" s="1241">
        <f t="shared" si="0"/>
        <v>134</v>
      </c>
      <c r="H243" s="1307"/>
      <c r="I243" s="15"/>
    </row>
    <row r="244" spans="1:9">
      <c r="A244" s="1156"/>
      <c r="B244" s="1230"/>
      <c r="C244" s="1240" t="s">
        <v>1291</v>
      </c>
      <c r="D244" s="1232" t="s">
        <v>1290</v>
      </c>
      <c r="E244" s="1233">
        <v>20</v>
      </c>
      <c r="F244" s="1234">
        <v>335</v>
      </c>
      <c r="G244" s="1241">
        <f t="shared" si="0"/>
        <v>6700</v>
      </c>
      <c r="H244" s="1307"/>
      <c r="I244" s="15"/>
    </row>
    <row r="245" spans="1:9">
      <c r="A245" s="1156"/>
      <c r="B245" s="1230"/>
      <c r="C245" s="1239" t="s">
        <v>1292</v>
      </c>
      <c r="D245" s="1232"/>
      <c r="E245" s="1233"/>
      <c r="F245" s="1234"/>
      <c r="G245" s="1241"/>
      <c r="H245" s="1236"/>
      <c r="I245" s="15"/>
    </row>
    <row r="246" spans="1:9" ht="63.75">
      <c r="A246" s="1156"/>
      <c r="B246" s="1230"/>
      <c r="C246" s="1240" t="s">
        <v>1293</v>
      </c>
      <c r="D246" s="1232" t="s">
        <v>1294</v>
      </c>
      <c r="E246" s="1233">
        <v>50</v>
      </c>
      <c r="F246" s="1309">
        <f>ROUND(80/450*$G$229,2)</f>
        <v>5.0999999999999996</v>
      </c>
      <c r="G246" s="1241">
        <f t="shared" si="0"/>
        <v>255</v>
      </c>
      <c r="H246" s="1236"/>
      <c r="I246" s="15"/>
    </row>
    <row r="247" spans="1:9" s="1317" customFormat="1">
      <c r="A247" s="1310"/>
      <c r="B247" s="1230"/>
      <c r="C247" s="1311" t="s">
        <v>1295</v>
      </c>
      <c r="D247" s="1312"/>
      <c r="E247" s="1313"/>
      <c r="F247" s="1314"/>
      <c r="G247" s="1315">
        <f>SUM(G237:G246)</f>
        <v>7821.91</v>
      </c>
      <c r="H247" s="1316"/>
    </row>
    <row r="248" spans="1:9" ht="25.5">
      <c r="A248" s="1156"/>
      <c r="B248" s="1230"/>
      <c r="C248" s="1239" t="s">
        <v>1296</v>
      </c>
      <c r="D248" s="1232"/>
      <c r="E248" s="1233"/>
      <c r="F248" s="1234"/>
      <c r="G248" s="1241">
        <f>ROUND(I248*1%,2)</f>
        <v>8.73</v>
      </c>
      <c r="H248" s="1318"/>
      <c r="I248" s="1319">
        <f>G237+G238+G239+G246</f>
        <v>872.52</v>
      </c>
    </row>
    <row r="249" spans="1:9" s="1317" customFormat="1">
      <c r="A249" s="1310"/>
      <c r="B249" s="1230"/>
      <c r="C249" s="1311" t="s">
        <v>1297</v>
      </c>
      <c r="D249" s="1312"/>
      <c r="E249" s="1313"/>
      <c r="F249" s="1314"/>
      <c r="G249" s="1315">
        <f>SUM(G247:G248)</f>
        <v>7830.6399999999994</v>
      </c>
      <c r="H249" s="1316"/>
    </row>
    <row r="250" spans="1:9">
      <c r="A250" s="1156"/>
      <c r="B250" s="1230"/>
      <c r="C250" s="1256" t="s">
        <v>1298</v>
      </c>
      <c r="D250" s="1232"/>
      <c r="E250" s="1257"/>
      <c r="F250" s="1234"/>
      <c r="G250" s="1241">
        <v>0</v>
      </c>
      <c r="H250" s="1236"/>
      <c r="I250" s="15"/>
    </row>
    <row r="251" spans="1:9" s="1249" customFormat="1">
      <c r="A251" s="1242"/>
      <c r="B251" s="1230"/>
      <c r="C251" s="1243" t="s">
        <v>1299</v>
      </c>
      <c r="D251" s="1244"/>
      <c r="E251" s="1245"/>
      <c r="F251" s="1246"/>
      <c r="G251" s="1247">
        <f>SUM(G249:G250)</f>
        <v>7830.6399999999994</v>
      </c>
      <c r="H251" s="1320"/>
    </row>
    <row r="252" spans="1:9" s="1249" customFormat="1">
      <c r="A252" s="1251"/>
      <c r="B252" s="1230"/>
      <c r="C252" s="1250" t="s">
        <v>1300</v>
      </c>
      <c r="D252" s="1244"/>
      <c r="E252" s="1245"/>
      <c r="F252" s="1246"/>
      <c r="G252" s="1247">
        <f>ROUND(G251/10,2)</f>
        <v>783.06</v>
      </c>
      <c r="H252" s="1320"/>
    </row>
    <row r="253" spans="1:9">
      <c r="A253" s="1254"/>
      <c r="B253" s="1230" t="s">
        <v>1179</v>
      </c>
      <c r="C253" s="1239" t="s">
        <v>1301</v>
      </c>
      <c r="D253" s="1232"/>
      <c r="E253" s="1233"/>
      <c r="F253" s="1234"/>
      <c r="G253" s="1235"/>
      <c r="H253" s="1236"/>
      <c r="I253" s="15"/>
    </row>
    <row r="254" spans="1:9">
      <c r="A254" s="1156"/>
      <c r="B254" s="1230"/>
      <c r="C254" s="1239" t="s">
        <v>1283</v>
      </c>
      <c r="D254" s="1232"/>
      <c r="E254" s="1233"/>
      <c r="F254" s="1234"/>
      <c r="G254" s="1235"/>
      <c r="H254" s="1236"/>
      <c r="I254" s="15"/>
    </row>
    <row r="255" spans="1:9" ht="14.25">
      <c r="A255" s="1156"/>
      <c r="B255" s="1230"/>
      <c r="C255" s="1240" t="s">
        <v>1161</v>
      </c>
      <c r="D255" s="1232" t="s">
        <v>1116</v>
      </c>
      <c r="E255" s="1233">
        <v>0.22</v>
      </c>
      <c r="F255" s="1234">
        <v>515</v>
      </c>
      <c r="G255" s="1241">
        <f>ROUNDDOWN(E255*F255,2)</f>
        <v>113.3</v>
      </c>
      <c r="H255" s="1307"/>
      <c r="I255" s="15"/>
    </row>
    <row r="256" spans="1:9" ht="14.25">
      <c r="A256" s="1156"/>
      <c r="B256" s="1230"/>
      <c r="C256" s="1240" t="s">
        <v>1162</v>
      </c>
      <c r="D256" s="1232" t="s">
        <v>1116</v>
      </c>
      <c r="E256" s="1233">
        <v>0.53</v>
      </c>
      <c r="F256" s="1234">
        <v>400</v>
      </c>
      <c r="G256" s="1241">
        <f>ROUNDDOWN(E256*F256,2)</f>
        <v>212</v>
      </c>
      <c r="H256" s="1307"/>
      <c r="I256" s="15"/>
    </row>
    <row r="257" spans="1:9">
      <c r="A257" s="1156"/>
      <c r="B257" s="1230"/>
      <c r="C257" s="1240" t="s">
        <v>1163</v>
      </c>
      <c r="D257" s="1232" t="s">
        <v>1116</v>
      </c>
      <c r="E257" s="1233">
        <v>1.5</v>
      </c>
      <c r="F257" s="1234">
        <v>350</v>
      </c>
      <c r="G257" s="1241">
        <f>ROUNDDOWN(E257*F257,2)</f>
        <v>525</v>
      </c>
      <c r="H257" s="1307"/>
      <c r="I257" s="15"/>
    </row>
    <row r="258" spans="1:9">
      <c r="A258" s="1156"/>
      <c r="B258" s="1230"/>
      <c r="C258" s="1239" t="s">
        <v>1284</v>
      </c>
      <c r="D258" s="1232"/>
      <c r="E258" s="1233"/>
      <c r="F258" s="1234"/>
      <c r="G258" s="1241"/>
      <c r="H258" s="1307"/>
      <c r="I258" s="15"/>
    </row>
    <row r="259" spans="1:9">
      <c r="A259" s="1156"/>
      <c r="B259" s="1230"/>
      <c r="C259" s="1240" t="s">
        <v>1285</v>
      </c>
      <c r="D259" s="1232" t="s">
        <v>1286</v>
      </c>
      <c r="E259" s="1233">
        <v>0.25</v>
      </c>
      <c r="F259" s="1321">
        <v>550</v>
      </c>
      <c r="G259" s="1241">
        <f>ROUNDDOWN(E259*F259,2)</f>
        <v>137.5</v>
      </c>
      <c r="H259" s="1307"/>
      <c r="I259" s="15"/>
    </row>
    <row r="260" spans="1:9">
      <c r="A260" s="1156"/>
      <c r="B260" s="1230"/>
      <c r="C260" s="1240" t="s">
        <v>1287</v>
      </c>
      <c r="D260" s="1232" t="s">
        <v>1288</v>
      </c>
      <c r="E260" s="1233">
        <v>0.33</v>
      </c>
      <c r="F260" s="1321">
        <v>33</v>
      </c>
      <c r="G260" s="1241">
        <f>ROUNDDOWN(E260*F260,2)</f>
        <v>10.89</v>
      </c>
      <c r="H260" s="1307"/>
      <c r="I260" s="15"/>
    </row>
    <row r="261" spans="1:9">
      <c r="A261" s="1156"/>
      <c r="B261" s="1230"/>
      <c r="C261" s="1240" t="s">
        <v>1289</v>
      </c>
      <c r="D261" s="1232" t="s">
        <v>1290</v>
      </c>
      <c r="E261" s="1233">
        <v>1.8</v>
      </c>
      <c r="F261" s="1234">
        <v>134</v>
      </c>
      <c r="G261" s="1241">
        <f>ROUNDDOWN(E261*F261,2)</f>
        <v>241.2</v>
      </c>
      <c r="H261" s="1236"/>
      <c r="I261" s="15"/>
    </row>
    <row r="262" spans="1:9">
      <c r="A262" s="1156"/>
      <c r="B262" s="1230"/>
      <c r="C262" s="1240" t="s">
        <v>1291</v>
      </c>
      <c r="D262" s="1232" t="s">
        <v>1290</v>
      </c>
      <c r="E262" s="1233">
        <v>24</v>
      </c>
      <c r="F262" s="1234">
        <v>335</v>
      </c>
      <c r="G262" s="1241">
        <f>ROUNDDOWN(E262*F262,2)</f>
        <v>8040</v>
      </c>
      <c r="H262" s="1307"/>
      <c r="I262" s="15"/>
    </row>
    <row r="263" spans="1:9">
      <c r="A263" s="1156"/>
      <c r="B263" s="1230"/>
      <c r="C263" s="1239" t="s">
        <v>1292</v>
      </c>
      <c r="D263" s="1232"/>
      <c r="E263" s="1233"/>
      <c r="F263" s="1234"/>
      <c r="G263" s="1241"/>
      <c r="H263" s="1236"/>
      <c r="I263" s="15"/>
    </row>
    <row r="264" spans="1:9" ht="63.75">
      <c r="A264" s="1156"/>
      <c r="B264" s="1230"/>
      <c r="C264" s="1240" t="s">
        <v>1293</v>
      </c>
      <c r="D264" s="1232" t="s">
        <v>1294</v>
      </c>
      <c r="E264" s="1233">
        <v>50</v>
      </c>
      <c r="F264" s="1309">
        <f>$G$230*100/10</f>
        <v>6.3755555555555565</v>
      </c>
      <c r="G264" s="1241">
        <f>ROUNDDOWN(E264*F264,2)</f>
        <v>318.77</v>
      </c>
      <c r="H264" s="1236"/>
      <c r="I264" s="15"/>
    </row>
    <row r="265" spans="1:9" s="1317" customFormat="1">
      <c r="A265" s="1310"/>
      <c r="B265" s="1230"/>
      <c r="C265" s="1311" t="s">
        <v>1295</v>
      </c>
      <c r="D265" s="1312"/>
      <c r="E265" s="1313"/>
      <c r="F265" s="1314"/>
      <c r="G265" s="1315">
        <f>SUM(G255:G264)</f>
        <v>9598.66</v>
      </c>
      <c r="H265" s="1316"/>
    </row>
    <row r="266" spans="1:9" ht="25.5">
      <c r="A266" s="1156"/>
      <c r="B266" s="1230"/>
      <c r="C266" s="1239" t="s">
        <v>1302</v>
      </c>
      <c r="D266" s="1232"/>
      <c r="E266" s="1233"/>
      <c r="F266" s="1234"/>
      <c r="G266" s="1241">
        <f>ROUND(I266*1%,2)</f>
        <v>11.69</v>
      </c>
      <c r="H266" s="1318"/>
      <c r="I266" s="1319">
        <f>G255+G256+G257+G264</f>
        <v>1169.07</v>
      </c>
    </row>
    <row r="267" spans="1:9">
      <c r="A267" s="1156"/>
      <c r="B267" s="1230"/>
      <c r="C267" s="1311" t="s">
        <v>1297</v>
      </c>
      <c r="D267" s="1232"/>
      <c r="E267" s="1233"/>
      <c r="F267" s="1314"/>
      <c r="G267" s="1315">
        <f>SUM(G265:G266)</f>
        <v>9610.35</v>
      </c>
      <c r="H267" s="1318"/>
      <c r="I267" s="15"/>
    </row>
    <row r="268" spans="1:9" s="1317" customFormat="1">
      <c r="A268" s="1310"/>
      <c r="B268" s="1230"/>
      <c r="C268" s="1256" t="s">
        <v>1298</v>
      </c>
      <c r="D268" s="1312"/>
      <c r="E268" s="1313"/>
      <c r="F268" s="1234"/>
      <c r="G268" s="1241">
        <v>0</v>
      </c>
      <c r="H268" s="1316"/>
    </row>
    <row r="269" spans="1:9">
      <c r="A269" s="1156"/>
      <c r="B269" s="1230"/>
      <c r="C269" s="1243" t="s">
        <v>1299</v>
      </c>
      <c r="D269" s="1232"/>
      <c r="E269" s="1257"/>
      <c r="F269" s="1246"/>
      <c r="G269" s="1247">
        <f>SUM(G267:G268)</f>
        <v>9610.35</v>
      </c>
      <c r="H269" s="1236"/>
      <c r="I269" s="15"/>
    </row>
    <row r="270" spans="1:9" s="1249" customFormat="1">
      <c r="A270" s="1251"/>
      <c r="B270" s="1230"/>
      <c r="C270" s="1250" t="s">
        <v>1300</v>
      </c>
      <c r="D270" s="1244"/>
      <c r="E270" s="1245"/>
      <c r="F270" s="1246"/>
      <c r="G270" s="1247">
        <f>ROUND(G269/10,2)</f>
        <v>961.04</v>
      </c>
      <c r="H270" s="1320"/>
    </row>
    <row r="271" spans="1:9">
      <c r="A271" s="1254"/>
      <c r="B271" s="1230" t="s">
        <v>1182</v>
      </c>
      <c r="C271" s="1239" t="s">
        <v>1303</v>
      </c>
      <c r="D271" s="1232"/>
      <c r="E271" s="1233"/>
      <c r="F271" s="1234"/>
      <c r="G271" s="1235"/>
      <c r="H271" s="1236"/>
      <c r="I271" s="15"/>
    </row>
    <row r="272" spans="1:9">
      <c r="A272" s="1156"/>
      <c r="B272" s="1230"/>
      <c r="C272" s="1239" t="s">
        <v>1283</v>
      </c>
      <c r="D272" s="1232"/>
      <c r="E272" s="1233"/>
      <c r="F272" s="1234"/>
      <c r="G272" s="1235"/>
      <c r="H272" s="1236"/>
      <c r="I272" s="15"/>
    </row>
    <row r="273" spans="1:9" ht="14.25">
      <c r="A273" s="1156"/>
      <c r="B273" s="1230"/>
      <c r="C273" s="1240" t="s">
        <v>1161</v>
      </c>
      <c r="D273" s="1232" t="s">
        <v>1116</v>
      </c>
      <c r="E273" s="1233">
        <v>0.22</v>
      </c>
      <c r="F273" s="1234">
        <v>515</v>
      </c>
      <c r="G273" s="1241">
        <f>ROUNDDOWN(E273*F273,2)</f>
        <v>113.3</v>
      </c>
      <c r="H273" s="1307"/>
      <c r="I273" s="15"/>
    </row>
    <row r="274" spans="1:9" ht="14.25">
      <c r="A274" s="1156"/>
      <c r="B274" s="1230"/>
      <c r="C274" s="1240" t="s">
        <v>1162</v>
      </c>
      <c r="D274" s="1232" t="s">
        <v>1116</v>
      </c>
      <c r="E274" s="1233">
        <v>0.53</v>
      </c>
      <c r="F274" s="1234">
        <v>400</v>
      </c>
      <c r="G274" s="1241">
        <f>ROUNDDOWN(E274*F274,2)</f>
        <v>212</v>
      </c>
      <c r="H274" s="1307"/>
      <c r="I274" s="15"/>
    </row>
    <row r="275" spans="1:9">
      <c r="A275" s="1156"/>
      <c r="B275" s="1230"/>
      <c r="C275" s="1240" t="s">
        <v>1163</v>
      </c>
      <c r="D275" s="1232" t="s">
        <v>1116</v>
      </c>
      <c r="E275" s="1233">
        <v>1.5</v>
      </c>
      <c r="F275" s="1234">
        <v>350</v>
      </c>
      <c r="G275" s="1241">
        <f>ROUNDDOWN(E275*F275,2)</f>
        <v>525</v>
      </c>
      <c r="H275" s="1307"/>
      <c r="I275" s="15"/>
    </row>
    <row r="276" spans="1:9">
      <c r="A276" s="1156"/>
      <c r="B276" s="1230"/>
      <c r="C276" s="1239" t="s">
        <v>1284</v>
      </c>
      <c r="D276" s="1232"/>
      <c r="E276" s="1233"/>
      <c r="F276" s="1234"/>
      <c r="G276" s="1241"/>
      <c r="H276" s="1307"/>
      <c r="I276" s="15"/>
    </row>
    <row r="277" spans="1:9">
      <c r="A277" s="1156"/>
      <c r="B277" s="1230"/>
      <c r="C277" s="1240" t="s">
        <v>1285</v>
      </c>
      <c r="D277" s="1232" t="s">
        <v>1286</v>
      </c>
      <c r="E277" s="1233">
        <v>0.37</v>
      </c>
      <c r="F277" s="1321">
        <v>550</v>
      </c>
      <c r="G277" s="1241">
        <f>ROUNDDOWN(E277*F277,2)</f>
        <v>203.5</v>
      </c>
      <c r="H277" s="1307"/>
      <c r="I277" s="15"/>
    </row>
    <row r="278" spans="1:9">
      <c r="A278" s="1156"/>
      <c r="B278" s="1230"/>
      <c r="C278" s="1240" t="s">
        <v>1287</v>
      </c>
      <c r="D278" s="1232" t="s">
        <v>1288</v>
      </c>
      <c r="E278" s="1233">
        <v>0.7</v>
      </c>
      <c r="F278" s="1321">
        <v>33</v>
      </c>
      <c r="G278" s="1241">
        <f>ROUNDDOWN(E278*F278,2)</f>
        <v>23.1</v>
      </c>
      <c r="H278" s="1307"/>
      <c r="I278" s="15"/>
    </row>
    <row r="279" spans="1:9">
      <c r="A279" s="1156"/>
      <c r="B279" s="1230"/>
      <c r="C279" s="1240" t="s">
        <v>1289</v>
      </c>
      <c r="D279" s="1232" t="s">
        <v>1290</v>
      </c>
      <c r="E279" s="1233">
        <v>2</v>
      </c>
      <c r="F279" s="1234">
        <v>134</v>
      </c>
      <c r="G279" s="1241">
        <f>ROUNDDOWN(E279*F279,2)</f>
        <v>268</v>
      </c>
      <c r="H279" s="1236"/>
      <c r="I279" s="15"/>
    </row>
    <row r="280" spans="1:9">
      <c r="A280" s="1156"/>
      <c r="B280" s="1230"/>
      <c r="C280" s="1240" t="s">
        <v>1291</v>
      </c>
      <c r="D280" s="1232" t="s">
        <v>1290</v>
      </c>
      <c r="E280" s="1233">
        <v>28</v>
      </c>
      <c r="F280" s="1234">
        <v>335</v>
      </c>
      <c r="G280" s="1241">
        <f>ROUNDDOWN(E280*F280,2)</f>
        <v>9380</v>
      </c>
      <c r="H280" s="1307"/>
      <c r="I280" s="15"/>
    </row>
    <row r="281" spans="1:9">
      <c r="A281" s="1156"/>
      <c r="B281" s="1230"/>
      <c r="C281" s="1239" t="s">
        <v>1292</v>
      </c>
      <c r="D281" s="1232"/>
      <c r="E281" s="1233"/>
      <c r="F281" s="1234"/>
      <c r="G281" s="1241"/>
      <c r="H281" s="1236"/>
      <c r="I281" s="15"/>
    </row>
    <row r="282" spans="1:9" ht="63.75">
      <c r="A282" s="1156"/>
      <c r="B282" s="1230"/>
      <c r="C282" s="1240" t="s">
        <v>1304</v>
      </c>
      <c r="D282" s="1232" t="s">
        <v>1294</v>
      </c>
      <c r="E282" s="1233">
        <v>50</v>
      </c>
      <c r="F282" s="1309">
        <f>$G$230*125/10</f>
        <v>7.9694444444444459</v>
      </c>
      <c r="G282" s="1241">
        <f>ROUNDDOWN(E282*F282,2)</f>
        <v>398.47</v>
      </c>
      <c r="H282" s="1236"/>
      <c r="I282" s="15"/>
    </row>
    <row r="283" spans="1:9" s="1317" customFormat="1">
      <c r="A283" s="1310"/>
      <c r="B283" s="1230"/>
      <c r="C283" s="1311" t="s">
        <v>1295</v>
      </c>
      <c r="D283" s="1312"/>
      <c r="E283" s="1313"/>
      <c r="F283" s="1314"/>
      <c r="G283" s="1315">
        <f>SUM(G273:G282)</f>
        <v>11123.369999999999</v>
      </c>
      <c r="H283" s="1316"/>
    </row>
    <row r="284" spans="1:9" ht="25.5">
      <c r="A284" s="1156"/>
      <c r="B284" s="1230"/>
      <c r="C284" s="1239" t="s">
        <v>1296</v>
      </c>
      <c r="D284" s="1232"/>
      <c r="E284" s="1233"/>
      <c r="F284" s="1234"/>
      <c r="G284" s="1241">
        <f>ROUND(I284*1%,2)</f>
        <v>12.49</v>
      </c>
      <c r="H284" s="1318"/>
      <c r="I284" s="1319">
        <f>G273+G274+G275+G282</f>
        <v>1248.77</v>
      </c>
    </row>
    <row r="285" spans="1:9" s="1317" customFormat="1">
      <c r="A285" s="1310"/>
      <c r="B285" s="1230"/>
      <c r="C285" s="1311" t="s">
        <v>1297</v>
      </c>
      <c r="D285" s="1312"/>
      <c r="E285" s="1313"/>
      <c r="F285" s="1314"/>
      <c r="G285" s="1315">
        <f>SUM(G283:G284)</f>
        <v>11135.859999999999</v>
      </c>
      <c r="H285" s="1316"/>
    </row>
    <row r="286" spans="1:9">
      <c r="A286" s="1156"/>
      <c r="B286" s="1230"/>
      <c r="C286" s="1256" t="s">
        <v>1298</v>
      </c>
      <c r="D286" s="1232"/>
      <c r="E286" s="1257"/>
      <c r="F286" s="1234"/>
      <c r="G286" s="1241">
        <v>0</v>
      </c>
      <c r="H286" s="1236"/>
      <c r="I286" s="15"/>
    </row>
    <row r="287" spans="1:9" s="1249" customFormat="1">
      <c r="A287" s="1242"/>
      <c r="B287" s="1230"/>
      <c r="C287" s="1243" t="s">
        <v>1299</v>
      </c>
      <c r="D287" s="1244"/>
      <c r="E287" s="1245"/>
      <c r="F287" s="1246"/>
      <c r="G287" s="1247">
        <f>SUM(G285:G286)</f>
        <v>11135.859999999999</v>
      </c>
      <c r="H287" s="1320"/>
    </row>
    <row r="288" spans="1:9" s="1249" customFormat="1">
      <c r="A288" s="1251"/>
      <c r="B288" s="1230"/>
      <c r="C288" s="1250" t="s">
        <v>1300</v>
      </c>
      <c r="D288" s="1244"/>
      <c r="E288" s="1245"/>
      <c r="F288" s="1246"/>
      <c r="G288" s="1247">
        <f>ROUND(G287/10,2)</f>
        <v>1113.5899999999999</v>
      </c>
      <c r="H288" s="1320"/>
    </row>
    <row r="289" spans="1:9">
      <c r="A289" s="1254"/>
      <c r="B289" s="1230" t="s">
        <v>1185</v>
      </c>
      <c r="C289" s="1239" t="s">
        <v>1305</v>
      </c>
      <c r="D289" s="1232"/>
      <c r="E289" s="1233"/>
      <c r="F289" s="1234"/>
      <c r="G289" s="1235"/>
      <c r="H289" s="1236"/>
      <c r="I289" s="15"/>
    </row>
    <row r="290" spans="1:9">
      <c r="A290" s="1156"/>
      <c r="B290" s="1230"/>
      <c r="C290" s="1239" t="s">
        <v>1283</v>
      </c>
      <c r="D290" s="1232"/>
      <c r="E290" s="1233"/>
      <c r="F290" s="1234"/>
      <c r="G290" s="1235"/>
      <c r="H290" s="1236"/>
      <c r="I290" s="15"/>
    </row>
    <row r="291" spans="1:9" ht="14.25">
      <c r="A291" s="1156"/>
      <c r="B291" s="1230"/>
      <c r="C291" s="1240" t="s">
        <v>1161</v>
      </c>
      <c r="D291" s="1232" t="s">
        <v>1116</v>
      </c>
      <c r="E291" s="1233">
        <v>0.27</v>
      </c>
      <c r="F291" s="1234">
        <v>515</v>
      </c>
      <c r="G291" s="1241">
        <f>ROUNDDOWN(E291*F291,2)</f>
        <v>139.05000000000001</v>
      </c>
      <c r="H291" s="1307"/>
      <c r="I291" s="15"/>
    </row>
    <row r="292" spans="1:9" ht="14.25">
      <c r="A292" s="1156"/>
      <c r="B292" s="1230"/>
      <c r="C292" s="1240" t="s">
        <v>1162</v>
      </c>
      <c r="D292" s="1232" t="s">
        <v>1116</v>
      </c>
      <c r="E292" s="1233">
        <v>0.63</v>
      </c>
      <c r="F292" s="1234">
        <v>400</v>
      </c>
      <c r="G292" s="1241">
        <f>ROUNDDOWN(E292*F292,2)</f>
        <v>252</v>
      </c>
      <c r="H292" s="1307"/>
      <c r="I292" s="15"/>
    </row>
    <row r="293" spans="1:9">
      <c r="A293" s="1156"/>
      <c r="B293" s="1230"/>
      <c r="C293" s="1240" t="s">
        <v>1163</v>
      </c>
      <c r="D293" s="1232" t="s">
        <v>1116</v>
      </c>
      <c r="E293" s="1233">
        <v>1.65</v>
      </c>
      <c r="F293" s="1234">
        <v>350</v>
      </c>
      <c r="G293" s="1241">
        <f>ROUNDDOWN(E293*F293,2)</f>
        <v>577.5</v>
      </c>
      <c r="H293" s="1307"/>
      <c r="I293" s="15"/>
    </row>
    <row r="294" spans="1:9">
      <c r="A294" s="1156"/>
      <c r="B294" s="1230"/>
      <c r="C294" s="1239" t="s">
        <v>1284</v>
      </c>
      <c r="D294" s="1232"/>
      <c r="E294" s="1233"/>
      <c r="F294" s="1234"/>
      <c r="G294" s="1241"/>
      <c r="H294" s="1307"/>
      <c r="I294" s="15"/>
    </row>
    <row r="295" spans="1:9">
      <c r="A295" s="1156"/>
      <c r="B295" s="1230"/>
      <c r="C295" s="1240" t="s">
        <v>1285</v>
      </c>
      <c r="D295" s="1232" t="s">
        <v>1286</v>
      </c>
      <c r="E295" s="1233">
        <v>0.42</v>
      </c>
      <c r="F295" s="1321">
        <v>550</v>
      </c>
      <c r="G295" s="1241">
        <f>ROUNDDOWN(E295*F295,2)</f>
        <v>231</v>
      </c>
      <c r="H295" s="1307"/>
      <c r="I295" s="15"/>
    </row>
    <row r="296" spans="1:9">
      <c r="A296" s="1156"/>
      <c r="B296" s="1230"/>
      <c r="C296" s="1240" t="s">
        <v>1287</v>
      </c>
      <c r="D296" s="1232" t="s">
        <v>1288</v>
      </c>
      <c r="E296" s="1233">
        <v>0.76</v>
      </c>
      <c r="F296" s="1321">
        <v>33</v>
      </c>
      <c r="G296" s="1241">
        <f>ROUNDDOWN(E296*F296,2)</f>
        <v>25.08</v>
      </c>
      <c r="H296" s="1307"/>
      <c r="I296" s="15"/>
    </row>
    <row r="297" spans="1:9">
      <c r="A297" s="1156"/>
      <c r="B297" s="1230"/>
      <c r="C297" s="1240" t="s">
        <v>1289</v>
      </c>
      <c r="D297" s="1232" t="s">
        <v>1290</v>
      </c>
      <c r="E297" s="1233">
        <v>2</v>
      </c>
      <c r="F297" s="1234">
        <v>134</v>
      </c>
      <c r="G297" s="1241">
        <f>ROUNDDOWN(E297*F297,2)</f>
        <v>268</v>
      </c>
      <c r="H297" s="1236"/>
      <c r="I297" s="15"/>
    </row>
    <row r="298" spans="1:9">
      <c r="A298" s="1156"/>
      <c r="B298" s="1230"/>
      <c r="C298" s="1240" t="s">
        <v>1291</v>
      </c>
      <c r="D298" s="1232" t="s">
        <v>1290</v>
      </c>
      <c r="E298" s="1233">
        <v>36</v>
      </c>
      <c r="F298" s="1234">
        <v>335</v>
      </c>
      <c r="G298" s="1241">
        <f>ROUNDDOWN(E298*F298,2)</f>
        <v>12060</v>
      </c>
      <c r="H298" s="1307"/>
      <c r="I298" s="15"/>
    </row>
    <row r="299" spans="1:9">
      <c r="A299" s="1156"/>
      <c r="B299" s="1230"/>
      <c r="C299" s="1239" t="s">
        <v>1292</v>
      </c>
      <c r="D299" s="1232"/>
      <c r="E299" s="1233"/>
      <c r="F299" s="1234"/>
      <c r="G299" s="1241"/>
      <c r="H299" s="1236"/>
      <c r="I299" s="15"/>
    </row>
    <row r="300" spans="1:9" ht="63.75">
      <c r="A300" s="1156"/>
      <c r="B300" s="1230"/>
      <c r="C300" s="1240" t="s">
        <v>1304</v>
      </c>
      <c r="D300" s="1232" t="s">
        <v>1294</v>
      </c>
      <c r="E300" s="1233">
        <v>50</v>
      </c>
      <c r="F300" s="1309">
        <f>$G$230*150/10</f>
        <v>9.5633333333333361</v>
      </c>
      <c r="G300" s="1241">
        <f>ROUNDDOWN(E300*F300,2)</f>
        <v>478.16</v>
      </c>
      <c r="H300" s="1236"/>
      <c r="I300" s="15"/>
    </row>
    <row r="301" spans="1:9" s="1317" customFormat="1">
      <c r="A301" s="1310"/>
      <c r="B301" s="1230"/>
      <c r="C301" s="1311" t="s">
        <v>1295</v>
      </c>
      <c r="D301" s="1312"/>
      <c r="E301" s="1313"/>
      <c r="F301" s="1314"/>
      <c r="G301" s="1315">
        <f>SUM(G291:G300)</f>
        <v>14030.789999999999</v>
      </c>
      <c r="H301" s="1316"/>
    </row>
    <row r="302" spans="1:9" ht="25.5">
      <c r="A302" s="1156"/>
      <c r="B302" s="1230"/>
      <c r="C302" s="1239" t="s">
        <v>1296</v>
      </c>
      <c r="D302" s="1232"/>
      <c r="E302" s="1233"/>
      <c r="F302" s="1234"/>
      <c r="G302" s="1241">
        <f>ROUND(I302*1%,2)</f>
        <v>14.47</v>
      </c>
      <c r="H302" s="1318"/>
      <c r="I302" s="1319">
        <f>G291+G292+G293+G300</f>
        <v>1446.71</v>
      </c>
    </row>
    <row r="303" spans="1:9" s="1317" customFormat="1">
      <c r="A303" s="1310"/>
      <c r="B303" s="1230"/>
      <c r="C303" s="1311" t="s">
        <v>1297</v>
      </c>
      <c r="D303" s="1312"/>
      <c r="E303" s="1313"/>
      <c r="F303" s="1314"/>
      <c r="G303" s="1315">
        <f>SUM(G301:G302)</f>
        <v>14045.259999999998</v>
      </c>
      <c r="H303" s="1316"/>
    </row>
    <row r="304" spans="1:9">
      <c r="A304" s="1156"/>
      <c r="B304" s="1230"/>
      <c r="C304" s="1256" t="s">
        <v>1298</v>
      </c>
      <c r="D304" s="1232"/>
      <c r="E304" s="1257"/>
      <c r="F304" s="1234"/>
      <c r="G304" s="1241">
        <v>0</v>
      </c>
      <c r="H304" s="1236"/>
      <c r="I304" s="15"/>
    </row>
    <row r="305" spans="1:9" s="1249" customFormat="1">
      <c r="A305" s="1242"/>
      <c r="B305" s="1230"/>
      <c r="C305" s="1243" t="s">
        <v>1299</v>
      </c>
      <c r="D305" s="1244"/>
      <c r="E305" s="1245"/>
      <c r="F305" s="1246"/>
      <c r="G305" s="1247">
        <f>SUM(G303:G304)</f>
        <v>14045.259999999998</v>
      </c>
      <c r="H305" s="1320"/>
    </row>
    <row r="306" spans="1:9" s="1249" customFormat="1">
      <c r="A306" s="1251"/>
      <c r="B306" s="1230"/>
      <c r="C306" s="1250" t="s">
        <v>1300</v>
      </c>
      <c r="D306" s="1244"/>
      <c r="E306" s="1245"/>
      <c r="F306" s="1246"/>
      <c r="G306" s="1247">
        <f>ROUND(G305/10,2)</f>
        <v>1404.53</v>
      </c>
      <c r="H306" s="1320"/>
    </row>
    <row r="307" spans="1:9">
      <c r="A307" s="1254"/>
      <c r="B307" s="1230" t="s">
        <v>1188</v>
      </c>
      <c r="C307" s="1239" t="s">
        <v>1306</v>
      </c>
      <c r="D307" s="1232"/>
      <c r="E307" s="1233"/>
      <c r="F307" s="1234"/>
      <c r="G307" s="1235"/>
      <c r="H307" s="1236"/>
      <c r="I307" s="15"/>
    </row>
    <row r="308" spans="1:9">
      <c r="A308" s="1156"/>
      <c r="B308" s="1230"/>
      <c r="C308" s="1239" t="s">
        <v>1283</v>
      </c>
      <c r="D308" s="1232"/>
      <c r="E308" s="1233"/>
      <c r="F308" s="1234"/>
      <c r="G308" s="1235"/>
      <c r="H308" s="1236"/>
      <c r="I308" s="15"/>
    </row>
    <row r="309" spans="1:9" ht="14.25">
      <c r="A309" s="1156"/>
      <c r="B309" s="1230"/>
      <c r="C309" s="1240" t="s">
        <v>1161</v>
      </c>
      <c r="D309" s="1232" t="s">
        <v>1116</v>
      </c>
      <c r="E309" s="1233">
        <v>0.27</v>
      </c>
      <c r="F309" s="1234">
        <v>515</v>
      </c>
      <c r="G309" s="1241">
        <f>ROUNDDOWN(E309*F309,2)</f>
        <v>139.05000000000001</v>
      </c>
      <c r="H309" s="1307"/>
      <c r="I309" s="15"/>
    </row>
    <row r="310" spans="1:9" ht="14.25">
      <c r="A310" s="1156"/>
      <c r="B310" s="1230"/>
      <c r="C310" s="1240" t="s">
        <v>1162</v>
      </c>
      <c r="D310" s="1232" t="s">
        <v>1116</v>
      </c>
      <c r="E310" s="1233">
        <v>0.63</v>
      </c>
      <c r="F310" s="1234">
        <v>400</v>
      </c>
      <c r="G310" s="1241">
        <f>ROUNDDOWN(E310*F310,2)</f>
        <v>252</v>
      </c>
      <c r="H310" s="1307"/>
      <c r="I310" s="15"/>
    </row>
    <row r="311" spans="1:9">
      <c r="A311" s="1156"/>
      <c r="B311" s="1230"/>
      <c r="C311" s="1240" t="s">
        <v>1163</v>
      </c>
      <c r="D311" s="1232" t="s">
        <v>1116</v>
      </c>
      <c r="E311" s="1233">
        <v>1.65</v>
      </c>
      <c r="F311" s="1234">
        <v>350</v>
      </c>
      <c r="G311" s="1241">
        <f>ROUNDDOWN(E311*F311,2)</f>
        <v>577.5</v>
      </c>
      <c r="H311" s="1307"/>
      <c r="I311" s="15"/>
    </row>
    <row r="312" spans="1:9">
      <c r="A312" s="1156"/>
      <c r="B312" s="1230"/>
      <c r="C312" s="1239" t="s">
        <v>1284</v>
      </c>
      <c r="D312" s="1232"/>
      <c r="E312" s="1233"/>
      <c r="F312" s="1234"/>
      <c r="G312" s="1241"/>
      <c r="H312" s="1307"/>
      <c r="I312" s="15"/>
    </row>
    <row r="313" spans="1:9">
      <c r="A313" s="1156"/>
      <c r="B313" s="1230"/>
      <c r="C313" s="1240" t="s">
        <v>1285</v>
      </c>
      <c r="D313" s="1232" t="s">
        <v>1286</v>
      </c>
      <c r="E313" s="1233">
        <v>0.56000000000000005</v>
      </c>
      <c r="F313" s="1321">
        <v>550</v>
      </c>
      <c r="G313" s="1241">
        <f>ROUNDDOWN(E313*F313,2)</f>
        <v>308</v>
      </c>
      <c r="H313" s="1307"/>
      <c r="I313" s="15"/>
    </row>
    <row r="314" spans="1:9">
      <c r="A314" s="1156"/>
      <c r="B314" s="1230"/>
      <c r="C314" s="1240" t="s">
        <v>1287</v>
      </c>
      <c r="D314" s="1232" t="s">
        <v>1288</v>
      </c>
      <c r="E314" s="1233">
        <v>0.75600000000000001</v>
      </c>
      <c r="F314" s="1321">
        <v>33</v>
      </c>
      <c r="G314" s="1241">
        <f>ROUNDDOWN(E314*F314,2)</f>
        <v>24.94</v>
      </c>
      <c r="H314" s="1307"/>
      <c r="I314" s="15"/>
    </row>
    <row r="315" spans="1:9">
      <c r="A315" s="1156"/>
      <c r="B315" s="1230"/>
      <c r="C315" s="1240" t="s">
        <v>1289</v>
      </c>
      <c r="D315" s="1232" t="s">
        <v>1290</v>
      </c>
      <c r="E315" s="1233">
        <v>3</v>
      </c>
      <c r="F315" s="1234">
        <v>134</v>
      </c>
      <c r="G315" s="1241">
        <f>ROUNDDOWN(E315*F315,2)</f>
        <v>402</v>
      </c>
      <c r="H315" s="1236"/>
      <c r="I315" s="15"/>
    </row>
    <row r="316" spans="1:9">
      <c r="A316" s="1156"/>
      <c r="B316" s="1230"/>
      <c r="C316" s="1240" t="s">
        <v>1291</v>
      </c>
      <c r="D316" s="1232" t="s">
        <v>1290</v>
      </c>
      <c r="E316" s="1233">
        <v>54</v>
      </c>
      <c r="F316" s="1234">
        <v>335</v>
      </c>
      <c r="G316" s="1241">
        <f>ROUNDDOWN(E316*F316,2)</f>
        <v>18090</v>
      </c>
      <c r="H316" s="1307"/>
      <c r="I316" s="15"/>
    </row>
    <row r="317" spans="1:9">
      <c r="A317" s="1156"/>
      <c r="B317" s="1230"/>
      <c r="C317" s="1239" t="s">
        <v>1292</v>
      </c>
      <c r="D317" s="1232"/>
      <c r="E317" s="1233"/>
      <c r="F317" s="1234"/>
      <c r="G317" s="1241"/>
      <c r="H317" s="1236"/>
      <c r="I317" s="15"/>
    </row>
    <row r="318" spans="1:9" ht="63.75">
      <c r="A318" s="1156"/>
      <c r="B318" s="1230"/>
      <c r="C318" s="1240" t="s">
        <v>1304</v>
      </c>
      <c r="D318" s="1232" t="s">
        <v>1294</v>
      </c>
      <c r="E318" s="1233">
        <v>50</v>
      </c>
      <c r="F318" s="1309">
        <f>$G$230*200/10</f>
        <v>12.751111111111113</v>
      </c>
      <c r="G318" s="1241">
        <f>ROUNDDOWN(E318*F318,2)</f>
        <v>637.54999999999995</v>
      </c>
      <c r="H318" s="1236"/>
      <c r="I318" s="15"/>
    </row>
    <row r="319" spans="1:9" s="1317" customFormat="1">
      <c r="A319" s="1310"/>
      <c r="B319" s="1230"/>
      <c r="C319" s="1311" t="s">
        <v>1295</v>
      </c>
      <c r="D319" s="1312"/>
      <c r="E319" s="1313"/>
      <c r="F319" s="1314"/>
      <c r="G319" s="1315">
        <f>SUM(G309:G318)</f>
        <v>20431.04</v>
      </c>
      <c r="H319" s="1316"/>
    </row>
    <row r="320" spans="1:9" ht="25.5">
      <c r="A320" s="1156"/>
      <c r="B320" s="1230"/>
      <c r="C320" s="1239" t="s">
        <v>1296</v>
      </c>
      <c r="D320" s="1232"/>
      <c r="E320" s="1233"/>
      <c r="F320" s="1234"/>
      <c r="G320" s="1241">
        <f>ROUND(I320*1%,2)</f>
        <v>16.059999999999999</v>
      </c>
      <c r="H320" s="1318"/>
      <c r="I320" s="1319">
        <f>G309+G310+G311+G318</f>
        <v>1606.1</v>
      </c>
    </row>
    <row r="321" spans="1:9" s="1317" customFormat="1">
      <c r="A321" s="1310"/>
      <c r="B321" s="1230"/>
      <c r="C321" s="1311" t="s">
        <v>1297</v>
      </c>
      <c r="D321" s="1312"/>
      <c r="E321" s="1313"/>
      <c r="F321" s="1314"/>
      <c r="G321" s="1315">
        <f>SUM(G319:G320)</f>
        <v>20447.100000000002</v>
      </c>
      <c r="H321" s="1316"/>
    </row>
    <row r="322" spans="1:9">
      <c r="A322" s="1156"/>
      <c r="B322" s="1230"/>
      <c r="C322" s="1256" t="s">
        <v>1298</v>
      </c>
      <c r="D322" s="1232"/>
      <c r="E322" s="1257"/>
      <c r="F322" s="1234"/>
      <c r="G322" s="1241">
        <v>0</v>
      </c>
      <c r="H322" s="1236"/>
      <c r="I322" s="15"/>
    </row>
    <row r="323" spans="1:9" s="1249" customFormat="1">
      <c r="A323" s="1242"/>
      <c r="B323" s="1230"/>
      <c r="C323" s="1243" t="s">
        <v>1299</v>
      </c>
      <c r="D323" s="1244"/>
      <c r="E323" s="1245"/>
      <c r="F323" s="1246"/>
      <c r="G323" s="1247">
        <f>SUM(G321:G322)</f>
        <v>20447.100000000002</v>
      </c>
      <c r="H323" s="1320"/>
    </row>
    <row r="324" spans="1:9" s="1249" customFormat="1">
      <c r="A324" s="1251"/>
      <c r="B324" s="1230"/>
      <c r="C324" s="1250" t="s">
        <v>1300</v>
      </c>
      <c r="D324" s="1244"/>
      <c r="E324" s="1245"/>
      <c r="F324" s="1246"/>
      <c r="G324" s="1247">
        <f>ROUND(G323/10,2)</f>
        <v>2044.71</v>
      </c>
      <c r="H324" s="1320"/>
    </row>
    <row r="325" spans="1:9">
      <c r="A325" s="1254"/>
      <c r="B325" s="1230" t="s">
        <v>1191</v>
      </c>
      <c r="C325" s="1239" t="s">
        <v>1307</v>
      </c>
      <c r="D325" s="1232"/>
      <c r="E325" s="1233"/>
      <c r="F325" s="1234"/>
      <c r="G325" s="1235"/>
      <c r="H325" s="1236"/>
      <c r="I325" s="15"/>
    </row>
    <row r="326" spans="1:9">
      <c r="A326" s="1156"/>
      <c r="B326" s="1230"/>
      <c r="C326" s="1239" t="s">
        <v>1283</v>
      </c>
      <c r="D326" s="1232"/>
      <c r="E326" s="1233"/>
      <c r="F326" s="1234"/>
      <c r="G326" s="1235"/>
      <c r="H326" s="1236"/>
      <c r="I326" s="15"/>
    </row>
    <row r="327" spans="1:9" ht="14.25">
      <c r="A327" s="1156"/>
      <c r="B327" s="1230"/>
      <c r="C327" s="1240" t="s">
        <v>1161</v>
      </c>
      <c r="D327" s="1232" t="s">
        <v>1116</v>
      </c>
      <c r="E327" s="1233">
        <v>0.28000000000000003</v>
      </c>
      <c r="F327" s="1234">
        <v>515</v>
      </c>
      <c r="G327" s="1241">
        <f>ROUNDDOWN(E327*F327,2)</f>
        <v>144.19999999999999</v>
      </c>
      <c r="H327" s="1307"/>
      <c r="I327" s="15"/>
    </row>
    <row r="328" spans="1:9" ht="14.25">
      <c r="A328" s="1156"/>
      <c r="B328" s="1230"/>
      <c r="C328" s="1240" t="s">
        <v>1162</v>
      </c>
      <c r="D328" s="1232" t="s">
        <v>1116</v>
      </c>
      <c r="E328" s="1233">
        <v>0.65</v>
      </c>
      <c r="F328" s="1234">
        <v>400</v>
      </c>
      <c r="G328" s="1241">
        <f>ROUNDDOWN(E328*F328,2)</f>
        <v>260</v>
      </c>
      <c r="H328" s="1307"/>
      <c r="I328" s="15"/>
    </row>
    <row r="329" spans="1:9">
      <c r="A329" s="1156"/>
      <c r="B329" s="1230"/>
      <c r="C329" s="1240" t="s">
        <v>1163</v>
      </c>
      <c r="D329" s="1232" t="s">
        <v>1116</v>
      </c>
      <c r="E329" s="1233">
        <v>1.8</v>
      </c>
      <c r="F329" s="1234">
        <v>350</v>
      </c>
      <c r="G329" s="1241">
        <f>ROUNDDOWN(E329*F329,2)</f>
        <v>630</v>
      </c>
      <c r="H329" s="1307"/>
      <c r="I329" s="15"/>
    </row>
    <row r="330" spans="1:9">
      <c r="A330" s="1156"/>
      <c r="B330" s="1230"/>
      <c r="C330" s="1239" t="s">
        <v>1284</v>
      </c>
      <c r="D330" s="1232"/>
      <c r="E330" s="1233"/>
      <c r="F330" s="1234"/>
      <c r="G330" s="1241"/>
      <c r="H330" s="1307"/>
      <c r="I330" s="15"/>
    </row>
    <row r="331" spans="1:9">
      <c r="A331" s="1156"/>
      <c r="B331" s="1230"/>
      <c r="C331" s="1240" t="s">
        <v>1285</v>
      </c>
      <c r="D331" s="1232" t="s">
        <v>1286</v>
      </c>
      <c r="E331" s="1233">
        <v>0.65</v>
      </c>
      <c r="F331" s="1321">
        <v>550</v>
      </c>
      <c r="G331" s="1241">
        <f>ROUNDDOWN(E331*F331,2)</f>
        <v>357.5</v>
      </c>
      <c r="H331" s="1307"/>
      <c r="I331" s="15"/>
    </row>
    <row r="332" spans="1:9">
      <c r="A332" s="1156"/>
      <c r="B332" s="1230"/>
      <c r="C332" s="1240" t="s">
        <v>1287</v>
      </c>
      <c r="D332" s="1232" t="s">
        <v>1288</v>
      </c>
      <c r="E332" s="1233">
        <v>1.1399999999999999</v>
      </c>
      <c r="F332" s="1321">
        <v>33</v>
      </c>
      <c r="G332" s="1241">
        <f>ROUNDDOWN(E332*F332,2)</f>
        <v>37.619999999999997</v>
      </c>
      <c r="H332" s="1307"/>
      <c r="I332" s="15"/>
    </row>
    <row r="333" spans="1:9">
      <c r="A333" s="1156"/>
      <c r="B333" s="1230"/>
      <c r="C333" s="1240" t="s">
        <v>1289</v>
      </c>
      <c r="D333" s="1232" t="s">
        <v>1290</v>
      </c>
      <c r="E333" s="1233">
        <v>3.5</v>
      </c>
      <c r="F333" s="1234">
        <v>134</v>
      </c>
      <c r="G333" s="1241">
        <f>ROUNDDOWN(E333*F333,2)</f>
        <v>469</v>
      </c>
      <c r="H333" s="1236"/>
      <c r="I333" s="15"/>
    </row>
    <row r="334" spans="1:9">
      <c r="A334" s="1156"/>
      <c r="B334" s="1230"/>
      <c r="C334" s="1240" t="s">
        <v>1291</v>
      </c>
      <c r="D334" s="1232" t="s">
        <v>1290</v>
      </c>
      <c r="E334" s="1233">
        <v>66</v>
      </c>
      <c r="F334" s="1234">
        <v>335</v>
      </c>
      <c r="G334" s="1241">
        <f>ROUNDDOWN(E334*F334,2)</f>
        <v>22110</v>
      </c>
      <c r="H334" s="1307"/>
      <c r="I334" s="15"/>
    </row>
    <row r="335" spans="1:9">
      <c r="A335" s="1156"/>
      <c r="B335" s="1230"/>
      <c r="C335" s="1239" t="s">
        <v>1292</v>
      </c>
      <c r="D335" s="1232"/>
      <c r="E335" s="1233"/>
      <c r="F335" s="1234"/>
      <c r="G335" s="1241"/>
      <c r="H335" s="1236"/>
      <c r="I335" s="15"/>
    </row>
    <row r="336" spans="1:9" ht="63.75">
      <c r="A336" s="1156"/>
      <c r="B336" s="1230"/>
      <c r="C336" s="1240" t="s">
        <v>1304</v>
      </c>
      <c r="D336" s="1232" t="s">
        <v>1294</v>
      </c>
      <c r="E336" s="1233">
        <v>50</v>
      </c>
      <c r="F336" s="1309">
        <f>$G$230*250/10</f>
        <v>15.938888888888892</v>
      </c>
      <c r="G336" s="1241">
        <f>ROUNDDOWN(E336*F336,2)</f>
        <v>796.94</v>
      </c>
      <c r="H336" s="1236"/>
      <c r="I336" s="15"/>
    </row>
    <row r="337" spans="1:9" s="1317" customFormat="1">
      <c r="A337" s="1310"/>
      <c r="B337" s="1230"/>
      <c r="C337" s="1311" t="s">
        <v>1295</v>
      </c>
      <c r="D337" s="1312"/>
      <c r="E337" s="1313"/>
      <c r="F337" s="1314"/>
      <c r="G337" s="1315">
        <f>SUM(G327:G336)</f>
        <v>24805.26</v>
      </c>
      <c r="H337" s="1316"/>
    </row>
    <row r="338" spans="1:9" ht="25.5">
      <c r="A338" s="1156"/>
      <c r="B338" s="1230"/>
      <c r="C338" s="1239" t="s">
        <v>1296</v>
      </c>
      <c r="D338" s="1232"/>
      <c r="E338" s="1233"/>
      <c r="F338" s="1234"/>
      <c r="G338" s="1241">
        <f>ROUND(I338*1%,2)</f>
        <v>18.309999999999999</v>
      </c>
      <c r="H338" s="1318"/>
      <c r="I338" s="1319">
        <f>G327+G328+G329+G336</f>
        <v>1831.14</v>
      </c>
    </row>
    <row r="339" spans="1:9" s="1317" customFormat="1">
      <c r="A339" s="1310"/>
      <c r="B339" s="1230"/>
      <c r="C339" s="1311" t="s">
        <v>1297</v>
      </c>
      <c r="D339" s="1312"/>
      <c r="E339" s="1313"/>
      <c r="F339" s="1314"/>
      <c r="G339" s="1315">
        <f>SUM(G337:G338)</f>
        <v>24823.57</v>
      </c>
      <c r="H339" s="1316"/>
    </row>
    <row r="340" spans="1:9">
      <c r="A340" s="1156"/>
      <c r="B340" s="1230"/>
      <c r="C340" s="1256" t="s">
        <v>1298</v>
      </c>
      <c r="D340" s="1232"/>
      <c r="E340" s="1257"/>
      <c r="F340" s="1234"/>
      <c r="G340" s="1241">
        <v>0</v>
      </c>
      <c r="H340" s="1236"/>
      <c r="I340" s="15"/>
    </row>
    <row r="341" spans="1:9" s="1249" customFormat="1">
      <c r="A341" s="1242"/>
      <c r="B341" s="1230"/>
      <c r="C341" s="1243" t="s">
        <v>1299</v>
      </c>
      <c r="D341" s="1244"/>
      <c r="E341" s="1245"/>
      <c r="F341" s="1246"/>
      <c r="G341" s="1247">
        <f>SUM(G339:G340)</f>
        <v>24823.57</v>
      </c>
      <c r="H341" s="1320"/>
    </row>
    <row r="342" spans="1:9" s="1249" customFormat="1">
      <c r="A342" s="1251"/>
      <c r="B342" s="1230"/>
      <c r="C342" s="1250" t="s">
        <v>1300</v>
      </c>
      <c r="D342" s="1244"/>
      <c r="E342" s="1245"/>
      <c r="F342" s="1246"/>
      <c r="G342" s="1247">
        <f>ROUND(G341/10,2)</f>
        <v>2482.36</v>
      </c>
      <c r="H342" s="1320"/>
    </row>
    <row r="343" spans="1:9">
      <c r="A343" s="1254"/>
      <c r="B343" s="1230" t="s">
        <v>1194</v>
      </c>
      <c r="C343" s="1239" t="s">
        <v>1195</v>
      </c>
      <c r="D343" s="1232"/>
      <c r="E343" s="1233"/>
      <c r="F343" s="1234"/>
      <c r="G343" s="1235"/>
      <c r="H343" s="1236"/>
      <c r="I343" s="15"/>
    </row>
    <row r="344" spans="1:9">
      <c r="A344" s="1156"/>
      <c r="B344" s="1230"/>
      <c r="C344" s="1239" t="s">
        <v>1283</v>
      </c>
      <c r="D344" s="1232"/>
      <c r="E344" s="1233"/>
      <c r="F344" s="1234"/>
      <c r="G344" s="1235"/>
      <c r="H344" s="1236"/>
      <c r="I344" s="15"/>
    </row>
    <row r="345" spans="1:9" ht="14.25">
      <c r="A345" s="1156"/>
      <c r="B345" s="1230"/>
      <c r="C345" s="1240" t="s">
        <v>1161</v>
      </c>
      <c r="D345" s="1232" t="s">
        <v>1116</v>
      </c>
      <c r="E345" s="1233">
        <v>0.36</v>
      </c>
      <c r="F345" s="1234">
        <v>515</v>
      </c>
      <c r="G345" s="1241">
        <f>ROUNDDOWN(E345*F345,2)</f>
        <v>185.4</v>
      </c>
      <c r="H345" s="1307"/>
      <c r="I345" s="15"/>
    </row>
    <row r="346" spans="1:9" ht="14.25">
      <c r="A346" s="1156"/>
      <c r="B346" s="1230"/>
      <c r="C346" s="1240" t="s">
        <v>1162</v>
      </c>
      <c r="D346" s="1232" t="s">
        <v>1116</v>
      </c>
      <c r="E346" s="1233">
        <v>0.84</v>
      </c>
      <c r="F346" s="1234">
        <v>400</v>
      </c>
      <c r="G346" s="1241">
        <f>ROUNDDOWN(E346*F346,2)</f>
        <v>336</v>
      </c>
      <c r="H346" s="1307"/>
      <c r="I346" s="15"/>
    </row>
    <row r="347" spans="1:9">
      <c r="A347" s="1156"/>
      <c r="B347" s="1230"/>
      <c r="C347" s="1240" t="s">
        <v>1163</v>
      </c>
      <c r="D347" s="1232" t="s">
        <v>1116</v>
      </c>
      <c r="E347" s="1233">
        <v>1.8</v>
      </c>
      <c r="F347" s="1234">
        <v>350</v>
      </c>
      <c r="G347" s="1241">
        <f>ROUNDDOWN(E347*F347,2)</f>
        <v>630</v>
      </c>
      <c r="H347" s="1307"/>
      <c r="I347" s="15"/>
    </row>
    <row r="348" spans="1:9">
      <c r="A348" s="1156"/>
      <c r="B348" s="1230"/>
      <c r="C348" s="1239" t="s">
        <v>1284</v>
      </c>
      <c r="D348" s="1232"/>
      <c r="E348" s="1233"/>
      <c r="F348" s="1234"/>
      <c r="G348" s="1241"/>
      <c r="H348" s="1307"/>
      <c r="I348" s="15"/>
    </row>
    <row r="349" spans="1:9">
      <c r="A349" s="1156"/>
      <c r="B349" s="1230"/>
      <c r="C349" s="1240" t="s">
        <v>1285</v>
      </c>
      <c r="D349" s="1232" t="s">
        <v>1286</v>
      </c>
      <c r="E349" s="1233">
        <v>0.75</v>
      </c>
      <c r="F349" s="1321">
        <v>550</v>
      </c>
      <c r="G349" s="1241">
        <f>ROUNDDOWN(E349*F349,2)</f>
        <v>412.5</v>
      </c>
      <c r="H349" s="1307"/>
      <c r="I349" s="15"/>
    </row>
    <row r="350" spans="1:9">
      <c r="A350" s="1156"/>
      <c r="B350" s="1230"/>
      <c r="C350" s="1240" t="s">
        <v>1287</v>
      </c>
      <c r="D350" s="1232" t="s">
        <v>1288</v>
      </c>
      <c r="E350" s="1233">
        <v>1.52</v>
      </c>
      <c r="F350" s="1321">
        <v>33</v>
      </c>
      <c r="G350" s="1241">
        <f>ROUNDDOWN(E350*F350,2)</f>
        <v>50.16</v>
      </c>
      <c r="H350" s="1307"/>
      <c r="I350" s="15"/>
    </row>
    <row r="351" spans="1:9">
      <c r="A351" s="1156"/>
      <c r="B351" s="1230"/>
      <c r="C351" s="1240" t="s">
        <v>1289</v>
      </c>
      <c r="D351" s="1232" t="s">
        <v>1290</v>
      </c>
      <c r="E351" s="1233">
        <v>4.8</v>
      </c>
      <c r="F351" s="1234">
        <v>134</v>
      </c>
      <c r="G351" s="1241">
        <f>ROUNDDOWN(E351*F351,2)</f>
        <v>643.20000000000005</v>
      </c>
      <c r="H351" s="1236"/>
      <c r="I351" s="15"/>
    </row>
    <row r="352" spans="1:9">
      <c r="A352" s="1156"/>
      <c r="B352" s="1230"/>
      <c r="C352" s="1240" t="s">
        <v>1291</v>
      </c>
      <c r="D352" s="1232" t="s">
        <v>1290</v>
      </c>
      <c r="E352" s="1233">
        <v>76</v>
      </c>
      <c r="F352" s="1234">
        <v>335</v>
      </c>
      <c r="G352" s="1241">
        <f>ROUNDDOWN(E352*F352,2)</f>
        <v>25460</v>
      </c>
      <c r="H352" s="1307"/>
      <c r="I352" s="15"/>
    </row>
    <row r="353" spans="1:9">
      <c r="A353" s="1156"/>
      <c r="B353" s="1230"/>
      <c r="C353" s="1239" t="s">
        <v>1292</v>
      </c>
      <c r="D353" s="1232"/>
      <c r="E353" s="1233"/>
      <c r="F353" s="1234"/>
      <c r="G353" s="1241"/>
      <c r="H353" s="1236"/>
      <c r="I353" s="15"/>
    </row>
    <row r="354" spans="1:9" ht="63.75">
      <c r="A354" s="1156"/>
      <c r="B354" s="1230"/>
      <c r="C354" s="1240" t="s">
        <v>1304</v>
      </c>
      <c r="D354" s="1232" t="s">
        <v>1294</v>
      </c>
      <c r="E354" s="1233">
        <v>50</v>
      </c>
      <c r="F354" s="1309">
        <f>$G$230*300/10</f>
        <v>19.126666666666672</v>
      </c>
      <c r="G354" s="1241">
        <f>ROUNDDOWN(E354*F354,2)</f>
        <v>956.33</v>
      </c>
      <c r="H354" s="1236"/>
      <c r="I354" s="15"/>
    </row>
    <row r="355" spans="1:9" s="1317" customFormat="1">
      <c r="A355" s="1310"/>
      <c r="B355" s="1230"/>
      <c r="C355" s="1311" t="s">
        <v>1295</v>
      </c>
      <c r="D355" s="1312"/>
      <c r="E355" s="1313"/>
      <c r="F355" s="1314"/>
      <c r="G355" s="1315">
        <f>SUM(G345:G354)</f>
        <v>28673.590000000004</v>
      </c>
      <c r="H355" s="1316"/>
    </row>
    <row r="356" spans="1:9" ht="25.5">
      <c r="A356" s="1156"/>
      <c r="B356" s="1230"/>
      <c r="C356" s="1239" t="s">
        <v>1296</v>
      </c>
      <c r="D356" s="1232"/>
      <c r="E356" s="1233"/>
      <c r="F356" s="1234"/>
      <c r="G356" s="1241">
        <f>ROUND(I356*1%,2)</f>
        <v>21.08</v>
      </c>
      <c r="H356" s="1318"/>
      <c r="I356" s="1319">
        <f>G345+G346+G347+G354</f>
        <v>2107.73</v>
      </c>
    </row>
    <row r="357" spans="1:9" s="1317" customFormat="1">
      <c r="A357" s="1310"/>
      <c r="B357" s="1230"/>
      <c r="C357" s="1311" t="s">
        <v>1297</v>
      </c>
      <c r="D357" s="1312"/>
      <c r="E357" s="1313"/>
      <c r="F357" s="1314"/>
      <c r="G357" s="1315">
        <f>SUM(G355:G356)</f>
        <v>28694.670000000006</v>
      </c>
      <c r="H357" s="1316"/>
    </row>
    <row r="358" spans="1:9">
      <c r="A358" s="1156"/>
      <c r="B358" s="1230"/>
      <c r="C358" s="1256" t="s">
        <v>1298</v>
      </c>
      <c r="D358" s="1232"/>
      <c r="E358" s="1257"/>
      <c r="F358" s="1234"/>
      <c r="G358" s="1241">
        <v>0</v>
      </c>
      <c r="H358" s="1236"/>
      <c r="I358" s="15"/>
    </row>
    <row r="359" spans="1:9" s="1249" customFormat="1">
      <c r="A359" s="1242"/>
      <c r="B359" s="1230"/>
      <c r="C359" s="1243" t="s">
        <v>1299</v>
      </c>
      <c r="D359" s="1244"/>
      <c r="E359" s="1245"/>
      <c r="F359" s="1246"/>
      <c r="G359" s="1247">
        <f>SUM(G357:G358)</f>
        <v>28694.670000000006</v>
      </c>
      <c r="H359" s="1320"/>
    </row>
    <row r="360" spans="1:9" s="1249" customFormat="1">
      <c r="A360" s="1251"/>
      <c r="B360" s="1230"/>
      <c r="C360" s="1250" t="s">
        <v>1300</v>
      </c>
      <c r="D360" s="1244"/>
      <c r="E360" s="1245"/>
      <c r="F360" s="1246"/>
      <c r="G360" s="1247">
        <f>ROUND(G359/10,2)</f>
        <v>2869.47</v>
      </c>
      <c r="H360" s="1320"/>
    </row>
    <row r="361" spans="1:9">
      <c r="A361" s="1254"/>
      <c r="B361" s="1230" t="s">
        <v>1197</v>
      </c>
      <c r="C361" s="1239" t="s">
        <v>1308</v>
      </c>
      <c r="D361" s="1232"/>
      <c r="E361" s="1233"/>
      <c r="F361" s="1234"/>
      <c r="G361" s="1235"/>
      <c r="H361" s="1236"/>
      <c r="I361" s="15"/>
    </row>
    <row r="362" spans="1:9">
      <c r="A362" s="1156"/>
      <c r="B362" s="1230"/>
      <c r="C362" s="1239" t="s">
        <v>1283</v>
      </c>
      <c r="D362" s="1232"/>
      <c r="E362" s="1233"/>
      <c r="F362" s="1234"/>
      <c r="G362" s="1235"/>
      <c r="H362" s="1236"/>
      <c r="I362" s="15"/>
    </row>
    <row r="363" spans="1:9" ht="14.25">
      <c r="A363" s="1156"/>
      <c r="B363" s="1230"/>
      <c r="C363" s="1240" t="s">
        <v>1161</v>
      </c>
      <c r="D363" s="1232" t="s">
        <v>1116</v>
      </c>
      <c r="E363" s="1233">
        <v>0.4</v>
      </c>
      <c r="F363" s="1234">
        <v>515</v>
      </c>
      <c r="G363" s="1241">
        <f>ROUNDDOWN(E363*F363,2)</f>
        <v>206</v>
      </c>
      <c r="H363" s="1307"/>
      <c r="I363" s="15"/>
    </row>
    <row r="364" spans="1:9" ht="14.25">
      <c r="A364" s="1156"/>
      <c r="B364" s="1230"/>
      <c r="C364" s="1240" t="s">
        <v>1162</v>
      </c>
      <c r="D364" s="1232" t="s">
        <v>1116</v>
      </c>
      <c r="E364" s="1233">
        <v>0.95</v>
      </c>
      <c r="F364" s="1234">
        <v>400</v>
      </c>
      <c r="G364" s="1241">
        <f>ROUNDDOWN(E364*F364,2)</f>
        <v>380</v>
      </c>
      <c r="H364" s="1307"/>
      <c r="I364" s="15"/>
    </row>
    <row r="365" spans="1:9">
      <c r="A365" s="1156"/>
      <c r="B365" s="1230"/>
      <c r="C365" s="1240" t="s">
        <v>1163</v>
      </c>
      <c r="D365" s="1232" t="s">
        <v>1116</v>
      </c>
      <c r="E365" s="1233">
        <v>2.25</v>
      </c>
      <c r="F365" s="1234">
        <v>350</v>
      </c>
      <c r="G365" s="1241">
        <f>ROUNDDOWN(E365*F365,2)</f>
        <v>787.5</v>
      </c>
      <c r="H365" s="1307"/>
      <c r="I365" s="15"/>
    </row>
    <row r="366" spans="1:9">
      <c r="A366" s="1156"/>
      <c r="B366" s="1230"/>
      <c r="C366" s="1239" t="s">
        <v>1284</v>
      </c>
      <c r="D366" s="1232"/>
      <c r="E366" s="1233"/>
      <c r="F366" s="1234"/>
      <c r="G366" s="1241"/>
      <c r="H366" s="1307"/>
      <c r="I366" s="15"/>
    </row>
    <row r="367" spans="1:9">
      <c r="A367" s="1156"/>
      <c r="B367" s="1230"/>
      <c r="C367" s="1240" t="s">
        <v>1285</v>
      </c>
      <c r="D367" s="1232" t="s">
        <v>1286</v>
      </c>
      <c r="E367" s="1233">
        <v>0.93</v>
      </c>
      <c r="F367" s="1321">
        <v>550</v>
      </c>
      <c r="G367" s="1241">
        <f>ROUNDDOWN(E367*F367,2)</f>
        <v>511.5</v>
      </c>
      <c r="H367" s="1307"/>
      <c r="I367" s="15"/>
    </row>
    <row r="368" spans="1:9">
      <c r="A368" s="1156"/>
      <c r="B368" s="1230"/>
      <c r="C368" s="1240" t="s">
        <v>1287</v>
      </c>
      <c r="D368" s="1232" t="s">
        <v>1288</v>
      </c>
      <c r="E368" s="1233">
        <v>1.7</v>
      </c>
      <c r="F368" s="1321">
        <v>33</v>
      </c>
      <c r="G368" s="1241">
        <f>ROUNDDOWN(E368*F368,2)</f>
        <v>56.1</v>
      </c>
      <c r="H368" s="1307"/>
      <c r="I368" s="15"/>
    </row>
    <row r="369" spans="1:9">
      <c r="A369" s="1156"/>
      <c r="B369" s="1230"/>
      <c r="C369" s="1240" t="s">
        <v>1289</v>
      </c>
      <c r="D369" s="1232" t="s">
        <v>1290</v>
      </c>
      <c r="E369" s="1233">
        <v>6</v>
      </c>
      <c r="F369" s="1234">
        <v>134</v>
      </c>
      <c r="G369" s="1241">
        <f>ROUNDDOWN(E369*F369,2)</f>
        <v>804</v>
      </c>
      <c r="H369" s="1236"/>
      <c r="I369" s="15"/>
    </row>
    <row r="370" spans="1:9">
      <c r="A370" s="1156"/>
      <c r="B370" s="1230"/>
      <c r="C370" s="1240" t="s">
        <v>1291</v>
      </c>
      <c r="D370" s="1232" t="s">
        <v>1290</v>
      </c>
      <c r="E370" s="1233">
        <v>90</v>
      </c>
      <c r="F370" s="1234">
        <v>335</v>
      </c>
      <c r="G370" s="1241">
        <f>ROUNDDOWN(E370*F370,2)</f>
        <v>30150</v>
      </c>
      <c r="H370" s="1307"/>
      <c r="I370" s="15"/>
    </row>
    <row r="371" spans="1:9">
      <c r="A371" s="1156"/>
      <c r="B371" s="1230"/>
      <c r="C371" s="1239" t="s">
        <v>1292</v>
      </c>
      <c r="D371" s="1232"/>
      <c r="E371" s="1233"/>
      <c r="F371" s="1234"/>
      <c r="G371" s="1241"/>
      <c r="H371" s="1236"/>
      <c r="I371" s="15"/>
    </row>
    <row r="372" spans="1:9" ht="63.75">
      <c r="A372" s="1156"/>
      <c r="B372" s="1230"/>
      <c r="C372" s="1240" t="s">
        <v>1304</v>
      </c>
      <c r="D372" s="1232" t="s">
        <v>1294</v>
      </c>
      <c r="E372" s="1233">
        <v>50</v>
      </c>
      <c r="F372" s="1309">
        <f>$G$230*350/10</f>
        <v>22.314444444444447</v>
      </c>
      <c r="G372" s="1241">
        <f>ROUNDDOWN(E372*F372,2)</f>
        <v>1115.72</v>
      </c>
      <c r="H372" s="1236"/>
      <c r="I372" s="15"/>
    </row>
    <row r="373" spans="1:9" s="1317" customFormat="1">
      <c r="A373" s="1310"/>
      <c r="B373" s="1230"/>
      <c r="C373" s="1311" t="s">
        <v>1295</v>
      </c>
      <c r="D373" s="1312"/>
      <c r="E373" s="1313"/>
      <c r="F373" s="1314"/>
      <c r="G373" s="1315">
        <f>SUM(G363:G372)</f>
        <v>34010.82</v>
      </c>
      <c r="H373" s="1316"/>
    </row>
    <row r="374" spans="1:9" ht="25.5">
      <c r="A374" s="1156"/>
      <c r="B374" s="1230"/>
      <c r="C374" s="1239" t="s">
        <v>1296</v>
      </c>
      <c r="D374" s="1232"/>
      <c r="E374" s="1233"/>
      <c r="F374" s="1234"/>
      <c r="G374" s="1241">
        <f>ROUND(I374*1%,2)</f>
        <v>24.89</v>
      </c>
      <c r="H374" s="1318"/>
      <c r="I374" s="1319">
        <f>G363+G364+G365+G372</f>
        <v>2489.2200000000003</v>
      </c>
    </row>
    <row r="375" spans="1:9" s="1317" customFormat="1">
      <c r="A375" s="1310"/>
      <c r="B375" s="1230"/>
      <c r="C375" s="1311" t="s">
        <v>1297</v>
      </c>
      <c r="D375" s="1312"/>
      <c r="E375" s="1313"/>
      <c r="F375" s="1314"/>
      <c r="G375" s="1315">
        <f>SUM(G373:G374)</f>
        <v>34035.71</v>
      </c>
      <c r="H375" s="1316"/>
    </row>
    <row r="376" spans="1:9">
      <c r="A376" s="1156"/>
      <c r="B376" s="1230"/>
      <c r="C376" s="1256" t="s">
        <v>1298</v>
      </c>
      <c r="D376" s="1232"/>
      <c r="E376" s="1257"/>
      <c r="F376" s="1234"/>
      <c r="G376" s="1241">
        <v>0</v>
      </c>
      <c r="H376" s="1236"/>
      <c r="I376" s="15"/>
    </row>
    <row r="377" spans="1:9" s="1249" customFormat="1">
      <c r="A377" s="1242"/>
      <c r="B377" s="1230"/>
      <c r="C377" s="1243" t="s">
        <v>1299</v>
      </c>
      <c r="D377" s="1244"/>
      <c r="E377" s="1245"/>
      <c r="F377" s="1246"/>
      <c r="G377" s="1247">
        <f>SUM(G375:G376)</f>
        <v>34035.71</v>
      </c>
      <c r="H377" s="1320"/>
    </row>
    <row r="378" spans="1:9" s="1249" customFormat="1">
      <c r="A378" s="1251"/>
      <c r="B378" s="1230"/>
      <c r="C378" s="1250" t="s">
        <v>1300</v>
      </c>
      <c r="D378" s="1244"/>
      <c r="E378" s="1245"/>
      <c r="F378" s="1246"/>
      <c r="G378" s="1247">
        <f>ROUND(G377/10,2)</f>
        <v>3403.57</v>
      </c>
      <c r="H378" s="1320"/>
    </row>
    <row r="379" spans="1:9">
      <c r="A379" s="1254"/>
      <c r="B379" s="1230" t="s">
        <v>1200</v>
      </c>
      <c r="C379" s="1239" t="s">
        <v>1309</v>
      </c>
      <c r="D379" s="1232"/>
      <c r="E379" s="1233"/>
      <c r="F379" s="1234"/>
      <c r="G379" s="1235"/>
      <c r="H379" s="1236"/>
      <c r="I379" s="15"/>
    </row>
    <row r="380" spans="1:9">
      <c r="A380" s="1156"/>
      <c r="B380" s="1230"/>
      <c r="C380" s="1239" t="s">
        <v>1283</v>
      </c>
      <c r="D380" s="1232"/>
      <c r="E380" s="1233"/>
      <c r="F380" s="1234"/>
      <c r="G380" s="1235"/>
      <c r="H380" s="1236"/>
      <c r="I380" s="15"/>
    </row>
    <row r="381" spans="1:9" ht="14.25">
      <c r="A381" s="1156"/>
      <c r="B381" s="1230"/>
      <c r="C381" s="1240" t="s">
        <v>1161</v>
      </c>
      <c r="D381" s="1232" t="s">
        <v>1116</v>
      </c>
      <c r="E381" s="1233">
        <v>0.31</v>
      </c>
      <c r="F381" s="1234">
        <v>515</v>
      </c>
      <c r="G381" s="1241">
        <f>ROUNDDOWN(E381*F381,2)</f>
        <v>159.65</v>
      </c>
      <c r="H381" s="1307"/>
      <c r="I381" s="15"/>
    </row>
    <row r="382" spans="1:9" ht="14.25">
      <c r="A382" s="1156"/>
      <c r="B382" s="1230"/>
      <c r="C382" s="1240" t="s">
        <v>1162</v>
      </c>
      <c r="D382" s="1232" t="s">
        <v>1116</v>
      </c>
      <c r="E382" s="1233">
        <v>0.74</v>
      </c>
      <c r="F382" s="1234">
        <v>400</v>
      </c>
      <c r="G382" s="1241">
        <f>ROUNDDOWN(E382*F382,2)</f>
        <v>296</v>
      </c>
      <c r="H382" s="1307"/>
      <c r="I382" s="15"/>
    </row>
    <row r="383" spans="1:9">
      <c r="A383" s="1156"/>
      <c r="B383" s="1230"/>
      <c r="C383" s="1240" t="s">
        <v>1163</v>
      </c>
      <c r="D383" s="1232" t="s">
        <v>1116</v>
      </c>
      <c r="E383" s="1233">
        <v>2.25</v>
      </c>
      <c r="F383" s="1234">
        <v>350</v>
      </c>
      <c r="G383" s="1241">
        <f>ROUNDDOWN(E383*F383,2)</f>
        <v>787.5</v>
      </c>
      <c r="H383" s="1307"/>
      <c r="I383" s="15"/>
    </row>
    <row r="384" spans="1:9">
      <c r="A384" s="1156"/>
      <c r="B384" s="1230"/>
      <c r="C384" s="1239" t="s">
        <v>1284</v>
      </c>
      <c r="D384" s="1232"/>
      <c r="E384" s="1233"/>
      <c r="F384" s="1234"/>
      <c r="G384" s="1241"/>
      <c r="H384" s="1307"/>
      <c r="I384" s="15"/>
    </row>
    <row r="385" spans="1:9">
      <c r="A385" s="1156"/>
      <c r="B385" s="1230"/>
      <c r="C385" s="1240" t="s">
        <v>1285</v>
      </c>
      <c r="D385" s="1232" t="s">
        <v>1286</v>
      </c>
      <c r="E385" s="1233">
        <v>1.1200000000000001</v>
      </c>
      <c r="F385" s="1321">
        <v>550</v>
      </c>
      <c r="G385" s="1241">
        <f>ROUNDDOWN(E385*F385,2)</f>
        <v>616</v>
      </c>
      <c r="H385" s="1307"/>
      <c r="I385" s="15"/>
    </row>
    <row r="386" spans="1:9">
      <c r="A386" s="1156"/>
      <c r="B386" s="1230"/>
      <c r="C386" s="1240" t="s">
        <v>1287</v>
      </c>
      <c r="D386" s="1232" t="s">
        <v>1288</v>
      </c>
      <c r="E386" s="1233">
        <v>1.7</v>
      </c>
      <c r="F386" s="1321">
        <v>33</v>
      </c>
      <c r="G386" s="1241">
        <f>ROUNDDOWN(E386*F386,2)</f>
        <v>56.1</v>
      </c>
      <c r="H386" s="1307"/>
      <c r="I386" s="15"/>
    </row>
    <row r="387" spans="1:9">
      <c r="A387" s="1156"/>
      <c r="B387" s="1230"/>
      <c r="C387" s="1240" t="s">
        <v>1289</v>
      </c>
      <c r="D387" s="1232" t="s">
        <v>1290</v>
      </c>
      <c r="E387" s="1233">
        <v>7.5</v>
      </c>
      <c r="F387" s="1234">
        <v>134</v>
      </c>
      <c r="G387" s="1241">
        <f>ROUNDDOWN(E387*F387,2)</f>
        <v>1005</v>
      </c>
      <c r="H387" s="1236"/>
      <c r="I387" s="15"/>
    </row>
    <row r="388" spans="1:9">
      <c r="A388" s="1156"/>
      <c r="B388" s="1230"/>
      <c r="C388" s="1240" t="s">
        <v>1291</v>
      </c>
      <c r="D388" s="1232" t="s">
        <v>1290</v>
      </c>
      <c r="E388" s="1233">
        <v>105</v>
      </c>
      <c r="F388" s="1234">
        <v>335</v>
      </c>
      <c r="G388" s="1241">
        <f>ROUNDDOWN(E388*F388,2)</f>
        <v>35175</v>
      </c>
      <c r="H388" s="1307"/>
      <c r="I388" s="15"/>
    </row>
    <row r="389" spans="1:9">
      <c r="A389" s="1156"/>
      <c r="B389" s="1230"/>
      <c r="C389" s="1239" t="s">
        <v>1292</v>
      </c>
      <c r="D389" s="1232"/>
      <c r="E389" s="1233"/>
      <c r="F389" s="1234"/>
      <c r="G389" s="1241"/>
      <c r="H389" s="1236"/>
      <c r="I389" s="15"/>
    </row>
    <row r="390" spans="1:9" ht="63.75">
      <c r="A390" s="1156"/>
      <c r="B390" s="1230"/>
      <c r="C390" s="1240" t="s">
        <v>1304</v>
      </c>
      <c r="D390" s="1232" t="s">
        <v>1294</v>
      </c>
      <c r="E390" s="1233">
        <v>50</v>
      </c>
      <c r="F390" s="1309">
        <f>$G$230*400/10</f>
        <v>25.502222222222226</v>
      </c>
      <c r="G390" s="1241">
        <f>ROUNDDOWN(E390*F390,2)</f>
        <v>1275.1099999999999</v>
      </c>
      <c r="H390" s="1236"/>
      <c r="I390" s="15"/>
    </row>
    <row r="391" spans="1:9" s="1317" customFormat="1">
      <c r="A391" s="1310"/>
      <c r="B391" s="1230"/>
      <c r="C391" s="1311" t="s">
        <v>1295</v>
      </c>
      <c r="D391" s="1312"/>
      <c r="E391" s="1313"/>
      <c r="F391" s="1314"/>
      <c r="G391" s="1315">
        <f>SUM(G381:G390)</f>
        <v>39370.36</v>
      </c>
      <c r="H391" s="1316"/>
    </row>
    <row r="392" spans="1:9" ht="25.5">
      <c r="A392" s="1156"/>
      <c r="B392" s="1230"/>
      <c r="C392" s="1239" t="s">
        <v>1296</v>
      </c>
      <c r="D392" s="1232"/>
      <c r="E392" s="1233"/>
      <c r="F392" s="1234"/>
      <c r="G392" s="1241">
        <f>ROUND(I392*1%,2)</f>
        <v>25.18</v>
      </c>
      <c r="H392" s="1318"/>
      <c r="I392" s="1319">
        <f>G381+G382+G383+G390</f>
        <v>2518.2600000000002</v>
      </c>
    </row>
    <row r="393" spans="1:9" s="1317" customFormat="1">
      <c r="A393" s="1310"/>
      <c r="B393" s="1230"/>
      <c r="C393" s="1311" t="s">
        <v>1297</v>
      </c>
      <c r="D393" s="1312"/>
      <c r="E393" s="1313"/>
      <c r="F393" s="1314"/>
      <c r="G393" s="1315">
        <f>SUM(G391:G392)</f>
        <v>39395.54</v>
      </c>
      <c r="H393" s="1316"/>
    </row>
    <row r="394" spans="1:9">
      <c r="A394" s="1156"/>
      <c r="B394" s="1230"/>
      <c r="C394" s="1256" t="s">
        <v>1298</v>
      </c>
      <c r="D394" s="1232"/>
      <c r="E394" s="1257"/>
      <c r="F394" s="1234"/>
      <c r="G394" s="1241">
        <v>0</v>
      </c>
      <c r="H394" s="1236"/>
      <c r="I394" s="15"/>
    </row>
    <row r="395" spans="1:9" s="1249" customFormat="1">
      <c r="A395" s="1242"/>
      <c r="B395" s="1230"/>
      <c r="C395" s="1243" t="s">
        <v>1299</v>
      </c>
      <c r="D395" s="1244"/>
      <c r="E395" s="1245"/>
      <c r="F395" s="1246"/>
      <c r="G395" s="1247">
        <f>SUM(G393:G394)</f>
        <v>39395.54</v>
      </c>
      <c r="H395" s="1320"/>
    </row>
    <row r="396" spans="1:9" s="1249" customFormat="1">
      <c r="A396" s="1251"/>
      <c r="B396" s="1230"/>
      <c r="C396" s="1250" t="s">
        <v>1300</v>
      </c>
      <c r="D396" s="1244"/>
      <c r="E396" s="1245"/>
      <c r="F396" s="1246"/>
      <c r="G396" s="1247">
        <f>ROUND(G395/10,2)</f>
        <v>3939.55</v>
      </c>
      <c r="H396" s="1320"/>
    </row>
    <row r="397" spans="1:9">
      <c r="A397" s="1254"/>
      <c r="B397" s="1230" t="s">
        <v>223</v>
      </c>
      <c r="C397" s="1239" t="s">
        <v>1310</v>
      </c>
      <c r="D397" s="1232"/>
      <c r="E397" s="1233"/>
      <c r="F397" s="1234"/>
      <c r="G397" s="1235"/>
      <c r="H397" s="1236"/>
      <c r="I397" s="15"/>
    </row>
    <row r="398" spans="1:9">
      <c r="A398" s="1156"/>
      <c r="B398" s="1230"/>
      <c r="C398" s="1239" t="s">
        <v>1283</v>
      </c>
      <c r="D398" s="1232"/>
      <c r="E398" s="1233"/>
      <c r="F398" s="1234"/>
      <c r="G398" s="1235"/>
      <c r="H398" s="1236"/>
      <c r="I398" s="15"/>
    </row>
    <row r="399" spans="1:9" ht="14.25">
      <c r="A399" s="1156"/>
      <c r="B399" s="1230"/>
      <c r="C399" s="1240" t="s">
        <v>1161</v>
      </c>
      <c r="D399" s="1232" t="s">
        <v>1116</v>
      </c>
      <c r="E399" s="1233">
        <v>0.54</v>
      </c>
      <c r="F399" s="1234">
        <v>515</v>
      </c>
      <c r="G399" s="1241">
        <f>ROUNDDOWN(E399*F399,2)</f>
        <v>278.10000000000002</v>
      </c>
      <c r="H399" s="1307"/>
      <c r="I399" s="15"/>
    </row>
    <row r="400" spans="1:9" ht="14.25">
      <c r="A400" s="1156"/>
      <c r="B400" s="1230"/>
      <c r="C400" s="1240" t="s">
        <v>1162</v>
      </c>
      <c r="D400" s="1232" t="s">
        <v>1116</v>
      </c>
      <c r="E400" s="1233">
        <v>1.26</v>
      </c>
      <c r="F400" s="1234">
        <v>400</v>
      </c>
      <c r="G400" s="1241">
        <f>ROUNDDOWN(E400*F400,2)</f>
        <v>504</v>
      </c>
      <c r="H400" s="1307"/>
      <c r="I400" s="15"/>
    </row>
    <row r="401" spans="1:9">
      <c r="A401" s="1156"/>
      <c r="B401" s="1230"/>
      <c r="C401" s="1240" t="s">
        <v>1163</v>
      </c>
      <c r="D401" s="1232" t="s">
        <v>1116</v>
      </c>
      <c r="E401" s="1233">
        <v>2.5499999999999998</v>
      </c>
      <c r="F401" s="1234">
        <v>350</v>
      </c>
      <c r="G401" s="1241">
        <f>ROUNDDOWN(E401*F401,2)</f>
        <v>892.5</v>
      </c>
      <c r="H401" s="1307"/>
      <c r="I401" s="15"/>
    </row>
    <row r="402" spans="1:9">
      <c r="A402" s="1156"/>
      <c r="B402" s="1230"/>
      <c r="C402" s="1239" t="s">
        <v>1284</v>
      </c>
      <c r="D402" s="1232"/>
      <c r="E402" s="1233"/>
      <c r="F402" s="1234"/>
      <c r="G402" s="1241"/>
      <c r="H402" s="1307"/>
      <c r="I402" s="15"/>
    </row>
    <row r="403" spans="1:9">
      <c r="A403" s="1156"/>
      <c r="B403" s="1230"/>
      <c r="C403" s="1240" t="s">
        <v>1285</v>
      </c>
      <c r="D403" s="1232" t="s">
        <v>1286</v>
      </c>
      <c r="E403" s="1233">
        <v>1.21</v>
      </c>
      <c r="F403" s="1321">
        <v>550</v>
      </c>
      <c r="G403" s="1241">
        <f>ROUNDDOWN(E403*F403,2)</f>
        <v>665.5</v>
      </c>
      <c r="H403" s="1307"/>
      <c r="I403" s="15"/>
    </row>
    <row r="404" spans="1:9">
      <c r="A404" s="1156"/>
      <c r="B404" s="1230"/>
      <c r="C404" s="1240" t="s">
        <v>1287</v>
      </c>
      <c r="D404" s="1232" t="s">
        <v>1288</v>
      </c>
      <c r="E404" s="1233">
        <v>2.27</v>
      </c>
      <c r="F404" s="1321">
        <v>33</v>
      </c>
      <c r="G404" s="1241">
        <f>ROUNDDOWN(E404*F404,2)</f>
        <v>74.91</v>
      </c>
      <c r="H404" s="1307"/>
      <c r="I404" s="15"/>
    </row>
    <row r="405" spans="1:9">
      <c r="A405" s="1156"/>
      <c r="B405" s="1230"/>
      <c r="C405" s="1240" t="s">
        <v>1289</v>
      </c>
      <c r="D405" s="1232" t="s">
        <v>1290</v>
      </c>
      <c r="E405" s="1233">
        <v>9.5</v>
      </c>
      <c r="F405" s="1234">
        <v>134</v>
      </c>
      <c r="G405" s="1241">
        <f>ROUNDDOWN(E405*F405,2)</f>
        <v>1273</v>
      </c>
      <c r="H405" s="1236"/>
      <c r="I405" s="15"/>
    </row>
    <row r="406" spans="1:9">
      <c r="A406" s="1156"/>
      <c r="B406" s="1230"/>
      <c r="C406" s="1240" t="s">
        <v>1291</v>
      </c>
      <c r="D406" s="1232" t="s">
        <v>1290</v>
      </c>
      <c r="E406" s="1233">
        <v>150</v>
      </c>
      <c r="F406" s="1234">
        <v>335</v>
      </c>
      <c r="G406" s="1241">
        <f>ROUNDDOWN(E406*F406,2)</f>
        <v>50250</v>
      </c>
      <c r="H406" s="1307"/>
      <c r="I406" s="15"/>
    </row>
    <row r="407" spans="1:9">
      <c r="A407" s="1156"/>
      <c r="B407" s="1230"/>
      <c r="C407" s="1239" t="s">
        <v>1292</v>
      </c>
      <c r="D407" s="1232"/>
      <c r="E407" s="1233"/>
      <c r="F407" s="1234"/>
      <c r="G407" s="1241"/>
      <c r="H407" s="1236"/>
      <c r="I407" s="15"/>
    </row>
    <row r="408" spans="1:9" ht="63.75">
      <c r="A408" s="1156"/>
      <c r="B408" s="1230"/>
      <c r="C408" s="1240" t="s">
        <v>1304</v>
      </c>
      <c r="D408" s="1232" t="s">
        <v>1294</v>
      </c>
      <c r="E408" s="1233">
        <v>50</v>
      </c>
      <c r="F408" s="1309">
        <f>$G$230*450/10</f>
        <v>28.690000000000005</v>
      </c>
      <c r="G408" s="1241">
        <f>ROUNDDOWN(E408*F408,2)</f>
        <v>1434.5</v>
      </c>
      <c r="H408" s="1236"/>
      <c r="I408" s="15"/>
    </row>
    <row r="409" spans="1:9" s="1317" customFormat="1">
      <c r="A409" s="1310"/>
      <c r="B409" s="1230"/>
      <c r="C409" s="1311" t="s">
        <v>1295</v>
      </c>
      <c r="D409" s="1312"/>
      <c r="E409" s="1313"/>
      <c r="F409" s="1314"/>
      <c r="G409" s="1315">
        <f>SUM(G399:G408)</f>
        <v>55372.51</v>
      </c>
      <c r="H409" s="1316"/>
    </row>
    <row r="410" spans="1:9" ht="25.5">
      <c r="A410" s="1156"/>
      <c r="B410" s="1230"/>
      <c r="C410" s="1239" t="s">
        <v>1296</v>
      </c>
      <c r="D410" s="1232"/>
      <c r="E410" s="1233"/>
      <c r="F410" s="1234"/>
      <c r="G410" s="1241">
        <f>ROUND(I410*1%,2)</f>
        <v>31.09</v>
      </c>
      <c r="H410" s="1318"/>
      <c r="I410" s="1319">
        <f>G399+G400+G401+G408</f>
        <v>3109.1</v>
      </c>
    </row>
    <row r="411" spans="1:9" s="1317" customFormat="1">
      <c r="A411" s="1310"/>
      <c r="B411" s="1230"/>
      <c r="C411" s="1311" t="s">
        <v>1297</v>
      </c>
      <c r="D411" s="1312"/>
      <c r="E411" s="1313"/>
      <c r="F411" s="1314"/>
      <c r="G411" s="1315">
        <f>SUM(G409:G410)</f>
        <v>55403.6</v>
      </c>
      <c r="H411" s="1316"/>
    </row>
    <row r="412" spans="1:9">
      <c r="A412" s="1156"/>
      <c r="B412" s="1230"/>
      <c r="C412" s="1256" t="s">
        <v>1298</v>
      </c>
      <c r="D412" s="1232"/>
      <c r="E412" s="1257"/>
      <c r="F412" s="1234"/>
      <c r="G412" s="1241">
        <v>0</v>
      </c>
      <c r="H412" s="1236"/>
      <c r="I412" s="15"/>
    </row>
    <row r="413" spans="1:9" s="1249" customFormat="1">
      <c r="A413" s="1242"/>
      <c r="B413" s="1230"/>
      <c r="C413" s="1243" t="s">
        <v>1299</v>
      </c>
      <c r="D413" s="1244"/>
      <c r="E413" s="1245"/>
      <c r="F413" s="1246"/>
      <c r="G413" s="1247">
        <f>SUM(G411:G412)</f>
        <v>55403.6</v>
      </c>
      <c r="H413" s="1320"/>
    </row>
    <row r="414" spans="1:9" s="1249" customFormat="1">
      <c r="A414" s="1251"/>
      <c r="B414" s="1230"/>
      <c r="C414" s="1250" t="s">
        <v>1300</v>
      </c>
      <c r="D414" s="1244"/>
      <c r="E414" s="1245"/>
      <c r="F414" s="1246"/>
      <c r="G414" s="1247">
        <f>ROUND(G413/10,2)</f>
        <v>5540.36</v>
      </c>
      <c r="H414" s="1320"/>
    </row>
    <row r="415" spans="1:9">
      <c r="A415" s="1254"/>
      <c r="B415" s="1230" t="s">
        <v>1205</v>
      </c>
      <c r="C415" s="1239" t="s">
        <v>1311</v>
      </c>
      <c r="D415" s="1232"/>
      <c r="E415" s="1233"/>
      <c r="F415" s="1234"/>
      <c r="G415" s="1235"/>
      <c r="H415" s="1236"/>
      <c r="I415" s="15"/>
    </row>
    <row r="416" spans="1:9">
      <c r="A416" s="1156"/>
      <c r="B416" s="1230"/>
      <c r="C416" s="1239" t="s">
        <v>1283</v>
      </c>
      <c r="D416" s="1232"/>
      <c r="E416" s="1233"/>
      <c r="F416" s="1234"/>
      <c r="G416" s="1235"/>
      <c r="H416" s="1236"/>
      <c r="I416" s="15"/>
    </row>
    <row r="417" spans="1:9" ht="14.25">
      <c r="A417" s="1156"/>
      <c r="B417" s="1230"/>
      <c r="C417" s="1240" t="s">
        <v>1161</v>
      </c>
      <c r="D417" s="1232" t="s">
        <v>1116</v>
      </c>
      <c r="E417" s="1233">
        <v>0.57999999999999996</v>
      </c>
      <c r="F417" s="1234">
        <v>515</v>
      </c>
      <c r="G417" s="1241">
        <f>ROUNDDOWN(E417*F417,2)</f>
        <v>298.7</v>
      </c>
      <c r="H417" s="1307"/>
      <c r="I417" s="15"/>
    </row>
    <row r="418" spans="1:9" ht="14.25">
      <c r="A418" s="1156"/>
      <c r="B418" s="1230"/>
      <c r="C418" s="1240" t="s">
        <v>1162</v>
      </c>
      <c r="D418" s="1232" t="s">
        <v>1116</v>
      </c>
      <c r="E418" s="1233">
        <v>1.37</v>
      </c>
      <c r="F418" s="1234">
        <v>400</v>
      </c>
      <c r="G418" s="1241">
        <f>ROUNDDOWN(E418*F418,2)</f>
        <v>548</v>
      </c>
      <c r="H418" s="1307"/>
      <c r="I418" s="15"/>
    </row>
    <row r="419" spans="1:9">
      <c r="A419" s="1156"/>
      <c r="B419" s="1230"/>
      <c r="C419" s="1240" t="s">
        <v>1163</v>
      </c>
      <c r="D419" s="1232" t="s">
        <v>1116</v>
      </c>
      <c r="E419" s="1233">
        <v>2.7</v>
      </c>
      <c r="F419" s="1234">
        <v>350</v>
      </c>
      <c r="G419" s="1241">
        <f>ROUNDDOWN(E419*F419,2)</f>
        <v>945</v>
      </c>
      <c r="H419" s="1307"/>
      <c r="I419" s="15"/>
    </row>
    <row r="420" spans="1:9">
      <c r="A420" s="1156"/>
      <c r="B420" s="1230"/>
      <c r="C420" s="1239" t="s">
        <v>1284</v>
      </c>
      <c r="D420" s="1232"/>
      <c r="E420" s="1233"/>
      <c r="F420" s="1234"/>
      <c r="G420" s="1241"/>
      <c r="H420" s="1307"/>
      <c r="I420" s="15"/>
    </row>
    <row r="421" spans="1:9">
      <c r="A421" s="1156"/>
      <c r="B421" s="1230"/>
      <c r="C421" s="1240" t="s">
        <v>1285</v>
      </c>
      <c r="D421" s="1232" t="s">
        <v>1286</v>
      </c>
      <c r="E421" s="1233">
        <v>1.31</v>
      </c>
      <c r="F421" s="1321">
        <v>550</v>
      </c>
      <c r="G421" s="1241">
        <f>ROUNDDOWN(E421*F421,2)</f>
        <v>720.5</v>
      </c>
      <c r="H421" s="1307"/>
      <c r="I421" s="15"/>
    </row>
    <row r="422" spans="1:9">
      <c r="A422" s="1156"/>
      <c r="B422" s="1230"/>
      <c r="C422" s="1240" t="s">
        <v>1287</v>
      </c>
      <c r="D422" s="1232" t="s">
        <v>1288</v>
      </c>
      <c r="E422" s="1233">
        <v>2.27</v>
      </c>
      <c r="F422" s="1321">
        <v>33</v>
      </c>
      <c r="G422" s="1241">
        <f>ROUNDDOWN(E422*F422,2)</f>
        <v>74.91</v>
      </c>
      <c r="H422" s="1307"/>
      <c r="I422" s="15"/>
    </row>
    <row r="423" spans="1:9">
      <c r="A423" s="1156"/>
      <c r="B423" s="1230"/>
      <c r="C423" s="1240" t="s">
        <v>1289</v>
      </c>
      <c r="D423" s="1232" t="s">
        <v>1290</v>
      </c>
      <c r="E423" s="1233">
        <v>10</v>
      </c>
      <c r="F423" s="1234">
        <v>134</v>
      </c>
      <c r="G423" s="1241">
        <f>ROUNDDOWN(E423*F423,2)</f>
        <v>1340</v>
      </c>
      <c r="H423" s="1236"/>
      <c r="I423" s="15"/>
    </row>
    <row r="424" spans="1:9">
      <c r="A424" s="1156"/>
      <c r="B424" s="1230"/>
      <c r="C424" s="1240" t="s">
        <v>1291</v>
      </c>
      <c r="D424" s="1232" t="s">
        <v>1290</v>
      </c>
      <c r="E424" s="1233">
        <v>160</v>
      </c>
      <c r="F424" s="1234">
        <v>335</v>
      </c>
      <c r="G424" s="1241">
        <f>ROUNDDOWN(E424*F424,2)</f>
        <v>53600</v>
      </c>
      <c r="H424" s="1307"/>
      <c r="I424" s="15"/>
    </row>
    <row r="425" spans="1:9">
      <c r="A425" s="1156"/>
      <c r="B425" s="1230"/>
      <c r="C425" s="1239" t="s">
        <v>1292</v>
      </c>
      <c r="D425" s="1232"/>
      <c r="E425" s="1233"/>
      <c r="F425" s="1234"/>
      <c r="G425" s="1241"/>
      <c r="H425" s="1236"/>
      <c r="I425" s="15"/>
    </row>
    <row r="426" spans="1:9" ht="63.75">
      <c r="A426" s="1156"/>
      <c r="B426" s="1230"/>
      <c r="C426" s="1240" t="s">
        <v>1304</v>
      </c>
      <c r="D426" s="1232" t="s">
        <v>1294</v>
      </c>
      <c r="E426" s="1233">
        <v>50</v>
      </c>
      <c r="F426" s="1309">
        <f>$G$230*500/10</f>
        <v>31.877777777777784</v>
      </c>
      <c r="G426" s="1241">
        <f>ROUNDDOWN(E426*F426,2)</f>
        <v>1593.88</v>
      </c>
      <c r="H426" s="1236"/>
      <c r="I426" s="15"/>
    </row>
    <row r="427" spans="1:9" s="1317" customFormat="1">
      <c r="A427" s="1310"/>
      <c r="B427" s="1230"/>
      <c r="C427" s="1311" t="s">
        <v>1295</v>
      </c>
      <c r="D427" s="1312"/>
      <c r="E427" s="1313"/>
      <c r="F427" s="1314"/>
      <c r="G427" s="1315">
        <f>SUM(G417:G426)</f>
        <v>59120.99</v>
      </c>
      <c r="H427" s="1316"/>
    </row>
    <row r="428" spans="1:9" ht="25.5">
      <c r="A428" s="1156"/>
      <c r="B428" s="1230"/>
      <c r="C428" s="1239" t="s">
        <v>1296</v>
      </c>
      <c r="D428" s="1232"/>
      <c r="E428" s="1233"/>
      <c r="F428" s="1234"/>
      <c r="G428" s="1241">
        <f>ROUND(I428*1%,2)</f>
        <v>33.86</v>
      </c>
      <c r="H428" s="1318"/>
      <c r="I428" s="1319">
        <f>G417+G418+G419+G426</f>
        <v>3385.58</v>
      </c>
    </row>
    <row r="429" spans="1:9" s="1317" customFormat="1">
      <c r="A429" s="1310"/>
      <c r="B429" s="1230"/>
      <c r="C429" s="1311" t="s">
        <v>1297</v>
      </c>
      <c r="D429" s="1312"/>
      <c r="E429" s="1313"/>
      <c r="F429" s="1314"/>
      <c r="G429" s="1315">
        <f>SUM(G427:G428)</f>
        <v>59154.85</v>
      </c>
      <c r="H429" s="1316"/>
    </row>
    <row r="430" spans="1:9">
      <c r="A430" s="1156"/>
      <c r="B430" s="1230"/>
      <c r="C430" s="1256" t="s">
        <v>1298</v>
      </c>
      <c r="D430" s="1232"/>
      <c r="E430" s="1257"/>
      <c r="F430" s="1234"/>
      <c r="G430" s="1241">
        <v>0</v>
      </c>
      <c r="H430" s="1236"/>
      <c r="I430" s="15"/>
    </row>
    <row r="431" spans="1:9" s="1249" customFormat="1">
      <c r="A431" s="1242"/>
      <c r="B431" s="1230"/>
      <c r="C431" s="1243" t="s">
        <v>1299</v>
      </c>
      <c r="D431" s="1244"/>
      <c r="E431" s="1245"/>
      <c r="F431" s="1246"/>
      <c r="G431" s="1247">
        <f>SUM(G429:G430)</f>
        <v>59154.85</v>
      </c>
      <c r="H431" s="1320"/>
    </row>
    <row r="432" spans="1:9" s="1249" customFormat="1">
      <c r="A432" s="1251"/>
      <c r="B432" s="1230"/>
      <c r="C432" s="1250" t="s">
        <v>1300</v>
      </c>
      <c r="D432" s="1244"/>
      <c r="E432" s="1245"/>
      <c r="F432" s="1246"/>
      <c r="G432" s="1247">
        <f>ROUND(G431/10,2)</f>
        <v>5915.49</v>
      </c>
      <c r="H432" s="1320"/>
    </row>
    <row r="433" spans="1:9">
      <c r="A433" s="1254"/>
      <c r="B433" s="1230" t="s">
        <v>1208</v>
      </c>
      <c r="C433" s="1239" t="s">
        <v>1312</v>
      </c>
      <c r="D433" s="1232"/>
      <c r="E433" s="1233"/>
      <c r="F433" s="1234"/>
      <c r="G433" s="1235"/>
      <c r="H433" s="1236"/>
      <c r="I433" s="15"/>
    </row>
    <row r="434" spans="1:9">
      <c r="A434" s="1156"/>
      <c r="B434" s="1230"/>
      <c r="C434" s="1239" t="s">
        <v>1283</v>
      </c>
      <c r="D434" s="1232"/>
      <c r="E434" s="1233"/>
      <c r="F434" s="1234"/>
      <c r="G434" s="1235"/>
      <c r="H434" s="1236"/>
      <c r="I434" s="15"/>
    </row>
    <row r="435" spans="1:9" ht="14.25">
      <c r="A435" s="1156"/>
      <c r="B435" s="1230"/>
      <c r="C435" s="1240" t="s">
        <v>1161</v>
      </c>
      <c r="D435" s="1232" t="s">
        <v>1116</v>
      </c>
      <c r="E435" s="1233">
        <v>0.68</v>
      </c>
      <c r="F435" s="1234">
        <v>515</v>
      </c>
      <c r="G435" s="1241">
        <f>ROUNDDOWN(E435*F435,2)</f>
        <v>350.2</v>
      </c>
      <c r="H435" s="1307"/>
      <c r="I435" s="15"/>
    </row>
    <row r="436" spans="1:9" ht="14.25">
      <c r="A436" s="1156"/>
      <c r="B436" s="1230"/>
      <c r="C436" s="1240" t="s">
        <v>1162</v>
      </c>
      <c r="D436" s="1232" t="s">
        <v>1116</v>
      </c>
      <c r="E436" s="1233">
        <v>1.57</v>
      </c>
      <c r="F436" s="1234">
        <v>400</v>
      </c>
      <c r="G436" s="1241">
        <f>ROUNDDOWN(E436*F436,2)</f>
        <v>628</v>
      </c>
      <c r="H436" s="1307"/>
      <c r="I436" s="15"/>
    </row>
    <row r="437" spans="1:9">
      <c r="A437" s="1156"/>
      <c r="B437" s="1230"/>
      <c r="C437" s="1240" t="s">
        <v>1163</v>
      </c>
      <c r="D437" s="1232" t="s">
        <v>1116</v>
      </c>
      <c r="E437" s="1233">
        <v>3</v>
      </c>
      <c r="F437" s="1234">
        <v>350</v>
      </c>
      <c r="G437" s="1241">
        <f>ROUNDDOWN(E437*F437,2)</f>
        <v>1050</v>
      </c>
      <c r="H437" s="1307"/>
      <c r="I437" s="15"/>
    </row>
    <row r="438" spans="1:9">
      <c r="A438" s="1156"/>
      <c r="B438" s="1230"/>
      <c r="C438" s="1239" t="s">
        <v>1284</v>
      </c>
      <c r="D438" s="1232"/>
      <c r="E438" s="1233"/>
      <c r="F438" s="1234"/>
      <c r="G438" s="1241"/>
      <c r="H438" s="1307"/>
      <c r="I438" s="15"/>
    </row>
    <row r="439" spans="1:9">
      <c r="A439" s="1156"/>
      <c r="B439" s="1230"/>
      <c r="C439" s="1240" t="s">
        <v>1285</v>
      </c>
      <c r="D439" s="1232" t="s">
        <v>1286</v>
      </c>
      <c r="E439" s="1233">
        <v>1.68</v>
      </c>
      <c r="F439" s="1321">
        <v>550</v>
      </c>
      <c r="G439" s="1241">
        <f>ROUNDDOWN(E439*F439,2)</f>
        <v>924</v>
      </c>
      <c r="H439" s="1307"/>
      <c r="I439" s="15"/>
    </row>
    <row r="440" spans="1:9">
      <c r="A440" s="1156"/>
      <c r="B440" s="1230"/>
      <c r="C440" s="1240" t="s">
        <v>1287</v>
      </c>
      <c r="D440" s="1232" t="s">
        <v>1288</v>
      </c>
      <c r="E440" s="1233">
        <v>2.54</v>
      </c>
      <c r="F440" s="1321">
        <v>33</v>
      </c>
      <c r="G440" s="1241">
        <f>ROUNDDOWN(E440*F440,2)</f>
        <v>83.82</v>
      </c>
      <c r="H440" s="1307"/>
      <c r="I440" s="15"/>
    </row>
    <row r="441" spans="1:9">
      <c r="A441" s="1156"/>
      <c r="B441" s="1230"/>
      <c r="C441" s="1240" t="s">
        <v>1289</v>
      </c>
      <c r="D441" s="1232" t="s">
        <v>1290</v>
      </c>
      <c r="E441" s="1233">
        <v>12</v>
      </c>
      <c r="F441" s="1234">
        <v>134</v>
      </c>
      <c r="G441" s="1241">
        <f>ROUNDDOWN(E441*F441,2)</f>
        <v>1608</v>
      </c>
      <c r="H441" s="1236"/>
      <c r="I441" s="15"/>
    </row>
    <row r="442" spans="1:9">
      <c r="A442" s="1156"/>
      <c r="B442" s="1230"/>
      <c r="C442" s="1240" t="s">
        <v>1291</v>
      </c>
      <c r="D442" s="1232" t="s">
        <v>1290</v>
      </c>
      <c r="E442" s="1233">
        <v>205</v>
      </c>
      <c r="F442" s="1234">
        <v>335</v>
      </c>
      <c r="G442" s="1241">
        <f>ROUNDDOWN(E442*F442,2)</f>
        <v>68675</v>
      </c>
      <c r="H442" s="1307"/>
      <c r="I442" s="15"/>
    </row>
    <row r="443" spans="1:9">
      <c r="A443" s="1156"/>
      <c r="B443" s="1230"/>
      <c r="C443" s="1239" t="s">
        <v>1292</v>
      </c>
      <c r="D443" s="1232"/>
      <c r="E443" s="1233"/>
      <c r="F443" s="1234"/>
      <c r="G443" s="1241"/>
      <c r="H443" s="1236"/>
      <c r="I443" s="15"/>
    </row>
    <row r="444" spans="1:9" ht="63.75">
      <c r="A444" s="1156"/>
      <c r="B444" s="1230"/>
      <c r="C444" s="1240" t="s">
        <v>1304</v>
      </c>
      <c r="D444" s="1232" t="s">
        <v>1294</v>
      </c>
      <c r="E444" s="1233">
        <v>50</v>
      </c>
      <c r="F444" s="1309">
        <f>$G$230*600/10</f>
        <v>38.253333333333345</v>
      </c>
      <c r="G444" s="1241">
        <f>ROUNDDOWN(E444*F444,2)</f>
        <v>1912.66</v>
      </c>
      <c r="H444" s="1236"/>
      <c r="I444" s="15"/>
    </row>
    <row r="445" spans="1:9" s="1317" customFormat="1">
      <c r="A445" s="1310"/>
      <c r="B445" s="1230"/>
      <c r="C445" s="1311" t="s">
        <v>1295</v>
      </c>
      <c r="D445" s="1312"/>
      <c r="E445" s="1313"/>
      <c r="F445" s="1314"/>
      <c r="G445" s="1315">
        <f>SUM(G435:G444)</f>
        <v>75231.680000000008</v>
      </c>
      <c r="H445" s="1316"/>
    </row>
    <row r="446" spans="1:9" ht="25.5">
      <c r="A446" s="1156"/>
      <c r="B446" s="1230"/>
      <c r="C446" s="1239" t="s">
        <v>1296</v>
      </c>
      <c r="D446" s="1232"/>
      <c r="E446" s="1233"/>
      <c r="F446" s="1234"/>
      <c r="G446" s="1241">
        <f>ROUND(I446*1%,2)</f>
        <v>39.409999999999997</v>
      </c>
      <c r="H446" s="1318"/>
      <c r="I446" s="1319">
        <f>G435+G436+G437+G444</f>
        <v>3940.86</v>
      </c>
    </row>
    <row r="447" spans="1:9" s="1317" customFormat="1">
      <c r="A447" s="1310"/>
      <c r="B447" s="1230"/>
      <c r="C447" s="1311" t="s">
        <v>1297</v>
      </c>
      <c r="D447" s="1312"/>
      <c r="E447" s="1313"/>
      <c r="F447" s="1314"/>
      <c r="G447" s="1315">
        <f>SUM(G445:G446)</f>
        <v>75271.090000000011</v>
      </c>
      <c r="H447" s="1316"/>
    </row>
    <row r="448" spans="1:9">
      <c r="A448" s="1156"/>
      <c r="B448" s="1230"/>
      <c r="C448" s="1256" t="s">
        <v>1298</v>
      </c>
      <c r="D448" s="1232"/>
      <c r="E448" s="1257"/>
      <c r="F448" s="1234"/>
      <c r="G448" s="1241">
        <v>0</v>
      </c>
      <c r="H448" s="1236"/>
      <c r="I448" s="15"/>
    </row>
    <row r="449" spans="1:9" s="1249" customFormat="1">
      <c r="A449" s="1242"/>
      <c r="B449" s="1230"/>
      <c r="C449" s="1243" t="s">
        <v>1299</v>
      </c>
      <c r="D449" s="1244"/>
      <c r="E449" s="1245"/>
      <c r="F449" s="1246"/>
      <c r="G449" s="1247">
        <f>SUM(G447:G448)</f>
        <v>75271.090000000011</v>
      </c>
      <c r="H449" s="1320"/>
    </row>
    <row r="450" spans="1:9" s="1249" customFormat="1">
      <c r="A450" s="1251"/>
      <c r="B450" s="1230"/>
      <c r="C450" s="1250" t="s">
        <v>1300</v>
      </c>
      <c r="D450" s="1244"/>
      <c r="E450" s="1245"/>
      <c r="F450" s="1246"/>
      <c r="G450" s="1247">
        <f>ROUND(G449/10,2)</f>
        <v>7527.11</v>
      </c>
      <c r="H450" s="1320"/>
    </row>
    <row r="451" spans="1:9">
      <c r="A451" s="1254"/>
      <c r="B451" s="1230" t="s">
        <v>1211</v>
      </c>
      <c r="C451" s="1239" t="s">
        <v>1313</v>
      </c>
      <c r="D451" s="1232"/>
      <c r="E451" s="1233"/>
      <c r="F451" s="1234"/>
      <c r="G451" s="1235"/>
      <c r="H451" s="1236"/>
      <c r="I451" s="15"/>
    </row>
    <row r="452" spans="1:9">
      <c r="A452" s="1156"/>
      <c r="B452" s="1230"/>
      <c r="C452" s="1239" t="s">
        <v>1283</v>
      </c>
      <c r="D452" s="1232"/>
      <c r="E452" s="1233"/>
      <c r="F452" s="1234"/>
      <c r="G452" s="1235"/>
      <c r="H452" s="1236"/>
      <c r="I452" s="15"/>
    </row>
    <row r="453" spans="1:9" ht="14.25">
      <c r="A453" s="1156"/>
      <c r="B453" s="1230"/>
      <c r="C453" s="1240" t="s">
        <v>1161</v>
      </c>
      <c r="D453" s="1232" t="s">
        <v>1116</v>
      </c>
      <c r="E453" s="1233">
        <v>0.77</v>
      </c>
      <c r="F453" s="1234">
        <v>515</v>
      </c>
      <c r="G453" s="1241">
        <f>ROUNDDOWN(E453*F453,2)</f>
        <v>396.55</v>
      </c>
      <c r="H453" s="1307"/>
      <c r="I453" s="15"/>
    </row>
    <row r="454" spans="1:9" ht="14.25">
      <c r="A454" s="1156"/>
      <c r="B454" s="1230"/>
      <c r="C454" s="1240" t="s">
        <v>1162</v>
      </c>
      <c r="D454" s="1232" t="s">
        <v>1116</v>
      </c>
      <c r="E454" s="1233">
        <v>1.78</v>
      </c>
      <c r="F454" s="1234">
        <v>400</v>
      </c>
      <c r="G454" s="1241">
        <f>ROUNDDOWN(E454*F454,2)</f>
        <v>712</v>
      </c>
      <c r="H454" s="1307"/>
      <c r="I454" s="15"/>
    </row>
    <row r="455" spans="1:9">
      <c r="A455" s="1156"/>
      <c r="B455" s="1230"/>
      <c r="C455" s="1240" t="s">
        <v>1163</v>
      </c>
      <c r="D455" s="1232" t="s">
        <v>1116</v>
      </c>
      <c r="E455" s="1233">
        <v>3.3</v>
      </c>
      <c r="F455" s="1234">
        <v>350</v>
      </c>
      <c r="G455" s="1241">
        <f>ROUNDDOWN(E455*F455,2)</f>
        <v>1155</v>
      </c>
      <c r="H455" s="1307"/>
      <c r="I455" s="15"/>
    </row>
    <row r="456" spans="1:9">
      <c r="A456" s="1156"/>
      <c r="B456" s="1230"/>
      <c r="C456" s="1239" t="s">
        <v>1284</v>
      </c>
      <c r="D456" s="1232"/>
      <c r="E456" s="1233"/>
      <c r="F456" s="1234"/>
      <c r="G456" s="1241"/>
      <c r="H456" s="1307"/>
      <c r="I456" s="15"/>
    </row>
    <row r="457" spans="1:9">
      <c r="A457" s="1156"/>
      <c r="B457" s="1230"/>
      <c r="C457" s="1240" t="s">
        <v>1285</v>
      </c>
      <c r="D457" s="1232" t="s">
        <v>1286</v>
      </c>
      <c r="E457" s="1233">
        <v>2.1</v>
      </c>
      <c r="F457" s="1321">
        <v>550</v>
      </c>
      <c r="G457" s="1241">
        <f>ROUNDDOWN(E457*F457,2)</f>
        <v>1155</v>
      </c>
      <c r="H457" s="1307"/>
      <c r="I457" s="15"/>
    </row>
    <row r="458" spans="1:9">
      <c r="A458" s="1156"/>
      <c r="B458" s="1230"/>
      <c r="C458" s="1240" t="s">
        <v>1287</v>
      </c>
      <c r="D458" s="1232" t="s">
        <v>1288</v>
      </c>
      <c r="E458" s="1233">
        <v>3.2</v>
      </c>
      <c r="F458" s="1321">
        <v>33</v>
      </c>
      <c r="G458" s="1241">
        <f>ROUNDDOWN(E458*F458,2)</f>
        <v>105.6</v>
      </c>
      <c r="H458" s="1307"/>
      <c r="I458" s="15"/>
    </row>
    <row r="459" spans="1:9">
      <c r="A459" s="1156"/>
      <c r="B459" s="1230"/>
      <c r="C459" s="1240" t="s">
        <v>1289</v>
      </c>
      <c r="D459" s="1232" t="s">
        <v>1290</v>
      </c>
      <c r="E459" s="1233">
        <v>13.5</v>
      </c>
      <c r="F459" s="1234">
        <v>134</v>
      </c>
      <c r="G459" s="1241">
        <f>ROUNDDOWN(E459*F459,2)</f>
        <v>1809</v>
      </c>
      <c r="H459" s="1236"/>
      <c r="I459" s="15"/>
    </row>
    <row r="460" spans="1:9">
      <c r="A460" s="1156"/>
      <c r="B460" s="1230"/>
      <c r="C460" s="1240" t="s">
        <v>1291</v>
      </c>
      <c r="D460" s="1232" t="s">
        <v>1290</v>
      </c>
      <c r="E460" s="1233">
        <v>240</v>
      </c>
      <c r="F460" s="1234">
        <v>335</v>
      </c>
      <c r="G460" s="1241">
        <f>ROUNDDOWN(E460*F460,2)</f>
        <v>80400</v>
      </c>
      <c r="H460" s="1307"/>
      <c r="I460" s="15"/>
    </row>
    <row r="461" spans="1:9">
      <c r="A461" s="1156"/>
      <c r="B461" s="1230"/>
      <c r="C461" s="1239" t="s">
        <v>1292</v>
      </c>
      <c r="D461" s="1232"/>
      <c r="E461" s="1233"/>
      <c r="F461" s="1234"/>
      <c r="G461" s="1241"/>
      <c r="H461" s="1236"/>
      <c r="I461" s="15"/>
    </row>
    <row r="462" spans="1:9" ht="63.75">
      <c r="A462" s="1156"/>
      <c r="B462" s="1230"/>
      <c r="C462" s="1240" t="s">
        <v>1304</v>
      </c>
      <c r="D462" s="1232" t="s">
        <v>1294</v>
      </c>
      <c r="E462" s="1233">
        <v>50</v>
      </c>
      <c r="F462" s="1309">
        <f>$G$230*700/10</f>
        <v>44.628888888888895</v>
      </c>
      <c r="G462" s="1241">
        <f>ROUNDDOWN(E462*F462,2)</f>
        <v>2231.44</v>
      </c>
      <c r="H462" s="1236"/>
      <c r="I462" s="15"/>
    </row>
    <row r="463" spans="1:9" s="1317" customFormat="1">
      <c r="A463" s="1310"/>
      <c r="B463" s="1230"/>
      <c r="C463" s="1311" t="s">
        <v>1295</v>
      </c>
      <c r="D463" s="1312"/>
      <c r="E463" s="1313"/>
      <c r="F463" s="1314"/>
      <c r="G463" s="1315">
        <f>SUM(G453:G462)</f>
        <v>87964.59</v>
      </c>
      <c r="H463" s="1316"/>
    </row>
    <row r="464" spans="1:9" ht="25.5">
      <c r="A464" s="1156"/>
      <c r="B464" s="1230"/>
      <c r="C464" s="1239" t="s">
        <v>1296</v>
      </c>
      <c r="D464" s="1232"/>
      <c r="E464" s="1233"/>
      <c r="F464" s="1234"/>
      <c r="G464" s="1241">
        <f>ROUND(I464*1%,2)</f>
        <v>44.95</v>
      </c>
      <c r="H464" s="1318"/>
      <c r="I464" s="1319">
        <f>G453+G454+G455+G462</f>
        <v>4494.99</v>
      </c>
    </row>
    <row r="465" spans="1:9" s="1317" customFormat="1">
      <c r="A465" s="1310"/>
      <c r="B465" s="1230"/>
      <c r="C465" s="1311" t="s">
        <v>1297</v>
      </c>
      <c r="D465" s="1312"/>
      <c r="E465" s="1313"/>
      <c r="F465" s="1314"/>
      <c r="G465" s="1315">
        <f>SUM(G463:G464)</f>
        <v>88009.54</v>
      </c>
      <c r="H465" s="1316"/>
    </row>
    <row r="466" spans="1:9">
      <c r="A466" s="1156"/>
      <c r="B466" s="1230"/>
      <c r="C466" s="1256" t="s">
        <v>1298</v>
      </c>
      <c r="D466" s="1232"/>
      <c r="E466" s="1257"/>
      <c r="F466" s="1234"/>
      <c r="G466" s="1241">
        <v>0</v>
      </c>
      <c r="H466" s="1236"/>
      <c r="I466" s="15"/>
    </row>
    <row r="467" spans="1:9" s="1249" customFormat="1">
      <c r="A467" s="1242"/>
      <c r="B467" s="1230"/>
      <c r="C467" s="1243" t="s">
        <v>1299</v>
      </c>
      <c r="D467" s="1244"/>
      <c r="E467" s="1245"/>
      <c r="F467" s="1246"/>
      <c r="G467" s="1247">
        <f>SUM(G465:G466)</f>
        <v>88009.54</v>
      </c>
      <c r="H467" s="1320"/>
    </row>
    <row r="468" spans="1:9" s="1249" customFormat="1">
      <c r="A468" s="1251"/>
      <c r="B468" s="1230"/>
      <c r="C468" s="1250" t="s">
        <v>1300</v>
      </c>
      <c r="D468" s="1244"/>
      <c r="E468" s="1245"/>
      <c r="F468" s="1246"/>
      <c r="G468" s="1247">
        <f>ROUND(G467/10,2)</f>
        <v>8800.9500000000007</v>
      </c>
      <c r="H468" s="1320"/>
    </row>
    <row r="469" spans="1:9">
      <c r="A469" s="1254"/>
      <c r="B469" s="1230" t="s">
        <v>1214</v>
      </c>
      <c r="C469" s="1239" t="s">
        <v>1314</v>
      </c>
      <c r="D469" s="1232"/>
      <c r="E469" s="1233"/>
      <c r="F469" s="1234"/>
      <c r="G469" s="1235"/>
      <c r="H469" s="1236"/>
      <c r="I469" s="15"/>
    </row>
    <row r="470" spans="1:9">
      <c r="A470" s="1156"/>
      <c r="B470" s="1230"/>
      <c r="C470" s="1239" t="s">
        <v>1283</v>
      </c>
      <c r="D470" s="1232"/>
      <c r="E470" s="1233"/>
      <c r="F470" s="1234"/>
      <c r="G470" s="1235"/>
      <c r="H470" s="1236"/>
      <c r="I470" s="15"/>
    </row>
    <row r="471" spans="1:9" ht="14.25">
      <c r="A471" s="1156"/>
      <c r="B471" s="1230"/>
      <c r="C471" s="1240" t="s">
        <v>1161</v>
      </c>
      <c r="D471" s="1232" t="s">
        <v>1116</v>
      </c>
      <c r="E471" s="1233">
        <v>0.77</v>
      </c>
      <c r="F471" s="1234">
        <v>515</v>
      </c>
      <c r="G471" s="1241">
        <f>ROUNDDOWN(E471*F471,2)</f>
        <v>396.55</v>
      </c>
      <c r="H471" s="1307"/>
      <c r="I471" s="15"/>
    </row>
    <row r="472" spans="1:9" ht="14.25">
      <c r="A472" s="1156"/>
      <c r="B472" s="1230"/>
      <c r="C472" s="1240" t="s">
        <v>1162</v>
      </c>
      <c r="D472" s="1232" t="s">
        <v>1116</v>
      </c>
      <c r="E472" s="1233">
        <v>1.78</v>
      </c>
      <c r="F472" s="1234">
        <v>400</v>
      </c>
      <c r="G472" s="1241">
        <f>ROUNDDOWN(E472*F472,2)</f>
        <v>712</v>
      </c>
      <c r="H472" s="1307"/>
      <c r="I472" s="15"/>
    </row>
    <row r="473" spans="1:9">
      <c r="A473" s="1156"/>
      <c r="B473" s="1230"/>
      <c r="C473" s="1240" t="s">
        <v>1163</v>
      </c>
      <c r="D473" s="1232" t="s">
        <v>1116</v>
      </c>
      <c r="E473" s="1233">
        <v>3.3</v>
      </c>
      <c r="F473" s="1234">
        <v>350</v>
      </c>
      <c r="G473" s="1241">
        <f>ROUNDDOWN(E473*F473,2)</f>
        <v>1155</v>
      </c>
      <c r="H473" s="1307"/>
      <c r="I473" s="15"/>
    </row>
    <row r="474" spans="1:9">
      <c r="A474" s="1156"/>
      <c r="B474" s="1230"/>
      <c r="C474" s="1239" t="s">
        <v>1284</v>
      </c>
      <c r="D474" s="1232"/>
      <c r="E474" s="1233"/>
      <c r="F474" s="1234"/>
      <c r="G474" s="1241"/>
      <c r="H474" s="1307"/>
      <c r="I474" s="15"/>
    </row>
    <row r="475" spans="1:9">
      <c r="A475" s="1156"/>
      <c r="B475" s="1230"/>
      <c r="C475" s="1240" t="s">
        <v>1285</v>
      </c>
      <c r="D475" s="1232" t="s">
        <v>1286</v>
      </c>
      <c r="E475" s="1233">
        <v>2.4</v>
      </c>
      <c r="F475" s="1321">
        <v>550</v>
      </c>
      <c r="G475" s="1241">
        <f>ROUNDDOWN(E475*F475,2)</f>
        <v>1320</v>
      </c>
      <c r="H475" s="1307"/>
      <c r="I475" s="15"/>
    </row>
    <row r="476" spans="1:9">
      <c r="A476" s="1156"/>
      <c r="B476" s="1230"/>
      <c r="C476" s="1240" t="s">
        <v>1287</v>
      </c>
      <c r="D476" s="1232" t="s">
        <v>1288</v>
      </c>
      <c r="E476" s="1233">
        <v>3.5</v>
      </c>
      <c r="F476" s="1321">
        <v>33</v>
      </c>
      <c r="G476" s="1241">
        <f>ROUNDDOWN(E476*F476,2)</f>
        <v>115.5</v>
      </c>
      <c r="H476" s="1307"/>
      <c r="I476" s="15"/>
    </row>
    <row r="477" spans="1:9">
      <c r="A477" s="1156"/>
      <c r="B477" s="1230"/>
      <c r="C477" s="1240" t="s">
        <v>1289</v>
      </c>
      <c r="D477" s="1232" t="s">
        <v>1290</v>
      </c>
      <c r="E477" s="1233">
        <v>14.5</v>
      </c>
      <c r="F477" s="1234">
        <v>134</v>
      </c>
      <c r="G477" s="1241">
        <f>ROUNDDOWN(E477*F477,2)</f>
        <v>1943</v>
      </c>
      <c r="H477" s="1236"/>
      <c r="I477" s="15"/>
    </row>
    <row r="478" spans="1:9">
      <c r="A478" s="1156"/>
      <c r="B478" s="1230"/>
      <c r="C478" s="1240" t="s">
        <v>1291</v>
      </c>
      <c r="D478" s="1232" t="s">
        <v>1290</v>
      </c>
      <c r="E478" s="1233">
        <v>270</v>
      </c>
      <c r="F478" s="1234">
        <v>335</v>
      </c>
      <c r="G478" s="1241">
        <f>ROUNDDOWN(E478*F478,2)</f>
        <v>90450</v>
      </c>
      <c r="H478" s="1307"/>
      <c r="I478" s="15"/>
    </row>
    <row r="479" spans="1:9">
      <c r="A479" s="1156"/>
      <c r="B479" s="1230"/>
      <c r="C479" s="1239" t="s">
        <v>1292</v>
      </c>
      <c r="D479" s="1232"/>
      <c r="E479" s="1233"/>
      <c r="F479" s="1234"/>
      <c r="G479" s="1241"/>
      <c r="H479" s="1236"/>
      <c r="I479" s="15"/>
    </row>
    <row r="480" spans="1:9" ht="63.75">
      <c r="A480" s="1156"/>
      <c r="B480" s="1230"/>
      <c r="C480" s="1240" t="s">
        <v>1304</v>
      </c>
      <c r="D480" s="1232" t="s">
        <v>1294</v>
      </c>
      <c r="E480" s="1233">
        <v>50</v>
      </c>
      <c r="F480" s="1309">
        <f>$G$230*750/10</f>
        <v>47.816666666666677</v>
      </c>
      <c r="G480" s="1241">
        <f>ROUNDDOWN(E480*F480,2)</f>
        <v>2390.83</v>
      </c>
      <c r="H480" s="1236"/>
      <c r="I480" s="15"/>
    </row>
    <row r="481" spans="1:9" s="1317" customFormat="1">
      <c r="A481" s="1310"/>
      <c r="B481" s="1230"/>
      <c r="C481" s="1311" t="s">
        <v>1295</v>
      </c>
      <c r="D481" s="1312"/>
      <c r="E481" s="1313"/>
      <c r="F481" s="1314"/>
      <c r="G481" s="1315">
        <f>SUM(G471:G480)</f>
        <v>98482.880000000005</v>
      </c>
      <c r="H481" s="1316"/>
    </row>
    <row r="482" spans="1:9" ht="25.5">
      <c r="A482" s="1156"/>
      <c r="B482" s="1230"/>
      <c r="C482" s="1239" t="s">
        <v>1296</v>
      </c>
      <c r="D482" s="1232"/>
      <c r="E482" s="1233"/>
      <c r="F482" s="1234"/>
      <c r="G482" s="1241">
        <f>ROUND(I482*1%,2)</f>
        <v>46.54</v>
      </c>
      <c r="H482" s="1318"/>
      <c r="I482" s="1319">
        <f>G471+G472+G473+G480</f>
        <v>4654.38</v>
      </c>
    </row>
    <row r="483" spans="1:9" s="1317" customFormat="1">
      <c r="A483" s="1310"/>
      <c r="B483" s="1230"/>
      <c r="C483" s="1311" t="s">
        <v>1297</v>
      </c>
      <c r="D483" s="1312"/>
      <c r="E483" s="1313"/>
      <c r="F483" s="1314"/>
      <c r="G483" s="1315">
        <f>SUM(G481:G482)</f>
        <v>98529.42</v>
      </c>
      <c r="H483" s="1316"/>
    </row>
    <row r="484" spans="1:9">
      <c r="A484" s="1156"/>
      <c r="B484" s="1230"/>
      <c r="C484" s="1256" t="s">
        <v>1298</v>
      </c>
      <c r="D484" s="1232"/>
      <c r="E484" s="1257"/>
      <c r="F484" s="1234"/>
      <c r="G484" s="1241">
        <v>0</v>
      </c>
      <c r="H484" s="1236"/>
      <c r="I484" s="15"/>
    </row>
    <row r="485" spans="1:9" s="1249" customFormat="1">
      <c r="A485" s="1242"/>
      <c r="B485" s="1230"/>
      <c r="C485" s="1243" t="s">
        <v>1299</v>
      </c>
      <c r="D485" s="1244"/>
      <c r="E485" s="1245"/>
      <c r="F485" s="1246"/>
      <c r="G485" s="1247">
        <f>SUM(G483:G484)</f>
        <v>98529.42</v>
      </c>
      <c r="H485" s="1320"/>
    </row>
    <row r="486" spans="1:9" s="1249" customFormat="1">
      <c r="A486" s="1251"/>
      <c r="B486" s="1230"/>
      <c r="C486" s="1250" t="s">
        <v>1300</v>
      </c>
      <c r="D486" s="1244"/>
      <c r="E486" s="1245"/>
      <c r="F486" s="1246"/>
      <c r="G486" s="1247">
        <f>ROUND(G485/10,2)</f>
        <v>9852.94</v>
      </c>
      <c r="H486" s="1320"/>
    </row>
    <row r="487" spans="1:9">
      <c r="A487" s="1254"/>
      <c r="B487" s="1230" t="s">
        <v>1217</v>
      </c>
      <c r="C487" s="1239" t="s">
        <v>1315</v>
      </c>
      <c r="D487" s="1232"/>
      <c r="E487" s="1233"/>
      <c r="F487" s="1234"/>
      <c r="G487" s="1235"/>
      <c r="H487" s="1236"/>
      <c r="I487" s="15"/>
    </row>
    <row r="488" spans="1:9">
      <c r="A488" s="1156"/>
      <c r="B488" s="1230"/>
      <c r="C488" s="1239" t="s">
        <v>1283</v>
      </c>
      <c r="D488" s="1232"/>
      <c r="E488" s="1233"/>
      <c r="F488" s="1234"/>
      <c r="G488" s="1235"/>
      <c r="H488" s="1236"/>
      <c r="I488" s="15"/>
    </row>
    <row r="489" spans="1:9" ht="14.25">
      <c r="A489" s="1156"/>
      <c r="B489" s="1230"/>
      <c r="C489" s="1240" t="s">
        <v>1161</v>
      </c>
      <c r="D489" s="1232" t="s">
        <v>1116</v>
      </c>
      <c r="E489" s="1233">
        <v>0.77</v>
      </c>
      <c r="F489" s="1234">
        <v>515</v>
      </c>
      <c r="G489" s="1241">
        <f>ROUNDDOWN(E489*F489,2)</f>
        <v>396.55</v>
      </c>
      <c r="H489" s="1307"/>
      <c r="I489" s="15"/>
    </row>
    <row r="490" spans="1:9" ht="14.25">
      <c r="A490" s="1156"/>
      <c r="B490" s="1230"/>
      <c r="C490" s="1240" t="s">
        <v>1162</v>
      </c>
      <c r="D490" s="1232" t="s">
        <v>1116</v>
      </c>
      <c r="E490" s="1233">
        <v>1.78</v>
      </c>
      <c r="F490" s="1234">
        <v>400</v>
      </c>
      <c r="G490" s="1241">
        <f>ROUNDDOWN(E490*F490,2)</f>
        <v>712</v>
      </c>
      <c r="H490" s="1307"/>
      <c r="I490" s="15"/>
    </row>
    <row r="491" spans="1:9">
      <c r="A491" s="1156"/>
      <c r="B491" s="1230"/>
      <c r="C491" s="1240" t="s">
        <v>1163</v>
      </c>
      <c r="D491" s="1232" t="s">
        <v>1116</v>
      </c>
      <c r="E491" s="1233">
        <v>3.3</v>
      </c>
      <c r="F491" s="1234">
        <v>350</v>
      </c>
      <c r="G491" s="1241">
        <f>ROUNDDOWN(E491*F491,2)</f>
        <v>1155</v>
      </c>
      <c r="H491" s="1307"/>
      <c r="I491" s="15"/>
    </row>
    <row r="492" spans="1:9">
      <c r="A492" s="1156"/>
      <c r="B492" s="1230"/>
      <c r="C492" s="1239" t="s">
        <v>1284</v>
      </c>
      <c r="D492" s="1232"/>
      <c r="E492" s="1233"/>
      <c r="F492" s="1234"/>
      <c r="G492" s="1241"/>
      <c r="H492" s="1307"/>
      <c r="I492" s="15"/>
    </row>
    <row r="493" spans="1:9">
      <c r="A493" s="1156"/>
      <c r="B493" s="1230"/>
      <c r="C493" s="1240" t="s">
        <v>1285</v>
      </c>
      <c r="D493" s="1232" t="s">
        <v>1286</v>
      </c>
      <c r="E493" s="1233">
        <v>2.33</v>
      </c>
      <c r="F493" s="1321">
        <v>550</v>
      </c>
      <c r="G493" s="1241">
        <f>ROUNDDOWN(E493*F493,2)</f>
        <v>1281.5</v>
      </c>
      <c r="H493" s="1307"/>
      <c r="I493" s="15"/>
    </row>
    <row r="494" spans="1:9">
      <c r="A494" s="1156"/>
      <c r="B494" s="1230"/>
      <c r="C494" s="1240" t="s">
        <v>1287</v>
      </c>
      <c r="D494" s="1232" t="s">
        <v>1288</v>
      </c>
      <c r="E494" s="1233">
        <v>3.41</v>
      </c>
      <c r="F494" s="1321">
        <v>33</v>
      </c>
      <c r="G494" s="1241">
        <f>ROUNDDOWN(E494*F494,2)</f>
        <v>112.53</v>
      </c>
      <c r="H494" s="1307"/>
      <c r="I494" s="15"/>
    </row>
    <row r="495" spans="1:9">
      <c r="A495" s="1156"/>
      <c r="B495" s="1230"/>
      <c r="C495" s="1240" t="s">
        <v>1289</v>
      </c>
      <c r="D495" s="1232" t="s">
        <v>1290</v>
      </c>
      <c r="E495" s="1233">
        <v>15.3</v>
      </c>
      <c r="F495" s="1234">
        <v>134</v>
      </c>
      <c r="G495" s="1241">
        <f>ROUNDDOWN(E495*F495,2)</f>
        <v>2050.1999999999998</v>
      </c>
      <c r="H495" s="1236"/>
      <c r="I495" s="15"/>
    </row>
    <row r="496" spans="1:9">
      <c r="A496" s="1156"/>
      <c r="B496" s="1230"/>
      <c r="C496" s="1240" t="s">
        <v>1291</v>
      </c>
      <c r="D496" s="1232" t="s">
        <v>1290</v>
      </c>
      <c r="E496" s="1233">
        <v>325</v>
      </c>
      <c r="F496" s="1234">
        <v>335</v>
      </c>
      <c r="G496" s="1241">
        <f>ROUNDDOWN(E496*F496,2)</f>
        <v>108875</v>
      </c>
      <c r="H496" s="1307"/>
      <c r="I496" s="15"/>
    </row>
    <row r="497" spans="1:21">
      <c r="A497" s="1156"/>
      <c r="B497" s="1230"/>
      <c r="C497" s="1239" t="s">
        <v>1292</v>
      </c>
      <c r="D497" s="1232"/>
      <c r="E497" s="1233"/>
      <c r="F497" s="1234"/>
      <c r="G497" s="1241"/>
      <c r="H497" s="1236"/>
      <c r="I497" s="15"/>
    </row>
    <row r="498" spans="1:21" ht="63.75">
      <c r="A498" s="1156"/>
      <c r="B498" s="1230"/>
      <c r="C498" s="1240" t="s">
        <v>1316</v>
      </c>
      <c r="D498" s="1232" t="s">
        <v>1294</v>
      </c>
      <c r="E498" s="1233">
        <v>50</v>
      </c>
      <c r="F498" s="1309">
        <f>$G$230*800/10</f>
        <v>51.004444444444452</v>
      </c>
      <c r="G498" s="1241">
        <f>ROUNDDOWN(E498*F498,2)</f>
        <v>2550.2199999999998</v>
      </c>
      <c r="H498" s="1236"/>
      <c r="I498" s="15"/>
    </row>
    <row r="499" spans="1:21" s="1317" customFormat="1">
      <c r="A499" s="1310"/>
      <c r="B499" s="1230"/>
      <c r="C499" s="1311" t="s">
        <v>1295</v>
      </c>
      <c r="D499" s="1312"/>
      <c r="E499" s="1313"/>
      <c r="F499" s="1314"/>
      <c r="G499" s="1315">
        <f>SUM(G489:G498)</f>
        <v>117133</v>
      </c>
      <c r="H499" s="1316"/>
    </row>
    <row r="500" spans="1:21" ht="25.5">
      <c r="A500" s="1156"/>
      <c r="B500" s="1230"/>
      <c r="C500" s="1239" t="s">
        <v>1302</v>
      </c>
      <c r="D500" s="1232"/>
      <c r="E500" s="1233"/>
      <c r="F500" s="1234"/>
      <c r="G500" s="1241">
        <f>ROUND(I500*1%,2)</f>
        <v>48.14</v>
      </c>
      <c r="H500" s="1318"/>
      <c r="I500" s="1319">
        <f>G489+G490+G491+G498</f>
        <v>4813.7700000000004</v>
      </c>
    </row>
    <row r="501" spans="1:21" s="1317" customFormat="1">
      <c r="A501" s="1310"/>
      <c r="B501" s="1230"/>
      <c r="C501" s="1311" t="s">
        <v>1297</v>
      </c>
      <c r="D501" s="1312"/>
      <c r="E501" s="1313"/>
      <c r="F501" s="1314"/>
      <c r="G501" s="1315">
        <f>SUM(G499:G500)</f>
        <v>117181.14</v>
      </c>
      <c r="H501" s="1316"/>
    </row>
    <row r="502" spans="1:21">
      <c r="A502" s="1156"/>
      <c r="B502" s="1230"/>
      <c r="C502" s="1256" t="s">
        <v>1298</v>
      </c>
      <c r="D502" s="1232"/>
      <c r="E502" s="1257"/>
      <c r="F502" s="1234"/>
      <c r="G502" s="1241">
        <v>0</v>
      </c>
      <c r="H502" s="1236"/>
      <c r="I502" s="15"/>
    </row>
    <row r="503" spans="1:21" s="1249" customFormat="1">
      <c r="A503" s="1242"/>
      <c r="B503" s="1230"/>
      <c r="C503" s="1243" t="s">
        <v>1299</v>
      </c>
      <c r="D503" s="1244"/>
      <c r="E503" s="1245"/>
      <c r="F503" s="1246"/>
      <c r="G503" s="1247">
        <f>SUM(G501:G502)</f>
        <v>117181.14</v>
      </c>
      <c r="H503" s="1320"/>
    </row>
    <row r="504" spans="1:21" s="1249" customFormat="1">
      <c r="A504" s="1251"/>
      <c r="B504" s="1230"/>
      <c r="C504" s="1250" t="s">
        <v>1300</v>
      </c>
      <c r="D504" s="1244"/>
      <c r="E504" s="1245"/>
      <c r="F504" s="1246"/>
      <c r="G504" s="1247">
        <f>ROUND(G503/10,2)</f>
        <v>11718.11</v>
      </c>
      <c r="H504" s="1320"/>
    </row>
    <row r="505" spans="1:21" s="1249" customFormat="1">
      <c r="A505" s="1252"/>
      <c r="B505" s="1230"/>
      <c r="C505" s="1250"/>
      <c r="D505" s="1244"/>
      <c r="E505" s="1245"/>
      <c r="F505" s="1246"/>
      <c r="G505" s="1247"/>
      <c r="H505" s="1320"/>
    </row>
    <row r="506" spans="1:21" ht="150">
      <c r="A506" s="1253" t="s">
        <v>1317</v>
      </c>
      <c r="B506" s="1230">
        <v>4</v>
      </c>
      <c r="C506" s="1231" t="s">
        <v>1318</v>
      </c>
      <c r="D506" s="1232"/>
      <c r="E506" s="1233"/>
      <c r="F506" s="1234"/>
      <c r="G506" s="1235"/>
      <c r="H506" s="1236"/>
      <c r="I506" s="15"/>
      <c r="K506" s="1278" t="s">
        <v>1319</v>
      </c>
      <c r="L506" s="1238"/>
      <c r="M506" s="1238"/>
      <c r="N506" s="1238"/>
      <c r="O506" s="1238"/>
      <c r="P506" s="1238"/>
      <c r="Q506" s="1238"/>
      <c r="R506" s="1238"/>
      <c r="S506" s="1238"/>
      <c r="T506" s="1238"/>
      <c r="U506" s="1238"/>
    </row>
    <row r="507" spans="1:21">
      <c r="A507" s="1254"/>
      <c r="B507" s="1230"/>
      <c r="C507" s="1239" t="s">
        <v>1320</v>
      </c>
      <c r="D507" s="1232"/>
      <c r="E507" s="1233"/>
      <c r="F507" s="1234"/>
      <c r="G507" s="1235"/>
      <c r="H507" s="1236"/>
      <c r="I507" s="15"/>
    </row>
    <row r="508" spans="1:21">
      <c r="A508" s="1156"/>
      <c r="B508" s="1230"/>
      <c r="C508" s="1240" t="s">
        <v>1321</v>
      </c>
      <c r="D508" s="1232"/>
      <c r="E508" s="1233"/>
      <c r="F508" s="1234"/>
      <c r="G508" s="1235"/>
      <c r="H508" s="1236"/>
      <c r="I508" s="15"/>
    </row>
    <row r="509" spans="1:21">
      <c r="A509" s="1156"/>
      <c r="B509" s="1230" t="s">
        <v>1126</v>
      </c>
      <c r="C509" s="1239" t="s">
        <v>1322</v>
      </c>
      <c r="D509" s="1232"/>
      <c r="E509" s="1233"/>
      <c r="F509" s="1234"/>
      <c r="G509" s="1235"/>
      <c r="H509" s="1236"/>
      <c r="I509" s="15"/>
    </row>
    <row r="510" spans="1:21">
      <c r="A510" s="1156"/>
      <c r="B510" s="1230"/>
      <c r="C510" s="1239" t="s">
        <v>1283</v>
      </c>
      <c r="D510" s="1232"/>
      <c r="E510" s="1233"/>
      <c r="F510" s="1234"/>
      <c r="G510" s="1235"/>
      <c r="H510" s="1236"/>
      <c r="I510" s="15"/>
    </row>
    <row r="511" spans="1:21" ht="14.25">
      <c r="A511" s="1156"/>
      <c r="B511" s="1230"/>
      <c r="C511" s="1240" t="s">
        <v>1162</v>
      </c>
      <c r="D511" s="1232" t="s">
        <v>1116</v>
      </c>
      <c r="E511" s="1233">
        <v>0.3</v>
      </c>
      <c r="F511" s="1234">
        <v>400</v>
      </c>
      <c r="G511" s="1241">
        <f>ROUNDDOWN(E511*F511,2)</f>
        <v>120</v>
      </c>
      <c r="H511" s="1236"/>
      <c r="I511" s="15"/>
    </row>
    <row r="512" spans="1:21">
      <c r="A512" s="1156"/>
      <c r="B512" s="1230"/>
      <c r="C512" s="1240" t="s">
        <v>1163</v>
      </c>
      <c r="D512" s="1232" t="s">
        <v>1116</v>
      </c>
      <c r="E512" s="1233">
        <v>0.8</v>
      </c>
      <c r="F512" s="1234">
        <v>350</v>
      </c>
      <c r="G512" s="1241">
        <f>ROUNDDOWN(E512*F512,2)</f>
        <v>280</v>
      </c>
      <c r="H512" s="1236"/>
      <c r="I512" s="15"/>
    </row>
    <row r="513" spans="1:10">
      <c r="A513" s="1156"/>
      <c r="B513" s="1230"/>
      <c r="C513" s="1239" t="s">
        <v>1284</v>
      </c>
      <c r="D513" s="1232"/>
      <c r="E513" s="1233"/>
      <c r="F513" s="1234"/>
      <c r="G513" s="1241"/>
      <c r="H513" s="1236"/>
      <c r="I513" s="15"/>
    </row>
    <row r="514" spans="1:10" ht="25.5">
      <c r="A514" s="1156"/>
      <c r="B514" s="1230"/>
      <c r="C514" s="1240" t="s">
        <v>1323</v>
      </c>
      <c r="D514" s="1232" t="s">
        <v>1324</v>
      </c>
      <c r="E514" s="1233">
        <v>10</v>
      </c>
      <c r="F514" s="1234">
        <v>63</v>
      </c>
      <c r="G514" s="1241">
        <f>ROUNDDOWN(E514*F514,2)</f>
        <v>630</v>
      </c>
      <c r="H514" s="1236"/>
      <c r="I514" s="15"/>
    </row>
    <row r="515" spans="1:10">
      <c r="A515" s="1156"/>
      <c r="B515" s="1230"/>
      <c r="C515" s="1239" t="s">
        <v>1292</v>
      </c>
      <c r="D515" s="1232"/>
      <c r="E515" s="1233"/>
      <c r="F515" s="1234"/>
      <c r="G515" s="1241"/>
      <c r="H515" s="1236"/>
      <c r="I515" s="15"/>
    </row>
    <row r="516" spans="1:10" ht="63.75">
      <c r="A516" s="1156"/>
      <c r="B516" s="1230"/>
      <c r="C516" s="1240" t="s">
        <v>1304</v>
      </c>
      <c r="D516" s="1232" t="s">
        <v>1294</v>
      </c>
      <c r="E516" s="1233">
        <v>50</v>
      </c>
      <c r="F516" s="1309">
        <f>$G$230*80/10</f>
        <v>5.1004444444444452</v>
      </c>
      <c r="G516" s="1241">
        <f>ROUND(E516*F516,2)</f>
        <v>255.02</v>
      </c>
      <c r="H516" s="1236"/>
      <c r="I516" s="15"/>
    </row>
    <row r="517" spans="1:10" s="1317" customFormat="1">
      <c r="A517" s="1310"/>
      <c r="B517" s="1230"/>
      <c r="C517" s="1311" t="s">
        <v>1295</v>
      </c>
      <c r="D517" s="1312"/>
      <c r="E517" s="1313"/>
      <c r="F517" s="1314"/>
      <c r="G517" s="1315">
        <f>SUM(G511:G516)</f>
        <v>1285.02</v>
      </c>
      <c r="H517" s="1322"/>
    </row>
    <row r="518" spans="1:10" ht="25.5">
      <c r="A518" s="1156"/>
      <c r="B518" s="1230"/>
      <c r="C518" s="1239" t="s">
        <v>1325</v>
      </c>
      <c r="D518" s="1232"/>
      <c r="E518" s="1233"/>
      <c r="F518" s="1234"/>
      <c r="G518" s="1241">
        <f>ROUND(I518*1%,2)</f>
        <v>6.55</v>
      </c>
      <c r="H518" s="1236"/>
      <c r="I518" s="1319">
        <f>G511+G512+G516</f>
        <v>655.02</v>
      </c>
    </row>
    <row r="519" spans="1:10" s="1317" customFormat="1">
      <c r="A519" s="1310"/>
      <c r="B519" s="1230"/>
      <c r="C519" s="1311" t="s">
        <v>1326</v>
      </c>
      <c r="D519" s="1312"/>
      <c r="E519" s="1313"/>
      <c r="F519" s="1314"/>
      <c r="G519" s="1315">
        <f>SUM(G517:G518)</f>
        <v>1291.57</v>
      </c>
      <c r="H519" s="1322"/>
    </row>
    <row r="520" spans="1:10">
      <c r="A520" s="1156"/>
      <c r="B520" s="1230"/>
      <c r="C520" s="1256" t="s">
        <v>1298</v>
      </c>
      <c r="D520" s="1232"/>
      <c r="E520" s="1257"/>
      <c r="F520" s="1234"/>
      <c r="G520" s="1241">
        <v>0</v>
      </c>
      <c r="H520" s="1236"/>
      <c r="I520" s="15"/>
    </row>
    <row r="521" spans="1:10" s="1249" customFormat="1">
      <c r="A521" s="1242"/>
      <c r="B521" s="1230"/>
      <c r="C521" s="1243" t="s">
        <v>1299</v>
      </c>
      <c r="D521" s="1244"/>
      <c r="E521" s="1245"/>
      <c r="F521" s="1246"/>
      <c r="G521" s="1247">
        <f>SUM(G519:G520)</f>
        <v>1291.57</v>
      </c>
      <c r="H521" s="1248"/>
    </row>
    <row r="522" spans="1:10" s="1249" customFormat="1">
      <c r="A522" s="1251"/>
      <c r="B522" s="1230"/>
      <c r="C522" s="1250" t="s">
        <v>1327</v>
      </c>
      <c r="D522" s="1244"/>
      <c r="E522" s="1245"/>
      <c r="F522" s="1246"/>
      <c r="G522" s="1247">
        <f>ROUND(G521/10,2)</f>
        <v>129.16</v>
      </c>
      <c r="H522" s="1248"/>
      <c r="I522" s="1249">
        <f>G522/10</f>
        <v>12.916</v>
      </c>
      <c r="J522" s="1249">
        <f>I522*2</f>
        <v>25.832000000000001</v>
      </c>
    </row>
    <row r="523" spans="1:10">
      <c r="A523" s="1254"/>
      <c r="B523" s="1230" t="s">
        <v>1179</v>
      </c>
      <c r="C523" s="1239" t="s">
        <v>1180</v>
      </c>
      <c r="D523" s="1232"/>
      <c r="E523" s="1233"/>
      <c r="F523" s="1234"/>
      <c r="G523" s="1235"/>
      <c r="H523" s="1236"/>
      <c r="I523" s="15"/>
    </row>
    <row r="524" spans="1:10">
      <c r="A524" s="1156"/>
      <c r="B524" s="1230"/>
      <c r="C524" s="1239" t="s">
        <v>1283</v>
      </c>
      <c r="D524" s="1232"/>
      <c r="E524" s="1233"/>
      <c r="F524" s="1234"/>
      <c r="G524" s="1235"/>
      <c r="H524" s="1236"/>
      <c r="I524" s="15"/>
    </row>
    <row r="525" spans="1:10" ht="14.25">
      <c r="A525" s="1156"/>
      <c r="B525" s="1230"/>
      <c r="C525" s="1240" t="s">
        <v>1162</v>
      </c>
      <c r="D525" s="1232" t="s">
        <v>1116</v>
      </c>
      <c r="E525" s="1233">
        <v>0.3</v>
      </c>
      <c r="F525" s="1234">
        <v>400</v>
      </c>
      <c r="G525" s="1241">
        <f>ROUNDDOWN(E525*F525,2)</f>
        <v>120</v>
      </c>
      <c r="H525" s="1236"/>
      <c r="I525" s="15"/>
    </row>
    <row r="526" spans="1:10">
      <c r="A526" s="1156"/>
      <c r="B526" s="1230"/>
      <c r="C526" s="1240" t="s">
        <v>1163</v>
      </c>
      <c r="D526" s="1232" t="s">
        <v>1116</v>
      </c>
      <c r="E526" s="1233">
        <v>0.8</v>
      </c>
      <c r="F526" s="1234">
        <v>350</v>
      </c>
      <c r="G526" s="1241">
        <f>ROUNDDOWN(E526*F526,2)</f>
        <v>280</v>
      </c>
      <c r="H526" s="1236"/>
      <c r="I526" s="15"/>
    </row>
    <row r="527" spans="1:10">
      <c r="A527" s="1156"/>
      <c r="B527" s="1230"/>
      <c r="C527" s="1239" t="s">
        <v>1284</v>
      </c>
      <c r="D527" s="1232"/>
      <c r="E527" s="1233"/>
      <c r="F527" s="1234"/>
      <c r="G527" s="1241"/>
      <c r="H527" s="1236"/>
      <c r="I527" s="15"/>
    </row>
    <row r="528" spans="1:10" ht="25.5">
      <c r="A528" s="1156"/>
      <c r="B528" s="1230"/>
      <c r="C528" s="1240" t="s">
        <v>1323</v>
      </c>
      <c r="D528" s="1232" t="s">
        <v>1324</v>
      </c>
      <c r="E528" s="1233">
        <f>E514</f>
        <v>10</v>
      </c>
      <c r="F528" s="1234">
        <v>98</v>
      </c>
      <c r="G528" s="1241">
        <f>ROUNDDOWN(E528*F528,2)</f>
        <v>980</v>
      </c>
      <c r="H528" s="1236"/>
      <c r="I528" s="15"/>
    </row>
    <row r="529" spans="1:9">
      <c r="A529" s="1156"/>
      <c r="B529" s="1230"/>
      <c r="C529" s="1239" t="s">
        <v>1292</v>
      </c>
      <c r="D529" s="1232"/>
      <c r="E529" s="1233"/>
      <c r="F529" s="1234"/>
      <c r="G529" s="1241"/>
      <c r="H529" s="1236"/>
      <c r="I529" s="15"/>
    </row>
    <row r="530" spans="1:9" ht="63.75">
      <c r="A530" s="1156"/>
      <c r="B530" s="1230"/>
      <c r="C530" s="1240" t="s">
        <v>1304</v>
      </c>
      <c r="D530" s="1232" t="s">
        <v>1294</v>
      </c>
      <c r="E530" s="1233">
        <v>50</v>
      </c>
      <c r="F530" s="1309">
        <f>$G$230*100/10</f>
        <v>6.3755555555555565</v>
      </c>
      <c r="G530" s="1241">
        <f>ROUND(E530*F530,2)</f>
        <v>318.77999999999997</v>
      </c>
      <c r="H530" s="1236"/>
      <c r="I530" s="15"/>
    </row>
    <row r="531" spans="1:9" s="1317" customFormat="1">
      <c r="A531" s="1310"/>
      <c r="B531" s="1230"/>
      <c r="C531" s="1311" t="s">
        <v>1295</v>
      </c>
      <c r="D531" s="1312"/>
      <c r="E531" s="1313"/>
      <c r="F531" s="1314"/>
      <c r="G531" s="1315">
        <f>SUM(G525:G530)</f>
        <v>1698.78</v>
      </c>
      <c r="H531" s="1322"/>
    </row>
    <row r="532" spans="1:9" ht="25.5">
      <c r="A532" s="1156"/>
      <c r="B532" s="1230"/>
      <c r="C532" s="1239" t="s">
        <v>1325</v>
      </c>
      <c r="D532" s="1232"/>
      <c r="E532" s="1233"/>
      <c r="F532" s="1234"/>
      <c r="G532" s="1241">
        <f>ROUND(I532*1%,2)</f>
        <v>7.19</v>
      </c>
      <c r="H532" s="1236"/>
      <c r="I532" s="1319">
        <f>G525+G526+G530</f>
        <v>718.78</v>
      </c>
    </row>
    <row r="533" spans="1:9" s="1317" customFormat="1">
      <c r="A533" s="1310"/>
      <c r="B533" s="1230"/>
      <c r="C533" s="1311" t="s">
        <v>1326</v>
      </c>
      <c r="D533" s="1312"/>
      <c r="E533" s="1313"/>
      <c r="F533" s="1314"/>
      <c r="G533" s="1315">
        <f>SUM(G531:G532)</f>
        <v>1705.97</v>
      </c>
      <c r="H533" s="1322"/>
    </row>
    <row r="534" spans="1:9">
      <c r="A534" s="1156"/>
      <c r="B534" s="1230"/>
      <c r="C534" s="1256" t="s">
        <v>1298</v>
      </c>
      <c r="D534" s="1232"/>
      <c r="E534" s="1257"/>
      <c r="F534" s="1234"/>
      <c r="G534" s="1241">
        <v>0</v>
      </c>
      <c r="H534" s="1236"/>
      <c r="I534" s="15"/>
    </row>
    <row r="535" spans="1:9" s="1249" customFormat="1">
      <c r="A535" s="1242"/>
      <c r="B535" s="1230"/>
      <c r="C535" s="1243" t="s">
        <v>1299</v>
      </c>
      <c r="D535" s="1244"/>
      <c r="E535" s="1245"/>
      <c r="F535" s="1246"/>
      <c r="G535" s="1247">
        <f>SUM(G533:G534)</f>
        <v>1705.97</v>
      </c>
      <c r="H535" s="1248"/>
    </row>
    <row r="536" spans="1:9" s="1249" customFormat="1">
      <c r="A536" s="1251"/>
      <c r="B536" s="1230"/>
      <c r="C536" s="1250" t="s">
        <v>1327</v>
      </c>
      <c r="D536" s="1244"/>
      <c r="E536" s="1245"/>
      <c r="F536" s="1246"/>
      <c r="G536" s="1247">
        <f>ROUND(G535/10,2)</f>
        <v>170.6</v>
      </c>
      <c r="H536" s="1248"/>
    </row>
    <row r="537" spans="1:9">
      <c r="A537" s="1254"/>
      <c r="B537" s="1230" t="s">
        <v>1182</v>
      </c>
      <c r="C537" s="1239" t="s">
        <v>1183</v>
      </c>
      <c r="D537" s="1232"/>
      <c r="E537" s="1233"/>
      <c r="F537" s="1234"/>
      <c r="G537" s="1235"/>
      <c r="H537" s="1236"/>
      <c r="I537" s="15"/>
    </row>
    <row r="538" spans="1:9">
      <c r="A538" s="1156"/>
      <c r="B538" s="1230"/>
      <c r="C538" s="1239" t="s">
        <v>1283</v>
      </c>
      <c r="D538" s="1232"/>
      <c r="E538" s="1233"/>
      <c r="F538" s="1234"/>
      <c r="G538" s="1235"/>
      <c r="H538" s="1236"/>
      <c r="I538" s="15"/>
    </row>
    <row r="539" spans="1:9" ht="14.25">
      <c r="A539" s="1156"/>
      <c r="B539" s="1230"/>
      <c r="C539" s="1240" t="s">
        <v>1162</v>
      </c>
      <c r="D539" s="1232" t="s">
        <v>1116</v>
      </c>
      <c r="E539" s="1233">
        <v>0.5</v>
      </c>
      <c r="F539" s="1234">
        <v>400</v>
      </c>
      <c r="G539" s="1241">
        <f>ROUNDDOWN(E539*F539,2)</f>
        <v>200</v>
      </c>
      <c r="H539" s="1236"/>
      <c r="I539" s="15"/>
    </row>
    <row r="540" spans="1:9">
      <c r="A540" s="1156"/>
      <c r="B540" s="1230"/>
      <c r="C540" s="1240" t="s">
        <v>1163</v>
      </c>
      <c r="D540" s="1232" t="s">
        <v>1116</v>
      </c>
      <c r="E540" s="1233">
        <v>1</v>
      </c>
      <c r="F540" s="1234">
        <v>350</v>
      </c>
      <c r="G540" s="1241">
        <f>ROUNDDOWN(E540*F540,2)</f>
        <v>350</v>
      </c>
      <c r="H540" s="1236"/>
      <c r="I540" s="15"/>
    </row>
    <row r="541" spans="1:9">
      <c r="A541" s="1156"/>
      <c r="B541" s="1230"/>
      <c r="C541" s="1239" t="s">
        <v>1284</v>
      </c>
      <c r="D541" s="1232"/>
      <c r="E541" s="1233"/>
      <c r="F541" s="1234"/>
      <c r="G541" s="1241"/>
      <c r="H541" s="1236"/>
      <c r="I541" s="15"/>
    </row>
    <row r="542" spans="1:9" ht="25.5">
      <c r="A542" s="1156"/>
      <c r="B542" s="1230"/>
      <c r="C542" s="1240" t="s">
        <v>1323</v>
      </c>
      <c r="D542" s="1232" t="s">
        <v>1324</v>
      </c>
      <c r="E542" s="1233">
        <v>10</v>
      </c>
      <c r="F542" s="1234">
        <v>117</v>
      </c>
      <c r="G542" s="1241">
        <f>ROUNDDOWN(E542*F542,2)</f>
        <v>1170</v>
      </c>
      <c r="H542" s="1236"/>
      <c r="I542" s="15"/>
    </row>
    <row r="543" spans="1:9">
      <c r="A543" s="1156"/>
      <c r="B543" s="1230"/>
      <c r="C543" s="1239" t="s">
        <v>1292</v>
      </c>
      <c r="D543" s="1232"/>
      <c r="E543" s="1233"/>
      <c r="F543" s="1234"/>
      <c r="G543" s="1241"/>
      <c r="H543" s="1236"/>
      <c r="I543" s="15"/>
    </row>
    <row r="544" spans="1:9" ht="63.75">
      <c r="A544" s="1156"/>
      <c r="B544" s="1230"/>
      <c r="C544" s="1240" t="s">
        <v>1304</v>
      </c>
      <c r="D544" s="1232" t="s">
        <v>1294</v>
      </c>
      <c r="E544" s="1233">
        <v>50</v>
      </c>
      <c r="F544" s="1309">
        <f>$G$230*125/10</f>
        <v>7.9694444444444459</v>
      </c>
      <c r="G544" s="1241">
        <f>ROUND(E544*F544,2)</f>
        <v>398.47</v>
      </c>
      <c r="H544" s="1236"/>
      <c r="I544" s="15"/>
    </row>
    <row r="545" spans="1:9" s="1317" customFormat="1">
      <c r="A545" s="1310"/>
      <c r="B545" s="1230"/>
      <c r="C545" s="1311" t="s">
        <v>1295</v>
      </c>
      <c r="D545" s="1312"/>
      <c r="E545" s="1313"/>
      <c r="F545" s="1314"/>
      <c r="G545" s="1315">
        <f>SUM(G539:G544)</f>
        <v>2118.4700000000003</v>
      </c>
      <c r="H545" s="1322"/>
    </row>
    <row r="546" spans="1:9" ht="25.5">
      <c r="A546" s="1156"/>
      <c r="B546" s="1230"/>
      <c r="C546" s="1239" t="s">
        <v>1325</v>
      </c>
      <c r="D546" s="1232"/>
      <c r="E546" s="1233"/>
      <c r="F546" s="1234"/>
      <c r="G546" s="1241">
        <f>ROUND(I546*1%,2)</f>
        <v>9.48</v>
      </c>
      <c r="H546" s="1236"/>
      <c r="I546" s="1319">
        <f>G539+G540+G544</f>
        <v>948.47</v>
      </c>
    </row>
    <row r="547" spans="1:9" s="1317" customFormat="1">
      <c r="A547" s="1310"/>
      <c r="B547" s="1230"/>
      <c r="C547" s="1311" t="s">
        <v>1326</v>
      </c>
      <c r="D547" s="1312"/>
      <c r="E547" s="1313"/>
      <c r="F547" s="1314"/>
      <c r="G547" s="1315">
        <f>SUM(G545:G546)</f>
        <v>2127.9500000000003</v>
      </c>
      <c r="H547" s="1322"/>
    </row>
    <row r="548" spans="1:9">
      <c r="A548" s="1156"/>
      <c r="B548" s="1230"/>
      <c r="C548" s="1256" t="s">
        <v>1298</v>
      </c>
      <c r="D548" s="1232"/>
      <c r="E548" s="1257"/>
      <c r="F548" s="1234"/>
      <c r="G548" s="1241">
        <v>0</v>
      </c>
      <c r="H548" s="1236"/>
      <c r="I548" s="15"/>
    </row>
    <row r="549" spans="1:9" s="1249" customFormat="1">
      <c r="A549" s="1242"/>
      <c r="B549" s="1230"/>
      <c r="C549" s="1243" t="s">
        <v>1299</v>
      </c>
      <c r="D549" s="1244"/>
      <c r="E549" s="1245"/>
      <c r="F549" s="1246"/>
      <c r="G549" s="1247">
        <f>SUM(G547:G548)</f>
        <v>2127.9500000000003</v>
      </c>
      <c r="H549" s="1248"/>
    </row>
    <row r="550" spans="1:9" s="1249" customFormat="1">
      <c r="A550" s="1251"/>
      <c r="B550" s="1230"/>
      <c r="C550" s="1250" t="s">
        <v>1327</v>
      </c>
      <c r="D550" s="1244"/>
      <c r="E550" s="1245"/>
      <c r="F550" s="1246"/>
      <c r="G550" s="1247">
        <f>ROUND(G549/10,2)</f>
        <v>212.8</v>
      </c>
      <c r="H550" s="1248"/>
    </row>
    <row r="551" spans="1:9">
      <c r="A551" s="1254"/>
      <c r="B551" s="1230" t="s">
        <v>1185</v>
      </c>
      <c r="C551" s="1239" t="s">
        <v>1328</v>
      </c>
      <c r="D551" s="1232"/>
      <c r="E551" s="1233"/>
      <c r="F551" s="1234"/>
      <c r="G551" s="1235"/>
      <c r="H551" s="1236"/>
      <c r="I551" s="15"/>
    </row>
    <row r="552" spans="1:9">
      <c r="A552" s="1156"/>
      <c r="B552" s="1230"/>
      <c r="C552" s="1239" t="s">
        <v>1283</v>
      </c>
      <c r="D552" s="1232"/>
      <c r="E552" s="1233"/>
      <c r="F552" s="1234"/>
      <c r="G552" s="1235"/>
      <c r="H552" s="1236"/>
      <c r="I552" s="15"/>
    </row>
    <row r="553" spans="1:9" ht="14.25">
      <c r="A553" s="1156"/>
      <c r="B553" s="1230"/>
      <c r="C553" s="1240" t="s">
        <v>1162</v>
      </c>
      <c r="D553" s="1232" t="s">
        <v>1116</v>
      </c>
      <c r="E553" s="1233">
        <v>0.6</v>
      </c>
      <c r="F553" s="1234">
        <v>400</v>
      </c>
      <c r="G553" s="1241">
        <f>ROUNDDOWN(E553*F553,2)</f>
        <v>240</v>
      </c>
      <c r="H553" s="1236"/>
      <c r="I553" s="15"/>
    </row>
    <row r="554" spans="1:9">
      <c r="A554" s="1156"/>
      <c r="B554" s="1230"/>
      <c r="C554" s="1240" t="s">
        <v>1163</v>
      </c>
      <c r="D554" s="1232" t="s">
        <v>1116</v>
      </c>
      <c r="E554" s="1233">
        <v>1.1000000000000001</v>
      </c>
      <c r="F554" s="1234">
        <v>350</v>
      </c>
      <c r="G554" s="1241">
        <f>ROUNDDOWN(E554*F554,2)</f>
        <v>385</v>
      </c>
      <c r="H554" s="1236"/>
      <c r="I554" s="15"/>
    </row>
    <row r="555" spans="1:9">
      <c r="A555" s="1156"/>
      <c r="B555" s="1230"/>
      <c r="C555" s="1239" t="s">
        <v>1284</v>
      </c>
      <c r="D555" s="1232"/>
      <c r="E555" s="1233"/>
      <c r="F555" s="1234"/>
      <c r="G555" s="1241"/>
      <c r="H555" s="1236"/>
      <c r="I555" s="15"/>
    </row>
    <row r="556" spans="1:9" ht="25.5">
      <c r="A556" s="1156"/>
      <c r="B556" s="1230"/>
      <c r="C556" s="1240" t="s">
        <v>1323</v>
      </c>
      <c r="D556" s="1232" t="s">
        <v>1324</v>
      </c>
      <c r="E556" s="1233">
        <v>10</v>
      </c>
      <c r="F556" s="1234">
        <v>143</v>
      </c>
      <c r="G556" s="1241">
        <f>ROUNDDOWN(E556*F556,2)</f>
        <v>1430</v>
      </c>
      <c r="H556" s="1236"/>
      <c r="I556" s="15"/>
    </row>
    <row r="557" spans="1:9">
      <c r="A557" s="1156"/>
      <c r="B557" s="1230"/>
      <c r="C557" s="1239" t="s">
        <v>1292</v>
      </c>
      <c r="D557" s="1232"/>
      <c r="E557" s="1233"/>
      <c r="F557" s="1234"/>
      <c r="G557" s="1241"/>
      <c r="H557" s="1236"/>
      <c r="I557" s="15"/>
    </row>
    <row r="558" spans="1:9" ht="63.75">
      <c r="A558" s="1156"/>
      <c r="B558" s="1230"/>
      <c r="C558" s="1240" t="s">
        <v>1304</v>
      </c>
      <c r="D558" s="1232" t="s">
        <v>1294</v>
      </c>
      <c r="E558" s="1233">
        <v>50</v>
      </c>
      <c r="F558" s="1309">
        <f>$G$230*150/10</f>
        <v>9.5633333333333361</v>
      </c>
      <c r="G558" s="1241">
        <f>ROUND(E558*F558,2)</f>
        <v>478.17</v>
      </c>
      <c r="H558" s="1236"/>
      <c r="I558" s="15"/>
    </row>
    <row r="559" spans="1:9" s="1317" customFormat="1">
      <c r="A559" s="1310"/>
      <c r="B559" s="1230"/>
      <c r="C559" s="1311" t="s">
        <v>1295</v>
      </c>
      <c r="D559" s="1312"/>
      <c r="E559" s="1313"/>
      <c r="F559" s="1314"/>
      <c r="G559" s="1315">
        <f>SUM(G553:G558)</f>
        <v>2533.17</v>
      </c>
      <c r="H559" s="1322"/>
    </row>
    <row r="560" spans="1:9" ht="25.5">
      <c r="A560" s="1156"/>
      <c r="B560" s="1230"/>
      <c r="C560" s="1239" t="s">
        <v>1325</v>
      </c>
      <c r="D560" s="1232"/>
      <c r="E560" s="1233"/>
      <c r="F560" s="1234"/>
      <c r="G560" s="1241">
        <f>ROUND(I560*1%,2)</f>
        <v>11.03</v>
      </c>
      <c r="H560" s="1236"/>
      <c r="I560" s="1319">
        <f>G553+G554+G558</f>
        <v>1103.17</v>
      </c>
    </row>
    <row r="561" spans="1:9" s="1317" customFormat="1">
      <c r="A561" s="1310"/>
      <c r="B561" s="1230"/>
      <c r="C561" s="1311" t="s">
        <v>1326</v>
      </c>
      <c r="D561" s="1312"/>
      <c r="E561" s="1313"/>
      <c r="F561" s="1314"/>
      <c r="G561" s="1315">
        <f>SUM(G559:G560)</f>
        <v>2544.2000000000003</v>
      </c>
      <c r="H561" s="1322"/>
    </row>
    <row r="562" spans="1:9">
      <c r="A562" s="1156"/>
      <c r="B562" s="1230"/>
      <c r="C562" s="1256" t="s">
        <v>1298</v>
      </c>
      <c r="D562" s="1232"/>
      <c r="E562" s="1257"/>
      <c r="F562" s="1234"/>
      <c r="G562" s="1241">
        <v>0</v>
      </c>
      <c r="H562" s="1236"/>
      <c r="I562" s="15"/>
    </row>
    <row r="563" spans="1:9" s="1249" customFormat="1">
      <c r="A563" s="1242"/>
      <c r="B563" s="1230"/>
      <c r="C563" s="1243" t="s">
        <v>1299</v>
      </c>
      <c r="D563" s="1244"/>
      <c r="E563" s="1245"/>
      <c r="F563" s="1246"/>
      <c r="G563" s="1247">
        <f>SUM(G561:G562)</f>
        <v>2544.2000000000003</v>
      </c>
      <c r="H563" s="1248"/>
    </row>
    <row r="564" spans="1:9" s="1249" customFormat="1">
      <c r="A564" s="1251"/>
      <c r="B564" s="1230"/>
      <c r="C564" s="1250" t="s">
        <v>1327</v>
      </c>
      <c r="D564" s="1244"/>
      <c r="E564" s="1245"/>
      <c r="F564" s="1246"/>
      <c r="G564" s="1247">
        <f>ROUND(G563/10,2)</f>
        <v>254.42</v>
      </c>
      <c r="H564" s="1248"/>
    </row>
    <row r="565" spans="1:9">
      <c r="A565" s="1254"/>
      <c r="B565" s="1230" t="s">
        <v>1188</v>
      </c>
      <c r="C565" s="1239" t="s">
        <v>1189</v>
      </c>
      <c r="D565" s="1232"/>
      <c r="E565" s="1233"/>
      <c r="F565" s="1234"/>
      <c r="G565" s="1235"/>
      <c r="H565" s="1236"/>
      <c r="I565" s="15"/>
    </row>
    <row r="566" spans="1:9">
      <c r="A566" s="1156"/>
      <c r="B566" s="1230"/>
      <c r="C566" s="1239" t="s">
        <v>1283</v>
      </c>
      <c r="D566" s="1232"/>
      <c r="E566" s="1233"/>
      <c r="F566" s="1234"/>
      <c r="G566" s="1235"/>
      <c r="H566" s="1236"/>
      <c r="I566" s="15"/>
    </row>
    <row r="567" spans="1:9" ht="14.25">
      <c r="A567" s="1156"/>
      <c r="B567" s="1230"/>
      <c r="C567" s="1240" t="s">
        <v>1162</v>
      </c>
      <c r="D567" s="1232" t="s">
        <v>1116</v>
      </c>
      <c r="E567" s="1233">
        <v>0.6</v>
      </c>
      <c r="F567" s="1234">
        <v>400</v>
      </c>
      <c r="G567" s="1241">
        <f>ROUNDDOWN(E567*F567,2)</f>
        <v>240</v>
      </c>
      <c r="H567" s="1236"/>
      <c r="I567" s="15"/>
    </row>
    <row r="568" spans="1:9">
      <c r="A568" s="1156"/>
      <c r="B568" s="1230"/>
      <c r="C568" s="1240" t="s">
        <v>1163</v>
      </c>
      <c r="D568" s="1232" t="s">
        <v>1116</v>
      </c>
      <c r="E568" s="1233">
        <v>1.1000000000000001</v>
      </c>
      <c r="F568" s="1234">
        <v>350</v>
      </c>
      <c r="G568" s="1241">
        <f>ROUNDDOWN(E568*F568,2)</f>
        <v>385</v>
      </c>
      <c r="H568" s="1236"/>
      <c r="I568" s="15"/>
    </row>
    <row r="569" spans="1:9">
      <c r="A569" s="1156"/>
      <c r="B569" s="1230"/>
      <c r="C569" s="1239" t="s">
        <v>1284</v>
      </c>
      <c r="D569" s="1232"/>
      <c r="E569" s="1233"/>
      <c r="F569" s="1234"/>
      <c r="G569" s="1241"/>
      <c r="H569" s="1236"/>
      <c r="I569" s="15"/>
    </row>
    <row r="570" spans="1:9" ht="25.5">
      <c r="A570" s="1156"/>
      <c r="B570" s="1230"/>
      <c r="C570" s="1240" t="s">
        <v>1323</v>
      </c>
      <c r="D570" s="1232" t="s">
        <v>1324</v>
      </c>
      <c r="E570" s="1233">
        <v>10</v>
      </c>
      <c r="F570" s="1234">
        <v>174</v>
      </c>
      <c r="G570" s="1241">
        <f>ROUNDDOWN(E570*F570,2)</f>
        <v>1740</v>
      </c>
      <c r="H570" s="1236"/>
      <c r="I570" s="15"/>
    </row>
    <row r="571" spans="1:9">
      <c r="A571" s="1156"/>
      <c r="B571" s="1230"/>
      <c r="C571" s="1239" t="s">
        <v>1292</v>
      </c>
      <c r="D571" s="1232"/>
      <c r="E571" s="1233"/>
      <c r="F571" s="1234"/>
      <c r="G571" s="1241"/>
      <c r="H571" s="1236"/>
      <c r="I571" s="15"/>
    </row>
    <row r="572" spans="1:9" ht="63.75">
      <c r="A572" s="1156"/>
      <c r="B572" s="1230"/>
      <c r="C572" s="1240" t="s">
        <v>1304</v>
      </c>
      <c r="D572" s="1232" t="s">
        <v>1294</v>
      </c>
      <c r="E572" s="1233">
        <v>50</v>
      </c>
      <c r="F572" s="1309">
        <f>$G$230*200/10</f>
        <v>12.751111111111113</v>
      </c>
      <c r="G572" s="1241">
        <f>ROUND(E572*F572,2)</f>
        <v>637.55999999999995</v>
      </c>
      <c r="H572" s="1236"/>
      <c r="I572" s="15"/>
    </row>
    <row r="573" spans="1:9" s="1317" customFormat="1">
      <c r="A573" s="1310"/>
      <c r="B573" s="1230"/>
      <c r="C573" s="1311" t="s">
        <v>1295</v>
      </c>
      <c r="D573" s="1312"/>
      <c r="E573" s="1313"/>
      <c r="F573" s="1314"/>
      <c r="G573" s="1315">
        <f>SUM(G567:G572)</f>
        <v>3002.56</v>
      </c>
      <c r="H573" s="1322"/>
    </row>
    <row r="574" spans="1:9" ht="25.5">
      <c r="A574" s="1156"/>
      <c r="B574" s="1230"/>
      <c r="C574" s="1239" t="s">
        <v>1325</v>
      </c>
      <c r="D574" s="1232"/>
      <c r="E574" s="1233"/>
      <c r="F574" s="1234"/>
      <c r="G574" s="1241">
        <f>ROUND(I574*1%,2)</f>
        <v>12.63</v>
      </c>
      <c r="H574" s="1236"/>
      <c r="I574" s="1319">
        <f>G567+G568+G572</f>
        <v>1262.56</v>
      </c>
    </row>
    <row r="575" spans="1:9" s="1317" customFormat="1">
      <c r="A575" s="1310"/>
      <c r="B575" s="1230"/>
      <c r="C575" s="1311" t="s">
        <v>1326</v>
      </c>
      <c r="D575" s="1312"/>
      <c r="E575" s="1313"/>
      <c r="F575" s="1314"/>
      <c r="G575" s="1315">
        <f>SUM(G573:G574)</f>
        <v>3015.19</v>
      </c>
      <c r="H575" s="1322"/>
    </row>
    <row r="576" spans="1:9">
      <c r="A576" s="1156"/>
      <c r="B576" s="1230"/>
      <c r="C576" s="1256" t="s">
        <v>1298</v>
      </c>
      <c r="D576" s="1232"/>
      <c r="E576" s="1257"/>
      <c r="F576" s="1234"/>
      <c r="G576" s="1241">
        <v>0</v>
      </c>
      <c r="H576" s="1236"/>
      <c r="I576" s="15"/>
    </row>
    <row r="577" spans="1:9" s="1249" customFormat="1">
      <c r="A577" s="1242"/>
      <c r="B577" s="1230"/>
      <c r="C577" s="1243" t="s">
        <v>1299</v>
      </c>
      <c r="D577" s="1244"/>
      <c r="E577" s="1245"/>
      <c r="F577" s="1246"/>
      <c r="G577" s="1247">
        <f>SUM(G575:G576)</f>
        <v>3015.19</v>
      </c>
      <c r="H577" s="1248"/>
    </row>
    <row r="578" spans="1:9" s="1249" customFormat="1">
      <c r="A578" s="1251"/>
      <c r="B578" s="1230"/>
      <c r="C578" s="1250" t="s">
        <v>1327</v>
      </c>
      <c r="D578" s="1244"/>
      <c r="E578" s="1245"/>
      <c r="F578" s="1246"/>
      <c r="G578" s="1247">
        <f>ROUND(G577/10,2)</f>
        <v>301.52</v>
      </c>
      <c r="H578" s="1248"/>
    </row>
    <row r="579" spans="1:9">
      <c r="A579" s="1254"/>
      <c r="B579" s="1230" t="s">
        <v>1191</v>
      </c>
      <c r="C579" s="1239" t="s">
        <v>1192</v>
      </c>
      <c r="D579" s="1232"/>
      <c r="E579" s="1233"/>
      <c r="F579" s="1234"/>
      <c r="G579" s="1235"/>
      <c r="H579" s="1236"/>
      <c r="I579" s="15"/>
    </row>
    <row r="580" spans="1:9">
      <c r="A580" s="1156"/>
      <c r="B580" s="1230"/>
      <c r="C580" s="1239" t="s">
        <v>1283</v>
      </c>
      <c r="D580" s="1232"/>
      <c r="E580" s="1233"/>
      <c r="F580" s="1234"/>
      <c r="G580" s="1235"/>
      <c r="H580" s="1236"/>
      <c r="I580" s="15"/>
    </row>
    <row r="581" spans="1:9" ht="14.25">
      <c r="A581" s="1156"/>
      <c r="B581" s="1230"/>
      <c r="C581" s="1240" t="s">
        <v>1162</v>
      </c>
      <c r="D581" s="1232" t="s">
        <v>1116</v>
      </c>
      <c r="E581" s="1233">
        <v>0.62</v>
      </c>
      <c r="F581" s="1234">
        <v>400</v>
      </c>
      <c r="G581" s="1241">
        <f>ROUNDDOWN(E581*F581,2)</f>
        <v>248</v>
      </c>
      <c r="H581" s="1236"/>
      <c r="I581" s="15"/>
    </row>
    <row r="582" spans="1:9">
      <c r="A582" s="1156"/>
      <c r="B582" s="1230"/>
      <c r="C582" s="1240" t="s">
        <v>1163</v>
      </c>
      <c r="D582" s="1232" t="s">
        <v>1116</v>
      </c>
      <c r="E582" s="1233">
        <v>1.2</v>
      </c>
      <c r="F582" s="1234">
        <v>350</v>
      </c>
      <c r="G582" s="1241">
        <f>ROUNDDOWN(E582*F582,2)</f>
        <v>420</v>
      </c>
      <c r="H582" s="1236"/>
      <c r="I582" s="15"/>
    </row>
    <row r="583" spans="1:9">
      <c r="A583" s="1156"/>
      <c r="B583" s="1230"/>
      <c r="C583" s="1239" t="s">
        <v>1284</v>
      </c>
      <c r="D583" s="1232"/>
      <c r="E583" s="1233"/>
      <c r="F583" s="1234"/>
      <c r="G583" s="1241"/>
      <c r="H583" s="1236"/>
      <c r="I583" s="15"/>
    </row>
    <row r="584" spans="1:9" ht="25.5">
      <c r="A584" s="1156"/>
      <c r="B584" s="1230"/>
      <c r="C584" s="1240" t="s">
        <v>1323</v>
      </c>
      <c r="D584" s="1232" t="s">
        <v>1324</v>
      </c>
      <c r="E584" s="1233">
        <v>10</v>
      </c>
      <c r="F584" s="1234">
        <v>194</v>
      </c>
      <c r="G584" s="1241">
        <f>ROUNDDOWN(E584*F584,2)</f>
        <v>1940</v>
      </c>
      <c r="H584" s="1236"/>
      <c r="I584" s="15"/>
    </row>
    <row r="585" spans="1:9">
      <c r="A585" s="1156"/>
      <c r="B585" s="1230"/>
      <c r="C585" s="1239" t="s">
        <v>1292</v>
      </c>
      <c r="D585" s="1232"/>
      <c r="E585" s="1233"/>
      <c r="F585" s="1234"/>
      <c r="G585" s="1241"/>
      <c r="H585" s="1236"/>
      <c r="I585" s="15"/>
    </row>
    <row r="586" spans="1:9" ht="63.75">
      <c r="A586" s="1156"/>
      <c r="B586" s="1230"/>
      <c r="C586" s="1240" t="s">
        <v>1304</v>
      </c>
      <c r="D586" s="1232" t="s">
        <v>1294</v>
      </c>
      <c r="E586" s="1233">
        <v>50</v>
      </c>
      <c r="F586" s="1309">
        <f>$G$230*250/10</f>
        <v>15.938888888888892</v>
      </c>
      <c r="G586" s="1241">
        <f>ROUND(E586*F586,2)</f>
        <v>796.94</v>
      </c>
      <c r="H586" s="1236"/>
      <c r="I586" s="15"/>
    </row>
    <row r="587" spans="1:9" s="1317" customFormat="1">
      <c r="A587" s="1310"/>
      <c r="B587" s="1230"/>
      <c r="C587" s="1311" t="s">
        <v>1295</v>
      </c>
      <c r="D587" s="1312"/>
      <c r="E587" s="1313"/>
      <c r="F587" s="1314"/>
      <c r="G587" s="1315">
        <f>SUM(G581:G586)</f>
        <v>3404.94</v>
      </c>
      <c r="H587" s="1322"/>
    </row>
    <row r="588" spans="1:9" ht="25.5">
      <c r="A588" s="1156"/>
      <c r="B588" s="1230"/>
      <c r="C588" s="1239" t="s">
        <v>1325</v>
      </c>
      <c r="D588" s="1232"/>
      <c r="E588" s="1233"/>
      <c r="F588" s="1234"/>
      <c r="G588" s="1241">
        <f>ROUND(I588*1%,2)</f>
        <v>14.65</v>
      </c>
      <c r="H588" s="1236"/>
      <c r="I588" s="1319">
        <f>G581+G582+G586</f>
        <v>1464.94</v>
      </c>
    </row>
    <row r="589" spans="1:9" s="1317" customFormat="1">
      <c r="A589" s="1310"/>
      <c r="B589" s="1230"/>
      <c r="C589" s="1311" t="s">
        <v>1326</v>
      </c>
      <c r="D589" s="1312"/>
      <c r="E589" s="1313"/>
      <c r="F589" s="1314"/>
      <c r="G589" s="1315">
        <f>SUM(G587:G588)</f>
        <v>3419.59</v>
      </c>
      <c r="H589" s="1322"/>
    </row>
    <row r="590" spans="1:9">
      <c r="A590" s="1156"/>
      <c r="B590" s="1230"/>
      <c r="C590" s="1256" t="s">
        <v>1298</v>
      </c>
      <c r="D590" s="1232"/>
      <c r="E590" s="1257"/>
      <c r="F590" s="1234"/>
      <c r="G590" s="1241">
        <v>0</v>
      </c>
      <c r="H590" s="1236"/>
      <c r="I590" s="15"/>
    </row>
    <row r="591" spans="1:9" s="1249" customFormat="1">
      <c r="A591" s="1242"/>
      <c r="B591" s="1230"/>
      <c r="C591" s="1243" t="s">
        <v>1299</v>
      </c>
      <c r="D591" s="1244"/>
      <c r="E591" s="1245"/>
      <c r="F591" s="1246"/>
      <c r="G591" s="1247">
        <f>SUM(G589:G590)</f>
        <v>3419.59</v>
      </c>
      <c r="H591" s="1248"/>
    </row>
    <row r="592" spans="1:9" s="1249" customFormat="1">
      <c r="A592" s="1251"/>
      <c r="B592" s="1230"/>
      <c r="C592" s="1250" t="s">
        <v>1327</v>
      </c>
      <c r="D592" s="1244"/>
      <c r="E592" s="1245"/>
      <c r="F592" s="1246"/>
      <c r="G592" s="1247">
        <f>ROUND(G591/10,2)</f>
        <v>341.96</v>
      </c>
      <c r="H592" s="1248"/>
    </row>
    <row r="593" spans="1:9">
      <c r="A593" s="1254"/>
      <c r="B593" s="1230" t="s">
        <v>1194</v>
      </c>
      <c r="C593" s="1239" t="s">
        <v>1329</v>
      </c>
      <c r="D593" s="1232"/>
      <c r="E593" s="1233"/>
      <c r="F593" s="1234"/>
      <c r="G593" s="1235"/>
      <c r="H593" s="1236"/>
      <c r="I593" s="15"/>
    </row>
    <row r="594" spans="1:9">
      <c r="A594" s="1156"/>
      <c r="B594" s="1230"/>
      <c r="C594" s="1239" t="s">
        <v>1283</v>
      </c>
      <c r="D594" s="1232"/>
      <c r="E594" s="1233"/>
      <c r="F594" s="1234"/>
      <c r="G594" s="1235"/>
      <c r="H594" s="1236"/>
      <c r="I594" s="15"/>
    </row>
    <row r="595" spans="1:9" ht="14.25">
      <c r="A595" s="1156"/>
      <c r="B595" s="1230"/>
      <c r="C595" s="1240" t="s">
        <v>1162</v>
      </c>
      <c r="D595" s="1232" t="s">
        <v>1116</v>
      </c>
      <c r="E595" s="1233">
        <v>0.8</v>
      </c>
      <c r="F595" s="1234">
        <v>400</v>
      </c>
      <c r="G595" s="1241">
        <f>ROUNDDOWN(E595*F595,2)</f>
        <v>320</v>
      </c>
      <c r="H595" s="1236"/>
      <c r="I595" s="15"/>
    </row>
    <row r="596" spans="1:9">
      <c r="A596" s="1156"/>
      <c r="B596" s="1230"/>
      <c r="C596" s="1240" t="s">
        <v>1163</v>
      </c>
      <c r="D596" s="1232" t="s">
        <v>1116</v>
      </c>
      <c r="E596" s="1233">
        <v>1.2</v>
      </c>
      <c r="F596" s="1234">
        <v>350</v>
      </c>
      <c r="G596" s="1241">
        <f>ROUNDDOWN(E596*F596,2)</f>
        <v>420</v>
      </c>
      <c r="H596" s="1236"/>
      <c r="I596" s="15"/>
    </row>
    <row r="597" spans="1:9">
      <c r="A597" s="1156"/>
      <c r="B597" s="1230"/>
      <c r="C597" s="1239" t="s">
        <v>1284</v>
      </c>
      <c r="D597" s="1232"/>
      <c r="E597" s="1233"/>
      <c r="F597" s="1234"/>
      <c r="G597" s="1241"/>
      <c r="H597" s="1236"/>
      <c r="I597" s="15"/>
    </row>
    <row r="598" spans="1:9" ht="25.5">
      <c r="A598" s="1156"/>
      <c r="B598" s="1230"/>
      <c r="C598" s="1240" t="s">
        <v>1323</v>
      </c>
      <c r="D598" s="1232" t="s">
        <v>1324</v>
      </c>
      <c r="E598" s="1233">
        <v>10</v>
      </c>
      <c r="F598" s="1234">
        <v>295</v>
      </c>
      <c r="G598" s="1241">
        <f>ROUNDDOWN(E598*F598,2)</f>
        <v>2950</v>
      </c>
      <c r="H598" s="1236"/>
      <c r="I598" s="15"/>
    </row>
    <row r="599" spans="1:9">
      <c r="A599" s="1156"/>
      <c r="B599" s="1230"/>
      <c r="C599" s="1239" t="s">
        <v>1292</v>
      </c>
      <c r="D599" s="1232"/>
      <c r="E599" s="1233"/>
      <c r="F599" s="1234"/>
      <c r="G599" s="1241"/>
      <c r="H599" s="1236"/>
      <c r="I599" s="15"/>
    </row>
    <row r="600" spans="1:9" ht="63.75">
      <c r="A600" s="1156"/>
      <c r="B600" s="1230"/>
      <c r="C600" s="1240" t="s">
        <v>1304</v>
      </c>
      <c r="D600" s="1232" t="s">
        <v>1294</v>
      </c>
      <c r="E600" s="1233">
        <v>50</v>
      </c>
      <c r="F600" s="1309">
        <f>$G$230*300/10</f>
        <v>19.126666666666672</v>
      </c>
      <c r="G600" s="1241">
        <f>ROUND(E600*F600,2)</f>
        <v>956.33</v>
      </c>
      <c r="H600" s="1236"/>
      <c r="I600" s="15"/>
    </row>
    <row r="601" spans="1:9" s="1317" customFormat="1">
      <c r="A601" s="1310"/>
      <c r="B601" s="1230"/>
      <c r="C601" s="1311" t="s">
        <v>1295</v>
      </c>
      <c r="D601" s="1312"/>
      <c r="E601" s="1313"/>
      <c r="F601" s="1314"/>
      <c r="G601" s="1315">
        <f>SUM(G595:G600)</f>
        <v>4646.33</v>
      </c>
      <c r="H601" s="1322"/>
    </row>
    <row r="602" spans="1:9" ht="25.5">
      <c r="A602" s="1156"/>
      <c r="B602" s="1230"/>
      <c r="C602" s="1239" t="s">
        <v>1325</v>
      </c>
      <c r="D602" s="1232"/>
      <c r="E602" s="1233"/>
      <c r="F602" s="1234"/>
      <c r="G602" s="1241">
        <f>ROUND(I602*1%,2)</f>
        <v>16.96</v>
      </c>
      <c r="H602" s="1236"/>
      <c r="I602" s="1319">
        <f>G595+G596+G600</f>
        <v>1696.33</v>
      </c>
    </row>
    <row r="603" spans="1:9" s="1317" customFormat="1">
      <c r="A603" s="1310"/>
      <c r="B603" s="1230"/>
      <c r="C603" s="1311" t="s">
        <v>1326</v>
      </c>
      <c r="D603" s="1312"/>
      <c r="E603" s="1313"/>
      <c r="F603" s="1314"/>
      <c r="G603" s="1315">
        <f>SUM(G601:G602)</f>
        <v>4663.29</v>
      </c>
      <c r="H603" s="1322"/>
    </row>
    <row r="604" spans="1:9">
      <c r="A604" s="1156"/>
      <c r="B604" s="1230"/>
      <c r="C604" s="1256" t="s">
        <v>1298</v>
      </c>
      <c r="D604" s="1232"/>
      <c r="E604" s="1257"/>
      <c r="F604" s="1234"/>
      <c r="G604" s="1241">
        <v>0</v>
      </c>
      <c r="H604" s="1236"/>
      <c r="I604" s="15"/>
    </row>
    <row r="605" spans="1:9" s="1249" customFormat="1">
      <c r="A605" s="1242"/>
      <c r="B605" s="1230"/>
      <c r="C605" s="1243" t="s">
        <v>1299</v>
      </c>
      <c r="D605" s="1244"/>
      <c r="E605" s="1245"/>
      <c r="F605" s="1246"/>
      <c r="G605" s="1247">
        <f>SUM(G603:G604)</f>
        <v>4663.29</v>
      </c>
      <c r="H605" s="1248"/>
    </row>
    <row r="606" spans="1:9" s="1249" customFormat="1">
      <c r="A606" s="1251"/>
      <c r="B606" s="1230"/>
      <c r="C606" s="1250" t="s">
        <v>1327</v>
      </c>
      <c r="D606" s="1244"/>
      <c r="E606" s="1245"/>
      <c r="F606" s="1246"/>
      <c r="G606" s="1247">
        <f>ROUND(G605/10,2)</f>
        <v>466.33</v>
      </c>
      <c r="H606" s="1248"/>
    </row>
    <row r="607" spans="1:9">
      <c r="A607" s="1254"/>
      <c r="B607" s="1230" t="s">
        <v>1197</v>
      </c>
      <c r="C607" s="1239" t="s">
        <v>1198</v>
      </c>
      <c r="D607" s="1232"/>
      <c r="E607" s="1233"/>
      <c r="F607" s="1234"/>
      <c r="G607" s="1235"/>
      <c r="H607" s="1236"/>
      <c r="I607" s="15"/>
    </row>
    <row r="608" spans="1:9">
      <c r="A608" s="1156"/>
      <c r="B608" s="1230"/>
      <c r="C608" s="1239" t="s">
        <v>1283</v>
      </c>
      <c r="D608" s="1232"/>
      <c r="E608" s="1233"/>
      <c r="F608" s="1234"/>
      <c r="G608" s="1235"/>
      <c r="H608" s="1236"/>
      <c r="I608" s="15"/>
    </row>
    <row r="609" spans="1:9" ht="14.25">
      <c r="A609" s="1156"/>
      <c r="B609" s="1230"/>
      <c r="C609" s="1240" t="s">
        <v>1162</v>
      </c>
      <c r="D609" s="1232" t="s">
        <v>1116</v>
      </c>
      <c r="E609" s="1233">
        <v>0.9</v>
      </c>
      <c r="F609" s="1234">
        <v>400</v>
      </c>
      <c r="G609" s="1241">
        <f>ROUNDDOWN(E609*F609,2)</f>
        <v>360</v>
      </c>
      <c r="H609" s="1236"/>
      <c r="I609" s="15"/>
    </row>
    <row r="610" spans="1:9">
      <c r="A610" s="1156"/>
      <c r="B610" s="1230"/>
      <c r="C610" s="1240" t="s">
        <v>1163</v>
      </c>
      <c r="D610" s="1232" t="s">
        <v>1116</v>
      </c>
      <c r="E610" s="1233">
        <v>1.5</v>
      </c>
      <c r="F610" s="1234">
        <v>350</v>
      </c>
      <c r="G610" s="1241">
        <f>ROUNDDOWN(E610*F610,2)</f>
        <v>525</v>
      </c>
      <c r="H610" s="1236"/>
      <c r="I610" s="15"/>
    </row>
    <row r="611" spans="1:9">
      <c r="A611" s="1156"/>
      <c r="B611" s="1230"/>
      <c r="C611" s="1239" t="s">
        <v>1284</v>
      </c>
      <c r="D611" s="1232"/>
      <c r="E611" s="1233"/>
      <c r="F611" s="1234"/>
      <c r="G611" s="1241"/>
      <c r="H611" s="1236"/>
      <c r="I611" s="15"/>
    </row>
    <row r="612" spans="1:9" ht="25.5">
      <c r="A612" s="1156"/>
      <c r="B612" s="1230"/>
      <c r="C612" s="1240" t="s">
        <v>1323</v>
      </c>
      <c r="D612" s="1232" t="s">
        <v>1324</v>
      </c>
      <c r="E612" s="1233">
        <v>10</v>
      </c>
      <c r="F612" s="1234">
        <v>374</v>
      </c>
      <c r="G612" s="1241">
        <f>ROUNDDOWN(E612*F612,2)</f>
        <v>3740</v>
      </c>
      <c r="H612" s="1236"/>
      <c r="I612" s="15"/>
    </row>
    <row r="613" spans="1:9">
      <c r="A613" s="1156"/>
      <c r="B613" s="1230"/>
      <c r="C613" s="1239" t="s">
        <v>1292</v>
      </c>
      <c r="D613" s="1232"/>
      <c r="E613" s="1233"/>
      <c r="F613" s="1234"/>
      <c r="G613" s="1241"/>
      <c r="H613" s="1236"/>
      <c r="I613" s="15"/>
    </row>
    <row r="614" spans="1:9" ht="63.75">
      <c r="A614" s="1156"/>
      <c r="B614" s="1230"/>
      <c r="C614" s="1240" t="s">
        <v>1304</v>
      </c>
      <c r="D614" s="1232" t="s">
        <v>1294</v>
      </c>
      <c r="E614" s="1233">
        <v>50</v>
      </c>
      <c r="F614" s="1309">
        <f>$G$230*350/10</f>
        <v>22.314444444444447</v>
      </c>
      <c r="G614" s="1241">
        <f>ROUND(E614*F614,2)</f>
        <v>1115.72</v>
      </c>
      <c r="H614" s="1236"/>
      <c r="I614" s="15"/>
    </row>
    <row r="615" spans="1:9" s="1317" customFormat="1">
      <c r="A615" s="1310"/>
      <c r="B615" s="1230"/>
      <c r="C615" s="1311" t="s">
        <v>1295</v>
      </c>
      <c r="D615" s="1312"/>
      <c r="E615" s="1313"/>
      <c r="F615" s="1314"/>
      <c r="G615" s="1315">
        <f>SUM(G609:G614)</f>
        <v>5740.72</v>
      </c>
      <c r="H615" s="1322"/>
    </row>
    <row r="616" spans="1:9" ht="25.5">
      <c r="A616" s="1156"/>
      <c r="B616" s="1230"/>
      <c r="C616" s="1239" t="s">
        <v>1325</v>
      </c>
      <c r="D616" s="1232"/>
      <c r="E616" s="1233"/>
      <c r="F616" s="1234"/>
      <c r="G616" s="1241">
        <f>ROUND(I616*1%,2)</f>
        <v>20.010000000000002</v>
      </c>
      <c r="H616" s="1236"/>
      <c r="I616" s="1319">
        <f>G609+G610+G614</f>
        <v>2000.72</v>
      </c>
    </row>
    <row r="617" spans="1:9" s="1317" customFormat="1">
      <c r="A617" s="1310"/>
      <c r="B617" s="1230"/>
      <c r="C617" s="1311" t="s">
        <v>1326</v>
      </c>
      <c r="D617" s="1312"/>
      <c r="E617" s="1313"/>
      <c r="F617" s="1314"/>
      <c r="G617" s="1315">
        <f>SUM(G615:G616)</f>
        <v>5760.7300000000005</v>
      </c>
      <c r="H617" s="1322"/>
    </row>
    <row r="618" spans="1:9">
      <c r="A618" s="1156"/>
      <c r="B618" s="1230"/>
      <c r="C618" s="1256" t="s">
        <v>1298</v>
      </c>
      <c r="D618" s="1232"/>
      <c r="E618" s="1257"/>
      <c r="F618" s="1234"/>
      <c r="G618" s="1241">
        <v>0</v>
      </c>
      <c r="H618" s="1236"/>
      <c r="I618" s="15"/>
    </row>
    <row r="619" spans="1:9" s="1249" customFormat="1">
      <c r="A619" s="1242"/>
      <c r="B619" s="1230"/>
      <c r="C619" s="1243" t="s">
        <v>1299</v>
      </c>
      <c r="D619" s="1244"/>
      <c r="E619" s="1245"/>
      <c r="F619" s="1246"/>
      <c r="G619" s="1247">
        <f>SUM(G617:G618)</f>
        <v>5760.7300000000005</v>
      </c>
      <c r="H619" s="1248"/>
    </row>
    <row r="620" spans="1:9" s="1249" customFormat="1">
      <c r="A620" s="1251"/>
      <c r="B620" s="1230"/>
      <c r="C620" s="1250" t="s">
        <v>1327</v>
      </c>
      <c r="D620" s="1244"/>
      <c r="E620" s="1245"/>
      <c r="F620" s="1246"/>
      <c r="G620" s="1247">
        <f>ROUND(G619/10,2)</f>
        <v>576.07000000000005</v>
      </c>
      <c r="H620" s="1248"/>
    </row>
    <row r="621" spans="1:9">
      <c r="A621" s="1254"/>
      <c r="B621" s="1230" t="s">
        <v>1197</v>
      </c>
      <c r="C621" s="1239" t="s">
        <v>1201</v>
      </c>
      <c r="D621" s="1232"/>
      <c r="E621" s="1233"/>
      <c r="F621" s="1234"/>
      <c r="G621" s="1235"/>
      <c r="H621" s="1236"/>
      <c r="I621" s="15"/>
    </row>
    <row r="622" spans="1:9">
      <c r="A622" s="1156"/>
      <c r="B622" s="1230"/>
      <c r="C622" s="1239" t="s">
        <v>1283</v>
      </c>
      <c r="D622" s="1232"/>
      <c r="E622" s="1233"/>
      <c r="F622" s="1234"/>
      <c r="G622" s="1235"/>
      <c r="H622" s="1236"/>
      <c r="I622" s="15"/>
    </row>
    <row r="623" spans="1:9" ht="14.25">
      <c r="A623" s="1156"/>
      <c r="B623" s="1230"/>
      <c r="C623" s="1240" t="s">
        <v>1162</v>
      </c>
      <c r="D623" s="1232" t="s">
        <v>1116</v>
      </c>
      <c r="E623" s="1233">
        <v>1</v>
      </c>
      <c r="F623" s="1234">
        <v>400</v>
      </c>
      <c r="G623" s="1241">
        <f>ROUNDDOWN(E623*F623,2)</f>
        <v>400</v>
      </c>
      <c r="H623" s="1236"/>
      <c r="I623" s="15"/>
    </row>
    <row r="624" spans="1:9">
      <c r="A624" s="1156"/>
      <c r="B624" s="1230"/>
      <c r="C624" s="1240" t="s">
        <v>1163</v>
      </c>
      <c r="D624" s="1232" t="s">
        <v>1116</v>
      </c>
      <c r="E624" s="1233">
        <v>1.5</v>
      </c>
      <c r="F624" s="1234">
        <v>350</v>
      </c>
      <c r="G624" s="1241">
        <f>ROUNDDOWN(E624*F624,2)</f>
        <v>525</v>
      </c>
      <c r="H624" s="1236"/>
      <c r="I624" s="15"/>
    </row>
    <row r="625" spans="1:9">
      <c r="A625" s="1156"/>
      <c r="B625" s="1230"/>
      <c r="C625" s="1239" t="s">
        <v>1284</v>
      </c>
      <c r="D625" s="1232"/>
      <c r="E625" s="1233"/>
      <c r="F625" s="1234"/>
      <c r="G625" s="1241"/>
      <c r="H625" s="1236"/>
      <c r="I625" s="15"/>
    </row>
    <row r="626" spans="1:9" ht="25.5">
      <c r="A626" s="1156"/>
      <c r="B626" s="1230"/>
      <c r="C626" s="1240" t="s">
        <v>1323</v>
      </c>
      <c r="D626" s="1232" t="s">
        <v>1324</v>
      </c>
      <c r="E626" s="1233">
        <v>10</v>
      </c>
      <c r="F626" s="1234">
        <v>408</v>
      </c>
      <c r="G626" s="1241">
        <f>ROUNDDOWN(E626*F626,2)</f>
        <v>4080</v>
      </c>
      <c r="H626" s="1236"/>
      <c r="I626" s="15"/>
    </row>
    <row r="627" spans="1:9">
      <c r="A627" s="1156"/>
      <c r="B627" s="1230"/>
      <c r="C627" s="1239" t="s">
        <v>1292</v>
      </c>
      <c r="D627" s="1232"/>
      <c r="E627" s="1233"/>
      <c r="F627" s="1234"/>
      <c r="G627" s="1241"/>
      <c r="H627" s="1236"/>
      <c r="I627" s="15"/>
    </row>
    <row r="628" spans="1:9" ht="63.75">
      <c r="A628" s="1156"/>
      <c r="B628" s="1230"/>
      <c r="C628" s="1240" t="s">
        <v>1304</v>
      </c>
      <c r="D628" s="1232" t="s">
        <v>1294</v>
      </c>
      <c r="E628" s="1233">
        <v>50</v>
      </c>
      <c r="F628" s="1309">
        <f>$G$230*400/10</f>
        <v>25.502222222222226</v>
      </c>
      <c r="G628" s="1241">
        <f>ROUND(E628*F628,2)</f>
        <v>1275.1099999999999</v>
      </c>
      <c r="H628" s="1236"/>
      <c r="I628" s="15"/>
    </row>
    <row r="629" spans="1:9" s="1317" customFormat="1">
      <c r="A629" s="1310"/>
      <c r="B629" s="1230"/>
      <c r="C629" s="1311" t="s">
        <v>1295</v>
      </c>
      <c r="D629" s="1312"/>
      <c r="E629" s="1313"/>
      <c r="F629" s="1314"/>
      <c r="G629" s="1315">
        <f>SUM(G623:G628)</f>
        <v>6280.11</v>
      </c>
      <c r="H629" s="1322"/>
    </row>
    <row r="630" spans="1:9" ht="25.5">
      <c r="A630" s="1156"/>
      <c r="B630" s="1230"/>
      <c r="C630" s="1239" t="s">
        <v>1325</v>
      </c>
      <c r="D630" s="1232"/>
      <c r="E630" s="1233"/>
      <c r="F630" s="1234"/>
      <c r="G630" s="1241">
        <f>ROUND(I630*1%,2)</f>
        <v>22</v>
      </c>
      <c r="H630" s="1236"/>
      <c r="I630" s="1319">
        <f>G623+G624+G628</f>
        <v>2200.1099999999997</v>
      </c>
    </row>
    <row r="631" spans="1:9" s="1317" customFormat="1">
      <c r="A631" s="1310"/>
      <c r="B631" s="1230"/>
      <c r="C631" s="1311" t="s">
        <v>1326</v>
      </c>
      <c r="D631" s="1312"/>
      <c r="E631" s="1313"/>
      <c r="F631" s="1314"/>
      <c r="G631" s="1315">
        <f>SUM(G629:G630)</f>
        <v>6302.11</v>
      </c>
      <c r="H631" s="1322"/>
    </row>
    <row r="632" spans="1:9">
      <c r="A632" s="1156"/>
      <c r="B632" s="1230"/>
      <c r="C632" s="1256" t="s">
        <v>1298</v>
      </c>
      <c r="D632" s="1232"/>
      <c r="E632" s="1257"/>
      <c r="F632" s="1234"/>
      <c r="G632" s="1241">
        <v>0</v>
      </c>
      <c r="H632" s="1236"/>
      <c r="I632" s="15"/>
    </row>
    <row r="633" spans="1:9" s="1249" customFormat="1">
      <c r="A633" s="1242"/>
      <c r="B633" s="1230"/>
      <c r="C633" s="1243" t="s">
        <v>1299</v>
      </c>
      <c r="D633" s="1244"/>
      <c r="E633" s="1245"/>
      <c r="F633" s="1246"/>
      <c r="G633" s="1247">
        <f>SUM(G631:G632)</f>
        <v>6302.11</v>
      </c>
      <c r="H633" s="1248"/>
    </row>
    <row r="634" spans="1:9" s="1249" customFormat="1">
      <c r="A634" s="1251"/>
      <c r="B634" s="1230"/>
      <c r="C634" s="1250" t="s">
        <v>1327</v>
      </c>
      <c r="D634" s="1244"/>
      <c r="E634" s="1245"/>
      <c r="F634" s="1246"/>
      <c r="G634" s="1247">
        <f>ROUND(G633/10,2)</f>
        <v>630.21</v>
      </c>
      <c r="H634" s="1248"/>
    </row>
    <row r="635" spans="1:9">
      <c r="A635" s="1254"/>
      <c r="B635" s="1230" t="s">
        <v>1200</v>
      </c>
      <c r="C635" s="1239" t="s">
        <v>1330</v>
      </c>
      <c r="D635" s="1232"/>
      <c r="E635" s="1233"/>
      <c r="F635" s="1234"/>
      <c r="G635" s="1235"/>
      <c r="H635" s="1236"/>
      <c r="I635" s="15"/>
    </row>
    <row r="636" spans="1:9">
      <c r="A636" s="1156"/>
      <c r="B636" s="1230"/>
      <c r="C636" s="1239" t="s">
        <v>1283</v>
      </c>
      <c r="D636" s="1232"/>
      <c r="E636" s="1233"/>
      <c r="F636" s="1234"/>
      <c r="G636" s="1235"/>
      <c r="H636" s="1236"/>
      <c r="I636" s="15"/>
    </row>
    <row r="637" spans="1:9" ht="14.25">
      <c r="A637" s="1156"/>
      <c r="B637" s="1230"/>
      <c r="C637" s="1240" t="s">
        <v>1162</v>
      </c>
      <c r="D637" s="1232" t="s">
        <v>1116</v>
      </c>
      <c r="E637" s="1233">
        <v>1.2</v>
      </c>
      <c r="F637" s="1234">
        <v>515</v>
      </c>
      <c r="G637" s="1241">
        <f>ROUNDDOWN(E637*F637,2)</f>
        <v>618</v>
      </c>
      <c r="H637" s="1236"/>
      <c r="I637" s="15"/>
    </row>
    <row r="638" spans="1:9">
      <c r="A638" s="1156"/>
      <c r="B638" s="1230"/>
      <c r="C638" s="1240" t="s">
        <v>1163</v>
      </c>
      <c r="D638" s="1232" t="s">
        <v>1116</v>
      </c>
      <c r="E638" s="1233">
        <v>1.7</v>
      </c>
      <c r="F638" s="1234">
        <v>400</v>
      </c>
      <c r="G638" s="1241">
        <f>ROUNDDOWN(E638*F638,2)</f>
        <v>680</v>
      </c>
      <c r="H638" s="1236"/>
      <c r="I638" s="15"/>
    </row>
    <row r="639" spans="1:9">
      <c r="A639" s="1156"/>
      <c r="B639" s="1230"/>
      <c r="C639" s="1239" t="s">
        <v>1284</v>
      </c>
      <c r="D639" s="1232"/>
      <c r="E639" s="1233"/>
      <c r="F639" s="1234"/>
      <c r="G639" s="1241"/>
      <c r="H639" s="1236"/>
      <c r="I639" s="15"/>
    </row>
    <row r="640" spans="1:9" ht="25.5">
      <c r="A640" s="1156"/>
      <c r="B640" s="1230"/>
      <c r="C640" s="1240" t="s">
        <v>1323</v>
      </c>
      <c r="D640" s="1232" t="s">
        <v>1324</v>
      </c>
      <c r="E640" s="1233">
        <v>10</v>
      </c>
      <c r="F640" s="1234">
        <v>439</v>
      </c>
      <c r="G640" s="1241">
        <f>ROUNDDOWN(E640*F640,2)</f>
        <v>4390</v>
      </c>
      <c r="H640" s="1236"/>
      <c r="I640" s="15"/>
    </row>
    <row r="641" spans="1:9">
      <c r="A641" s="1156"/>
      <c r="B641" s="1230"/>
      <c r="C641" s="1239" t="s">
        <v>1292</v>
      </c>
      <c r="D641" s="1232"/>
      <c r="E641" s="1233"/>
      <c r="F641" s="1234"/>
      <c r="G641" s="1241"/>
      <c r="H641" s="1236"/>
      <c r="I641" s="15"/>
    </row>
    <row r="642" spans="1:9" ht="63.75">
      <c r="A642" s="1156"/>
      <c r="B642" s="1230"/>
      <c r="C642" s="1240" t="s">
        <v>1304</v>
      </c>
      <c r="D642" s="1232" t="s">
        <v>1294</v>
      </c>
      <c r="E642" s="1233">
        <v>50</v>
      </c>
      <c r="F642" s="1309">
        <f>$G$230*450/10</f>
        <v>28.690000000000005</v>
      </c>
      <c r="G642" s="1241">
        <f>ROUND(E642*F642,2)</f>
        <v>1434.5</v>
      </c>
      <c r="H642" s="1236"/>
      <c r="I642" s="15"/>
    </row>
    <row r="643" spans="1:9" s="1317" customFormat="1">
      <c r="A643" s="1310"/>
      <c r="B643" s="1230"/>
      <c r="C643" s="1311" t="s">
        <v>1295</v>
      </c>
      <c r="D643" s="1312"/>
      <c r="E643" s="1313"/>
      <c r="F643" s="1314"/>
      <c r="G643" s="1315">
        <f>SUM(G637:G642)</f>
        <v>7122.5</v>
      </c>
      <c r="H643" s="1322"/>
    </row>
    <row r="644" spans="1:9" ht="25.5">
      <c r="A644" s="1156"/>
      <c r="B644" s="1230"/>
      <c r="C644" s="1239" t="s">
        <v>1325</v>
      </c>
      <c r="D644" s="1232"/>
      <c r="E644" s="1233"/>
      <c r="F644" s="1234"/>
      <c r="G644" s="1241">
        <f>ROUND(I644*1%,2)</f>
        <v>27.33</v>
      </c>
      <c r="H644" s="1236"/>
      <c r="I644" s="1319">
        <f>G637+G638+G642</f>
        <v>2732.5</v>
      </c>
    </row>
    <row r="645" spans="1:9" s="1317" customFormat="1">
      <c r="A645" s="1310"/>
      <c r="B645" s="1230"/>
      <c r="C645" s="1311" t="s">
        <v>1326</v>
      </c>
      <c r="D645" s="1312"/>
      <c r="E645" s="1313"/>
      <c r="F645" s="1314"/>
      <c r="G645" s="1315">
        <f>SUM(G643:G644)</f>
        <v>7149.83</v>
      </c>
      <c r="H645" s="1322"/>
    </row>
    <row r="646" spans="1:9">
      <c r="A646" s="1156"/>
      <c r="B646" s="1230"/>
      <c r="C646" s="1256" t="s">
        <v>1298</v>
      </c>
      <c r="D646" s="1232"/>
      <c r="E646" s="1257"/>
      <c r="F646" s="1234"/>
      <c r="G646" s="1241">
        <v>0</v>
      </c>
      <c r="H646" s="1236"/>
      <c r="I646" s="15"/>
    </row>
    <row r="647" spans="1:9" s="1249" customFormat="1">
      <c r="A647" s="1242"/>
      <c r="B647" s="1230"/>
      <c r="C647" s="1243" t="s">
        <v>1299</v>
      </c>
      <c r="D647" s="1244"/>
      <c r="E647" s="1245"/>
      <c r="F647" s="1246"/>
      <c r="G647" s="1247">
        <f>SUM(G645:G646)</f>
        <v>7149.83</v>
      </c>
      <c r="H647" s="1248"/>
    </row>
    <row r="648" spans="1:9" s="1249" customFormat="1">
      <c r="A648" s="1251"/>
      <c r="B648" s="1230"/>
      <c r="C648" s="1250" t="s">
        <v>1327</v>
      </c>
      <c r="D648" s="1244"/>
      <c r="E648" s="1245"/>
      <c r="F648" s="1246"/>
      <c r="G648" s="1247">
        <f>ROUND(G647/10,2)</f>
        <v>714.98</v>
      </c>
      <c r="H648" s="1248"/>
    </row>
    <row r="649" spans="1:9">
      <c r="A649" s="1254"/>
      <c r="B649" s="1230" t="s">
        <v>223</v>
      </c>
      <c r="C649" s="1239" t="s">
        <v>1206</v>
      </c>
      <c r="D649" s="1232"/>
      <c r="E649" s="1233"/>
      <c r="F649" s="1234"/>
      <c r="G649" s="1235"/>
      <c r="H649" s="1236"/>
      <c r="I649" s="15"/>
    </row>
    <row r="650" spans="1:9">
      <c r="A650" s="1156"/>
      <c r="B650" s="1230"/>
      <c r="C650" s="1239" t="s">
        <v>1283</v>
      </c>
      <c r="D650" s="1232"/>
      <c r="E650" s="1233"/>
      <c r="F650" s="1234"/>
      <c r="G650" s="1235"/>
      <c r="H650" s="1236"/>
      <c r="I650" s="15"/>
    </row>
    <row r="651" spans="1:9" ht="14.25">
      <c r="A651" s="1156"/>
      <c r="B651" s="1230"/>
      <c r="C651" s="1240" t="s">
        <v>1162</v>
      </c>
      <c r="D651" s="1232" t="s">
        <v>1116</v>
      </c>
      <c r="E651" s="1233">
        <v>1.3</v>
      </c>
      <c r="F651" s="1234">
        <v>400</v>
      </c>
      <c r="G651" s="1241">
        <f>ROUNDDOWN(E651*F651,2)</f>
        <v>520</v>
      </c>
      <c r="H651" s="1236"/>
      <c r="I651" s="15"/>
    </row>
    <row r="652" spans="1:9">
      <c r="A652" s="1156"/>
      <c r="B652" s="1230"/>
      <c r="C652" s="1240" t="s">
        <v>1163</v>
      </c>
      <c r="D652" s="1232" t="s">
        <v>1116</v>
      </c>
      <c r="E652" s="1233">
        <v>1.8</v>
      </c>
      <c r="F652" s="1234">
        <v>350</v>
      </c>
      <c r="G652" s="1241">
        <f>ROUNDDOWN(E652*F652,2)</f>
        <v>630</v>
      </c>
      <c r="H652" s="1236"/>
      <c r="I652" s="15"/>
    </row>
    <row r="653" spans="1:9">
      <c r="A653" s="1156"/>
      <c r="B653" s="1230"/>
      <c r="C653" s="1239" t="s">
        <v>1284</v>
      </c>
      <c r="D653" s="1232"/>
      <c r="E653" s="1233"/>
      <c r="F653" s="1234"/>
      <c r="G653" s="1241"/>
      <c r="H653" s="1236"/>
      <c r="I653" s="15"/>
    </row>
    <row r="654" spans="1:9" ht="25.5">
      <c r="A654" s="1156"/>
      <c r="B654" s="1230"/>
      <c r="C654" s="1240" t="s">
        <v>1323</v>
      </c>
      <c r="D654" s="1232" t="s">
        <v>1324</v>
      </c>
      <c r="E654" s="1233">
        <v>10</v>
      </c>
      <c r="F654" s="1234">
        <v>609</v>
      </c>
      <c r="G654" s="1241">
        <f>ROUNDDOWN(E654*F654,2)</f>
        <v>6090</v>
      </c>
      <c r="H654" s="1236"/>
      <c r="I654" s="15"/>
    </row>
    <row r="655" spans="1:9">
      <c r="A655" s="1156"/>
      <c r="B655" s="1230"/>
      <c r="C655" s="1239" t="s">
        <v>1292</v>
      </c>
      <c r="D655" s="1232"/>
      <c r="E655" s="1233"/>
      <c r="F655" s="1234"/>
      <c r="G655" s="1241"/>
      <c r="H655" s="1236"/>
      <c r="I655" s="15"/>
    </row>
    <row r="656" spans="1:9" ht="63.75">
      <c r="A656" s="1156"/>
      <c r="B656" s="1230"/>
      <c r="C656" s="1240" t="s">
        <v>1304</v>
      </c>
      <c r="D656" s="1232" t="s">
        <v>1294</v>
      </c>
      <c r="E656" s="1233">
        <v>50</v>
      </c>
      <c r="F656" s="1309">
        <f>$G$230*500/10</f>
        <v>31.877777777777784</v>
      </c>
      <c r="G656" s="1241">
        <f>ROUND(E656*F656,2)</f>
        <v>1593.89</v>
      </c>
      <c r="H656" s="1236"/>
      <c r="I656" s="15"/>
    </row>
    <row r="657" spans="1:9" s="1317" customFormat="1">
      <c r="A657" s="1310"/>
      <c r="B657" s="1230"/>
      <c r="C657" s="1311" t="s">
        <v>1295</v>
      </c>
      <c r="D657" s="1312"/>
      <c r="E657" s="1313"/>
      <c r="F657" s="1314"/>
      <c r="G657" s="1315">
        <f>SUM(G651:G656)</f>
        <v>8833.89</v>
      </c>
      <c r="H657" s="1322"/>
    </row>
    <row r="658" spans="1:9" ht="25.5">
      <c r="A658" s="1156"/>
      <c r="B658" s="1230"/>
      <c r="C658" s="1239" t="s">
        <v>1325</v>
      </c>
      <c r="D658" s="1232"/>
      <c r="E658" s="1233"/>
      <c r="F658" s="1234"/>
      <c r="G658" s="1241">
        <f>ROUND(I658*1%,2)</f>
        <v>27.44</v>
      </c>
      <c r="H658" s="1236"/>
      <c r="I658" s="1319">
        <f>G651+G652+G656</f>
        <v>2743.8900000000003</v>
      </c>
    </row>
    <row r="659" spans="1:9" s="1317" customFormat="1">
      <c r="A659" s="1310"/>
      <c r="B659" s="1230"/>
      <c r="C659" s="1311" t="s">
        <v>1326</v>
      </c>
      <c r="D659" s="1312"/>
      <c r="E659" s="1313"/>
      <c r="F659" s="1314"/>
      <c r="G659" s="1315">
        <f>SUM(G657:G658)</f>
        <v>8861.33</v>
      </c>
      <c r="H659" s="1322"/>
    </row>
    <row r="660" spans="1:9">
      <c r="A660" s="1156"/>
      <c r="B660" s="1230"/>
      <c r="C660" s="1256" t="s">
        <v>1298</v>
      </c>
      <c r="D660" s="1232"/>
      <c r="E660" s="1257"/>
      <c r="F660" s="1234"/>
      <c r="G660" s="1241">
        <v>0</v>
      </c>
      <c r="H660" s="1236"/>
      <c r="I660" s="15"/>
    </row>
    <row r="661" spans="1:9" s="1249" customFormat="1">
      <c r="A661" s="1242"/>
      <c r="B661" s="1230"/>
      <c r="C661" s="1243" t="s">
        <v>1299</v>
      </c>
      <c r="D661" s="1244"/>
      <c r="E661" s="1245"/>
      <c r="F661" s="1246"/>
      <c r="G661" s="1247">
        <f>SUM(G659:G660)</f>
        <v>8861.33</v>
      </c>
      <c r="H661" s="1248"/>
    </row>
    <row r="662" spans="1:9" s="1249" customFormat="1">
      <c r="A662" s="1251"/>
      <c r="B662" s="1230"/>
      <c r="C662" s="1250" t="s">
        <v>1327</v>
      </c>
      <c r="D662" s="1244"/>
      <c r="E662" s="1245"/>
      <c r="F662" s="1246"/>
      <c r="G662" s="1247">
        <f>ROUND(G661/10,2)</f>
        <v>886.13</v>
      </c>
      <c r="H662" s="1248"/>
    </row>
    <row r="663" spans="1:9">
      <c r="A663" s="1254"/>
      <c r="B663" s="1230" t="s">
        <v>1205</v>
      </c>
      <c r="C663" s="1239" t="s">
        <v>1209</v>
      </c>
      <c r="D663" s="1232"/>
      <c r="E663" s="1233"/>
      <c r="F663" s="1234"/>
      <c r="G663" s="1235"/>
      <c r="H663" s="1236"/>
      <c r="I663" s="15"/>
    </row>
    <row r="664" spans="1:9">
      <c r="A664" s="1156"/>
      <c r="B664" s="1230"/>
      <c r="C664" s="1239" t="s">
        <v>1283</v>
      </c>
      <c r="D664" s="1232"/>
      <c r="E664" s="1233"/>
      <c r="F664" s="1234"/>
      <c r="G664" s="1235"/>
      <c r="H664" s="1236"/>
      <c r="I664" s="15"/>
    </row>
    <row r="665" spans="1:9" ht="14.25">
      <c r="A665" s="1156"/>
      <c r="B665" s="1230"/>
      <c r="C665" s="1240" t="s">
        <v>1162</v>
      </c>
      <c r="D665" s="1232" t="s">
        <v>1116</v>
      </c>
      <c r="E665" s="1233">
        <v>1.5</v>
      </c>
      <c r="F665" s="1234">
        <v>400</v>
      </c>
      <c r="G665" s="1241">
        <f>ROUNDDOWN(E665*F665,2)</f>
        <v>600</v>
      </c>
      <c r="H665" s="1236"/>
      <c r="I665" s="15"/>
    </row>
    <row r="666" spans="1:9">
      <c r="A666" s="1156"/>
      <c r="B666" s="1230"/>
      <c r="C666" s="1240" t="s">
        <v>1163</v>
      </c>
      <c r="D666" s="1232" t="s">
        <v>1116</v>
      </c>
      <c r="E666" s="1233">
        <v>2</v>
      </c>
      <c r="F666" s="1234">
        <v>350</v>
      </c>
      <c r="G666" s="1241">
        <f>ROUNDDOWN(E666*F666,2)</f>
        <v>700</v>
      </c>
      <c r="H666" s="1236"/>
      <c r="I666" s="15"/>
    </row>
    <row r="667" spans="1:9">
      <c r="A667" s="1156"/>
      <c r="B667" s="1230"/>
      <c r="C667" s="1239" t="s">
        <v>1284</v>
      </c>
      <c r="D667" s="1232"/>
      <c r="E667" s="1233"/>
      <c r="F667" s="1234"/>
      <c r="G667" s="1241"/>
      <c r="H667" s="1236"/>
      <c r="I667" s="15"/>
    </row>
    <row r="668" spans="1:9" ht="25.5">
      <c r="A668" s="1156"/>
      <c r="B668" s="1230"/>
      <c r="C668" s="1240" t="s">
        <v>1323</v>
      </c>
      <c r="D668" s="1232" t="s">
        <v>1324</v>
      </c>
      <c r="E668" s="1233">
        <v>10</v>
      </c>
      <c r="F668" s="1234">
        <v>722</v>
      </c>
      <c r="G668" s="1241">
        <f>ROUNDDOWN(E668*F668,2)</f>
        <v>7220</v>
      </c>
      <c r="H668" s="1236"/>
      <c r="I668" s="15"/>
    </row>
    <row r="669" spans="1:9">
      <c r="A669" s="1156"/>
      <c r="B669" s="1230"/>
      <c r="C669" s="1239" t="s">
        <v>1292</v>
      </c>
      <c r="D669" s="1232"/>
      <c r="E669" s="1233"/>
      <c r="F669" s="1234"/>
      <c r="G669" s="1241"/>
      <c r="H669" s="1236"/>
      <c r="I669" s="15"/>
    </row>
    <row r="670" spans="1:9" ht="63.75">
      <c r="A670" s="1156"/>
      <c r="B670" s="1230"/>
      <c r="C670" s="1240" t="s">
        <v>1304</v>
      </c>
      <c r="D670" s="1232" t="s">
        <v>1294</v>
      </c>
      <c r="E670" s="1233">
        <v>50</v>
      </c>
      <c r="F670" s="1309">
        <f>$G$230*600/10</f>
        <v>38.253333333333345</v>
      </c>
      <c r="G670" s="1241">
        <f>ROUND(E670*F670,2)</f>
        <v>1912.67</v>
      </c>
      <c r="H670" s="1236"/>
      <c r="I670" s="15"/>
    </row>
    <row r="671" spans="1:9" s="1317" customFormat="1">
      <c r="A671" s="1310"/>
      <c r="B671" s="1230"/>
      <c r="C671" s="1311" t="s">
        <v>1295</v>
      </c>
      <c r="D671" s="1312"/>
      <c r="E671" s="1313"/>
      <c r="F671" s="1314"/>
      <c r="G671" s="1315">
        <f>SUM(G665:G670)</f>
        <v>10432.67</v>
      </c>
      <c r="H671" s="1322"/>
    </row>
    <row r="672" spans="1:9" ht="25.5">
      <c r="A672" s="1156"/>
      <c r="B672" s="1230"/>
      <c r="C672" s="1239" t="s">
        <v>1325</v>
      </c>
      <c r="D672" s="1232"/>
      <c r="E672" s="1233"/>
      <c r="F672" s="1234"/>
      <c r="G672" s="1241">
        <f>ROUND(I672*1%,2)</f>
        <v>32.130000000000003</v>
      </c>
      <c r="H672" s="1236"/>
      <c r="I672" s="1319">
        <f>G665+G666+G670</f>
        <v>3212.67</v>
      </c>
    </row>
    <row r="673" spans="1:9" s="1317" customFormat="1">
      <c r="A673" s="1310"/>
      <c r="B673" s="1230"/>
      <c r="C673" s="1311" t="s">
        <v>1326</v>
      </c>
      <c r="D673" s="1312"/>
      <c r="E673" s="1313"/>
      <c r="F673" s="1314"/>
      <c r="G673" s="1315">
        <f>SUM(G671:G672)</f>
        <v>10464.799999999999</v>
      </c>
      <c r="H673" s="1322"/>
    </row>
    <row r="674" spans="1:9">
      <c r="A674" s="1156"/>
      <c r="B674" s="1230"/>
      <c r="C674" s="1256" t="s">
        <v>1298</v>
      </c>
      <c r="D674" s="1232"/>
      <c r="E674" s="1257"/>
      <c r="F674" s="1234"/>
      <c r="G674" s="1241">
        <v>0</v>
      </c>
      <c r="H674" s="1236"/>
      <c r="I674" s="15"/>
    </row>
    <row r="675" spans="1:9" s="1249" customFormat="1">
      <c r="A675" s="1242"/>
      <c r="B675" s="1230"/>
      <c r="C675" s="1243" t="s">
        <v>1299</v>
      </c>
      <c r="D675" s="1244"/>
      <c r="E675" s="1245"/>
      <c r="F675" s="1246"/>
      <c r="G675" s="1247">
        <f>SUM(G673:G674)</f>
        <v>10464.799999999999</v>
      </c>
      <c r="H675" s="1248"/>
    </row>
    <row r="676" spans="1:9" s="1249" customFormat="1">
      <c r="A676" s="1251"/>
      <c r="B676" s="1230"/>
      <c r="C676" s="1250" t="s">
        <v>1327</v>
      </c>
      <c r="D676" s="1244"/>
      <c r="E676" s="1245"/>
      <c r="F676" s="1246"/>
      <c r="G676" s="1247">
        <f>ROUND(G675/10,2)</f>
        <v>1046.48</v>
      </c>
      <c r="H676" s="1248"/>
    </row>
    <row r="677" spans="1:9">
      <c r="A677" s="1254"/>
      <c r="B677" s="1230" t="s">
        <v>1208</v>
      </c>
      <c r="C677" s="1239" t="s">
        <v>1331</v>
      </c>
      <c r="D677" s="1232"/>
      <c r="E677" s="1233"/>
      <c r="F677" s="1234"/>
      <c r="G677" s="1235"/>
      <c r="H677" s="1236"/>
      <c r="I677" s="15"/>
    </row>
    <row r="678" spans="1:9">
      <c r="A678" s="1156"/>
      <c r="B678" s="1230"/>
      <c r="C678" s="1239" t="s">
        <v>1283</v>
      </c>
      <c r="D678" s="1232"/>
      <c r="E678" s="1233"/>
      <c r="F678" s="1234"/>
      <c r="G678" s="1235"/>
      <c r="H678" s="1236"/>
      <c r="I678" s="15"/>
    </row>
    <row r="679" spans="1:9" ht="14.25">
      <c r="A679" s="1156"/>
      <c r="B679" s="1230"/>
      <c r="C679" s="1240" t="s">
        <v>1162</v>
      </c>
      <c r="D679" s="1232" t="s">
        <v>1116</v>
      </c>
      <c r="E679" s="1233">
        <v>1.6</v>
      </c>
      <c r="F679" s="1234">
        <v>400</v>
      </c>
      <c r="G679" s="1241">
        <f>ROUNDDOWN(E679*F679,2)</f>
        <v>640</v>
      </c>
      <c r="H679" s="1236"/>
      <c r="I679" s="15"/>
    </row>
    <row r="680" spans="1:9">
      <c r="A680" s="1156"/>
      <c r="B680" s="1230"/>
      <c r="C680" s="1240" t="s">
        <v>1163</v>
      </c>
      <c r="D680" s="1232" t="s">
        <v>1116</v>
      </c>
      <c r="E680" s="1233">
        <v>2.1</v>
      </c>
      <c r="F680" s="1234">
        <v>350</v>
      </c>
      <c r="G680" s="1241">
        <f>ROUNDDOWN(E680*F680,2)</f>
        <v>735</v>
      </c>
      <c r="H680" s="1236"/>
      <c r="I680" s="15"/>
    </row>
    <row r="681" spans="1:9">
      <c r="A681" s="1156"/>
      <c r="B681" s="1230"/>
      <c r="C681" s="1239" t="s">
        <v>1284</v>
      </c>
      <c r="D681" s="1232"/>
      <c r="E681" s="1233"/>
      <c r="F681" s="1234"/>
      <c r="G681" s="1241"/>
      <c r="H681" s="1236"/>
      <c r="I681" s="15"/>
    </row>
    <row r="682" spans="1:9" ht="25.5">
      <c r="A682" s="1156"/>
      <c r="B682" s="1230"/>
      <c r="C682" s="1240" t="s">
        <v>1323</v>
      </c>
      <c r="D682" s="1232" t="s">
        <v>1324</v>
      </c>
      <c r="E682" s="1233">
        <v>10</v>
      </c>
      <c r="F682" s="1234">
        <v>840.5</v>
      </c>
      <c r="G682" s="1241">
        <f>ROUNDDOWN(E682*F682,2)</f>
        <v>8405</v>
      </c>
      <c r="H682" s="1236"/>
      <c r="I682" s="15"/>
    </row>
    <row r="683" spans="1:9">
      <c r="A683" s="1156"/>
      <c r="B683" s="1230"/>
      <c r="C683" s="1239" t="s">
        <v>1292</v>
      </c>
      <c r="D683" s="1232"/>
      <c r="E683" s="1233"/>
      <c r="F683" s="1323" t="s">
        <v>1332</v>
      </c>
      <c r="G683" s="1241"/>
      <c r="H683" s="1236"/>
      <c r="I683" s="15"/>
    </row>
    <row r="684" spans="1:9" ht="63.75">
      <c r="A684" s="1156"/>
      <c r="B684" s="1230"/>
      <c r="C684" s="1240" t="s">
        <v>1304</v>
      </c>
      <c r="D684" s="1232" t="s">
        <v>1294</v>
      </c>
      <c r="E684" s="1233">
        <v>50</v>
      </c>
      <c r="F684" s="1309">
        <f>$G$230*650/10</f>
        <v>41.441111111111113</v>
      </c>
      <c r="G684" s="1241">
        <f>ROUND(E684*F684,2)</f>
        <v>2072.06</v>
      </c>
      <c r="H684" s="1236"/>
      <c r="I684" s="15"/>
    </row>
    <row r="685" spans="1:9" s="1317" customFormat="1">
      <c r="A685" s="1310"/>
      <c r="B685" s="1230"/>
      <c r="C685" s="1311" t="s">
        <v>1295</v>
      </c>
      <c r="D685" s="1312"/>
      <c r="E685" s="1313"/>
      <c r="F685" s="1314"/>
      <c r="G685" s="1315">
        <f>SUM(G679:G684)</f>
        <v>11852.06</v>
      </c>
      <c r="H685" s="1322"/>
    </row>
    <row r="686" spans="1:9" ht="25.5">
      <c r="A686" s="1156"/>
      <c r="B686" s="1230"/>
      <c r="C686" s="1239" t="s">
        <v>1325</v>
      </c>
      <c r="D686" s="1232"/>
      <c r="E686" s="1233"/>
      <c r="F686" s="1234"/>
      <c r="G686" s="1241">
        <f>ROUND(I686*1%,2)</f>
        <v>34.47</v>
      </c>
      <c r="H686" s="1236"/>
      <c r="I686" s="1319">
        <f>G679+G680+G684</f>
        <v>3447.06</v>
      </c>
    </row>
    <row r="687" spans="1:9" s="1317" customFormat="1">
      <c r="A687" s="1310"/>
      <c r="B687" s="1230"/>
      <c r="C687" s="1311" t="s">
        <v>1326</v>
      </c>
      <c r="D687" s="1312"/>
      <c r="E687" s="1313"/>
      <c r="F687" s="1314"/>
      <c r="G687" s="1315">
        <f>SUM(G685:G686)</f>
        <v>11886.529999999999</v>
      </c>
      <c r="H687" s="1322"/>
    </row>
    <row r="688" spans="1:9">
      <c r="A688" s="1156"/>
      <c r="B688" s="1230"/>
      <c r="C688" s="1256" t="s">
        <v>1298</v>
      </c>
      <c r="D688" s="1232"/>
      <c r="E688" s="1257"/>
      <c r="F688" s="1234"/>
      <c r="G688" s="1241">
        <v>0</v>
      </c>
      <c r="H688" s="1236"/>
      <c r="I688" s="15"/>
    </row>
    <row r="689" spans="1:9" s="1249" customFormat="1">
      <c r="A689" s="1242"/>
      <c r="B689" s="1230"/>
      <c r="C689" s="1243" t="s">
        <v>1299</v>
      </c>
      <c r="D689" s="1244"/>
      <c r="E689" s="1245"/>
      <c r="F689" s="1246"/>
      <c r="G689" s="1247">
        <f>SUM(G687:G688)</f>
        <v>11886.529999999999</v>
      </c>
      <c r="H689" s="1248"/>
    </row>
    <row r="690" spans="1:9" s="1249" customFormat="1">
      <c r="A690" s="1251"/>
      <c r="B690" s="1230"/>
      <c r="C690" s="1250" t="s">
        <v>1327</v>
      </c>
      <c r="D690" s="1244"/>
      <c r="E690" s="1245"/>
      <c r="F690" s="1246"/>
      <c r="G690" s="1247">
        <f>ROUND(G689/10,2)</f>
        <v>1188.6500000000001</v>
      </c>
      <c r="H690" s="1236"/>
    </row>
    <row r="691" spans="1:9">
      <c r="A691" s="1254"/>
      <c r="B691" s="1230" t="s">
        <v>1211</v>
      </c>
      <c r="C691" s="1239" t="s">
        <v>1333</v>
      </c>
      <c r="D691" s="1232"/>
      <c r="E691" s="1233"/>
      <c r="F691" s="1234"/>
      <c r="G691" s="1235"/>
      <c r="H691" s="1236"/>
      <c r="I691" s="15"/>
    </row>
    <row r="692" spans="1:9">
      <c r="A692" s="1156"/>
      <c r="B692" s="1230"/>
      <c r="C692" s="1239" t="s">
        <v>1283</v>
      </c>
      <c r="D692" s="1232"/>
      <c r="E692" s="1233"/>
      <c r="F692" s="1234"/>
      <c r="G692" s="1235"/>
      <c r="H692" s="1236"/>
      <c r="I692" s="15"/>
    </row>
    <row r="693" spans="1:9" ht="14.25">
      <c r="A693" s="1156"/>
      <c r="B693" s="1230"/>
      <c r="C693" s="1240" t="s">
        <v>1162</v>
      </c>
      <c r="D693" s="1232" t="s">
        <v>1116</v>
      </c>
      <c r="E693" s="1233">
        <v>1.7</v>
      </c>
      <c r="F693" s="1234">
        <v>400</v>
      </c>
      <c r="G693" s="1241">
        <f>ROUNDDOWN(E693*F693,2)</f>
        <v>680</v>
      </c>
      <c r="H693" s="1236"/>
      <c r="I693" s="15"/>
    </row>
    <row r="694" spans="1:9">
      <c r="A694" s="1156"/>
      <c r="B694" s="1230"/>
      <c r="C694" s="1240" t="s">
        <v>1163</v>
      </c>
      <c r="D694" s="1232" t="s">
        <v>1116</v>
      </c>
      <c r="E694" s="1233">
        <v>2.2000000000000002</v>
      </c>
      <c r="F694" s="1234">
        <v>350</v>
      </c>
      <c r="G694" s="1241">
        <f>ROUNDDOWN(E694*F694,2)</f>
        <v>770</v>
      </c>
      <c r="H694" s="1236"/>
      <c r="I694" s="15"/>
    </row>
    <row r="695" spans="1:9">
      <c r="A695" s="1156"/>
      <c r="B695" s="1230"/>
      <c r="C695" s="1239" t="s">
        <v>1284</v>
      </c>
      <c r="D695" s="1232"/>
      <c r="E695" s="1233"/>
      <c r="F695" s="1234"/>
      <c r="G695" s="1241"/>
      <c r="H695" s="1236"/>
      <c r="I695" s="15"/>
    </row>
    <row r="696" spans="1:9" ht="25.5">
      <c r="A696" s="1156"/>
      <c r="B696" s="1230"/>
      <c r="C696" s="1240" t="s">
        <v>1323</v>
      </c>
      <c r="D696" s="1232" t="s">
        <v>1324</v>
      </c>
      <c r="E696" s="1233">
        <v>10</v>
      </c>
      <c r="F696" s="1234">
        <v>959</v>
      </c>
      <c r="G696" s="1241">
        <f>ROUNDDOWN(E696*F696,2)</f>
        <v>9590</v>
      </c>
      <c r="H696" s="1236"/>
      <c r="I696" s="15"/>
    </row>
    <row r="697" spans="1:9">
      <c r="A697" s="1156"/>
      <c r="B697" s="1230"/>
      <c r="C697" s="1239" t="s">
        <v>1292</v>
      </c>
      <c r="D697" s="1232"/>
      <c r="E697" s="1233"/>
      <c r="F697" s="1234"/>
      <c r="G697" s="1241"/>
      <c r="H697" s="1236"/>
      <c r="I697" s="15"/>
    </row>
    <row r="698" spans="1:9" ht="63.75">
      <c r="A698" s="1156"/>
      <c r="B698" s="1230"/>
      <c r="C698" s="1240" t="s">
        <v>1304</v>
      </c>
      <c r="D698" s="1232" t="s">
        <v>1294</v>
      </c>
      <c r="E698" s="1233">
        <v>50</v>
      </c>
      <c r="F698" s="1309">
        <f>$G$230*700/10</f>
        <v>44.628888888888895</v>
      </c>
      <c r="G698" s="1241">
        <f>ROUND(E698*F698,2)</f>
        <v>2231.44</v>
      </c>
      <c r="H698" s="1236"/>
      <c r="I698" s="15"/>
    </row>
    <row r="699" spans="1:9" s="1317" customFormat="1">
      <c r="A699" s="1310"/>
      <c r="B699" s="1230"/>
      <c r="C699" s="1311" t="s">
        <v>1295</v>
      </c>
      <c r="D699" s="1312"/>
      <c r="E699" s="1313"/>
      <c r="F699" s="1314"/>
      <c r="G699" s="1315">
        <f>SUM(G693:G698)</f>
        <v>13271.44</v>
      </c>
      <c r="H699" s="1322"/>
    </row>
    <row r="700" spans="1:9" ht="25.5">
      <c r="A700" s="1156"/>
      <c r="B700" s="1230"/>
      <c r="C700" s="1239" t="s">
        <v>1325</v>
      </c>
      <c r="D700" s="1232"/>
      <c r="E700" s="1233"/>
      <c r="F700" s="1234"/>
      <c r="G700" s="1241">
        <f>ROUND(I700*1%,2)</f>
        <v>36.81</v>
      </c>
      <c r="H700" s="1236"/>
      <c r="I700" s="1319">
        <f>G693+G694+G698</f>
        <v>3681.44</v>
      </c>
    </row>
    <row r="701" spans="1:9" s="1317" customFormat="1">
      <c r="A701" s="1310"/>
      <c r="B701" s="1230"/>
      <c r="C701" s="1311" t="s">
        <v>1326</v>
      </c>
      <c r="D701" s="1312"/>
      <c r="E701" s="1313"/>
      <c r="F701" s="1314"/>
      <c r="G701" s="1315">
        <f>SUM(G699:G700)</f>
        <v>13308.25</v>
      </c>
      <c r="H701" s="1322"/>
    </row>
    <row r="702" spans="1:9">
      <c r="A702" s="1156"/>
      <c r="B702" s="1230"/>
      <c r="C702" s="1256" t="s">
        <v>1298</v>
      </c>
      <c r="D702" s="1232"/>
      <c r="E702" s="1257"/>
      <c r="F702" s="1234"/>
      <c r="G702" s="1241">
        <v>0</v>
      </c>
      <c r="H702" s="1236"/>
      <c r="I702" s="15"/>
    </row>
    <row r="703" spans="1:9" s="1249" customFormat="1">
      <c r="A703" s="1242"/>
      <c r="B703" s="1230"/>
      <c r="C703" s="1243" t="s">
        <v>1299</v>
      </c>
      <c r="D703" s="1244"/>
      <c r="E703" s="1245"/>
      <c r="F703" s="1246"/>
      <c r="G703" s="1247">
        <f>SUM(G701:G702)</f>
        <v>13308.25</v>
      </c>
      <c r="H703" s="1248"/>
    </row>
    <row r="704" spans="1:9" s="1249" customFormat="1">
      <c r="A704" s="1251"/>
      <c r="B704" s="1230"/>
      <c r="C704" s="1250" t="s">
        <v>1327</v>
      </c>
      <c r="D704" s="1244"/>
      <c r="E704" s="1245"/>
      <c r="F704" s="1246"/>
      <c r="G704" s="1247">
        <f>ROUND(G703/10,2)</f>
        <v>1330.83</v>
      </c>
      <c r="H704" s="1248"/>
    </row>
    <row r="705" spans="1:9">
      <c r="A705" s="1254"/>
      <c r="B705" s="1230" t="s">
        <v>1334</v>
      </c>
      <c r="C705" s="1239" t="s">
        <v>1215</v>
      </c>
      <c r="D705" s="1232"/>
      <c r="E705" s="1233"/>
      <c r="F705" s="1234"/>
      <c r="G705" s="1235"/>
      <c r="H705" s="1236"/>
      <c r="I705" s="15"/>
    </row>
    <row r="706" spans="1:9">
      <c r="A706" s="1156"/>
      <c r="B706" s="1230"/>
      <c r="C706" s="1239" t="s">
        <v>1283</v>
      </c>
      <c r="D706" s="1232"/>
      <c r="E706" s="1233"/>
      <c r="F706" s="1234"/>
      <c r="G706" s="1235"/>
      <c r="H706" s="1236"/>
      <c r="I706" s="15"/>
    </row>
    <row r="707" spans="1:9" ht="14.25">
      <c r="A707" s="1156"/>
      <c r="B707" s="1230"/>
      <c r="C707" s="1240" t="s">
        <v>1162</v>
      </c>
      <c r="D707" s="1232" t="s">
        <v>1116</v>
      </c>
      <c r="E707" s="1233">
        <v>1.7</v>
      </c>
      <c r="F707" s="1234">
        <v>400</v>
      </c>
      <c r="G707" s="1241">
        <f>ROUNDDOWN(E707*F707,2)</f>
        <v>680</v>
      </c>
      <c r="H707" s="1236"/>
      <c r="I707" s="15"/>
    </row>
    <row r="708" spans="1:9">
      <c r="A708" s="1156"/>
      <c r="B708" s="1230"/>
      <c r="C708" s="1240" t="s">
        <v>1163</v>
      </c>
      <c r="D708" s="1232" t="s">
        <v>1116</v>
      </c>
      <c r="E708" s="1233">
        <v>2.2000000000000002</v>
      </c>
      <c r="F708" s="1234">
        <v>350</v>
      </c>
      <c r="G708" s="1241">
        <f>ROUNDDOWN(E708*F708,2)</f>
        <v>770</v>
      </c>
      <c r="H708" s="1236"/>
      <c r="I708" s="15"/>
    </row>
    <row r="709" spans="1:9">
      <c r="A709" s="1156"/>
      <c r="B709" s="1230"/>
      <c r="C709" s="1239" t="s">
        <v>1284</v>
      </c>
      <c r="D709" s="1232"/>
      <c r="E709" s="1233"/>
      <c r="F709" s="1234"/>
      <c r="G709" s="1241"/>
      <c r="H709" s="1236"/>
      <c r="I709" s="15"/>
    </row>
    <row r="710" spans="1:9" ht="25.5">
      <c r="A710" s="1156"/>
      <c r="B710" s="1230"/>
      <c r="C710" s="1240" t="s">
        <v>1323</v>
      </c>
      <c r="D710" s="1232" t="s">
        <v>1324</v>
      </c>
      <c r="E710" s="1233">
        <v>10</v>
      </c>
      <c r="F710" s="1234">
        <v>1065</v>
      </c>
      <c r="G710" s="1241">
        <f>ROUNDDOWN(E710*F710,2)</f>
        <v>10650</v>
      </c>
      <c r="H710" s="1236"/>
      <c r="I710" s="15"/>
    </row>
    <row r="711" spans="1:9">
      <c r="A711" s="1156"/>
      <c r="B711" s="1230"/>
      <c r="C711" s="1239" t="s">
        <v>1292</v>
      </c>
      <c r="D711" s="1232"/>
      <c r="E711" s="1233"/>
      <c r="F711" s="1234"/>
      <c r="G711" s="1241"/>
      <c r="H711" s="1236"/>
      <c r="I711" s="15"/>
    </row>
    <row r="712" spans="1:9" ht="63.75">
      <c r="A712" s="1156"/>
      <c r="B712" s="1230"/>
      <c r="C712" s="1240" t="s">
        <v>1304</v>
      </c>
      <c r="D712" s="1232" t="s">
        <v>1294</v>
      </c>
      <c r="E712" s="1233">
        <v>50</v>
      </c>
      <c r="F712" s="1309">
        <f>$G$230*750/10</f>
        <v>47.816666666666677</v>
      </c>
      <c r="G712" s="1241">
        <f>ROUND(E712*F712,2)</f>
        <v>2390.83</v>
      </c>
      <c r="H712" s="1236"/>
      <c r="I712" s="15"/>
    </row>
    <row r="713" spans="1:9" s="1317" customFormat="1">
      <c r="A713" s="1310"/>
      <c r="B713" s="1230"/>
      <c r="C713" s="1311" t="s">
        <v>1295</v>
      </c>
      <c r="D713" s="1312"/>
      <c r="E713" s="1313"/>
      <c r="F713" s="1314"/>
      <c r="G713" s="1315">
        <f>SUM(G707:G712)</f>
        <v>14490.83</v>
      </c>
      <c r="H713" s="1322"/>
    </row>
    <row r="714" spans="1:9" ht="25.5">
      <c r="A714" s="1156"/>
      <c r="B714" s="1230"/>
      <c r="C714" s="1239" t="s">
        <v>1325</v>
      </c>
      <c r="D714" s="1232"/>
      <c r="E714" s="1233"/>
      <c r="F714" s="1234"/>
      <c r="G714" s="1241">
        <f>ROUND(I714*1%,2)</f>
        <v>38.409999999999997</v>
      </c>
      <c r="H714" s="1236"/>
      <c r="I714" s="1319">
        <f>G707+G708+G712</f>
        <v>3840.83</v>
      </c>
    </row>
    <row r="715" spans="1:9" s="1317" customFormat="1">
      <c r="A715" s="1310"/>
      <c r="B715" s="1230"/>
      <c r="C715" s="1311" t="s">
        <v>1326</v>
      </c>
      <c r="D715" s="1312"/>
      <c r="E715" s="1313"/>
      <c r="F715" s="1314"/>
      <c r="G715" s="1315">
        <f>SUM(G713:G714)</f>
        <v>14529.24</v>
      </c>
      <c r="H715" s="1322"/>
    </row>
    <row r="716" spans="1:9">
      <c r="A716" s="1156"/>
      <c r="B716" s="1230"/>
      <c r="C716" s="1256" t="s">
        <v>1298</v>
      </c>
      <c r="D716" s="1232"/>
      <c r="E716" s="1257"/>
      <c r="F716" s="1234"/>
      <c r="G716" s="1241">
        <v>0</v>
      </c>
      <c r="H716" s="1236"/>
      <c r="I716" s="15"/>
    </row>
    <row r="717" spans="1:9" s="1249" customFormat="1">
      <c r="A717" s="1242"/>
      <c r="B717" s="1230"/>
      <c r="C717" s="1243" t="s">
        <v>1299</v>
      </c>
      <c r="D717" s="1244"/>
      <c r="E717" s="1245"/>
      <c r="F717" s="1246"/>
      <c r="G717" s="1247">
        <f>SUM(G715:G716)</f>
        <v>14529.24</v>
      </c>
      <c r="H717" s="1248"/>
    </row>
    <row r="718" spans="1:9" s="1249" customFormat="1">
      <c r="A718" s="1251"/>
      <c r="B718" s="1230"/>
      <c r="C718" s="1250" t="s">
        <v>1327</v>
      </c>
      <c r="D718" s="1244"/>
      <c r="E718" s="1245"/>
      <c r="F718" s="1246"/>
      <c r="G718" s="1247">
        <f>ROUND(G717/10,2)</f>
        <v>1452.92</v>
      </c>
      <c r="H718" s="1248"/>
    </row>
    <row r="719" spans="1:9">
      <c r="A719" s="1254"/>
      <c r="B719" s="1230" t="s">
        <v>1335</v>
      </c>
      <c r="C719" s="1239" t="s">
        <v>1218</v>
      </c>
      <c r="D719" s="1232"/>
      <c r="E719" s="1233"/>
      <c r="F719" s="1234"/>
      <c r="G719" s="1235"/>
      <c r="H719" s="1236"/>
      <c r="I719" s="15"/>
    </row>
    <row r="720" spans="1:9">
      <c r="A720" s="1156"/>
      <c r="B720" s="1230"/>
      <c r="C720" s="1239" t="s">
        <v>1336</v>
      </c>
      <c r="D720" s="1232"/>
      <c r="E720" s="1233"/>
      <c r="F720" s="1234"/>
      <c r="G720" s="1235"/>
      <c r="H720" s="1236"/>
      <c r="I720" s="15"/>
    </row>
    <row r="721" spans="1:9" ht="14.25">
      <c r="A721" s="1156"/>
      <c r="B721" s="1230"/>
      <c r="C721" s="1240" t="s">
        <v>1161</v>
      </c>
      <c r="D721" s="1232" t="s">
        <v>1116</v>
      </c>
      <c r="E721" s="1233">
        <v>2.35</v>
      </c>
      <c r="F721" s="1234">
        <v>515</v>
      </c>
      <c r="G721" s="1241">
        <f>ROUNDDOWN(E721*F721,2)</f>
        <v>1210.25</v>
      </c>
      <c r="H721" s="1236"/>
      <c r="I721" s="15"/>
    </row>
    <row r="722" spans="1:9" ht="14.25">
      <c r="A722" s="1156"/>
      <c r="B722" s="1230"/>
      <c r="C722" s="1240" t="s">
        <v>1162</v>
      </c>
      <c r="D722" s="1232" t="s">
        <v>1116</v>
      </c>
      <c r="E722" s="1233">
        <v>4.7</v>
      </c>
      <c r="F722" s="1234">
        <v>400</v>
      </c>
      <c r="G722" s="1241">
        <f>ROUNDDOWN(E722*F722,2)</f>
        <v>1880</v>
      </c>
      <c r="H722" s="1236"/>
      <c r="I722" s="15"/>
    </row>
    <row r="723" spans="1:9">
      <c r="A723" s="1156"/>
      <c r="B723" s="1230"/>
      <c r="C723" s="1240" t="s">
        <v>1336</v>
      </c>
      <c r="D723" s="1232" t="s">
        <v>1116</v>
      </c>
      <c r="E723" s="1233">
        <v>0.65</v>
      </c>
      <c r="F723" s="1234">
        <v>460</v>
      </c>
      <c r="G723" s="1241">
        <f>ROUNDDOWN(E723*F723,2)</f>
        <v>299</v>
      </c>
      <c r="H723" s="1236"/>
      <c r="I723" s="15"/>
    </row>
    <row r="724" spans="1:9">
      <c r="A724" s="1156"/>
      <c r="B724" s="1230"/>
      <c r="C724" s="1239" t="s">
        <v>1284</v>
      </c>
      <c r="D724" s="1232"/>
      <c r="E724" s="1233"/>
      <c r="F724" s="1234"/>
      <c r="G724" s="1241"/>
      <c r="H724" s="1236"/>
      <c r="I724" s="15"/>
    </row>
    <row r="725" spans="1:9" ht="25.5">
      <c r="A725" s="1156"/>
      <c r="B725" s="1230"/>
      <c r="C725" s="1240" t="s">
        <v>1323</v>
      </c>
      <c r="D725" s="1232" t="s">
        <v>1324</v>
      </c>
      <c r="E725" s="1233">
        <v>10</v>
      </c>
      <c r="F725" s="1234">
        <v>1277</v>
      </c>
      <c r="G725" s="1241">
        <f>ROUNDDOWN(E725*F725,2)</f>
        <v>12770</v>
      </c>
      <c r="H725" s="1236"/>
      <c r="I725" s="15"/>
    </row>
    <row r="726" spans="1:9">
      <c r="A726" s="1156"/>
      <c r="B726" s="1230"/>
      <c r="C726" s="1239" t="s">
        <v>1292</v>
      </c>
      <c r="D726" s="1232"/>
      <c r="E726" s="1233"/>
      <c r="F726" s="1309"/>
      <c r="G726" s="1241"/>
      <c r="H726" s="1236"/>
      <c r="I726" s="15"/>
    </row>
    <row r="727" spans="1:9" ht="63.75">
      <c r="A727" s="1156"/>
      <c r="B727" s="1230"/>
      <c r="C727" s="1240" t="s">
        <v>1304</v>
      </c>
      <c r="D727" s="1232" t="s">
        <v>1294</v>
      </c>
      <c r="E727" s="1233">
        <v>50</v>
      </c>
      <c r="F727" s="1309">
        <f>$G$230*800/10</f>
        <v>51.004444444444452</v>
      </c>
      <c r="G727" s="1241">
        <f>ROUND(E727*F727,2)</f>
        <v>2550.2199999999998</v>
      </c>
      <c r="H727" s="1236"/>
      <c r="I727" s="15"/>
    </row>
    <row r="728" spans="1:9" s="1317" customFormat="1">
      <c r="A728" s="1310"/>
      <c r="B728" s="1230"/>
      <c r="C728" s="1311" t="s">
        <v>1295</v>
      </c>
      <c r="D728" s="1312"/>
      <c r="E728" s="1313"/>
      <c r="F728" s="1234"/>
      <c r="G728" s="1241">
        <f>SUM(G721:G727)</f>
        <v>18709.47</v>
      </c>
      <c r="H728" s="1322"/>
    </row>
    <row r="729" spans="1:9" ht="25.5">
      <c r="A729" s="1156"/>
      <c r="B729" s="1230"/>
      <c r="C729" s="1239" t="s">
        <v>1325</v>
      </c>
      <c r="D729" s="1232"/>
      <c r="E729" s="1233"/>
      <c r="F729" s="1314"/>
      <c r="G729" s="1241">
        <f>ROUND(I729*1%,2)</f>
        <v>59.39</v>
      </c>
      <c r="H729" s="1236"/>
      <c r="I729" s="1319">
        <f>G722+G723+G727+G721</f>
        <v>5939.4699999999993</v>
      </c>
    </row>
    <row r="730" spans="1:9" s="1317" customFormat="1">
      <c r="A730" s="1310"/>
      <c r="B730" s="1230"/>
      <c r="C730" s="1311" t="s">
        <v>1297</v>
      </c>
      <c r="D730" s="1312"/>
      <c r="E730" s="1313"/>
      <c r="F730" s="1234"/>
      <c r="G730" s="1241">
        <f>SUM(G728:G729)</f>
        <v>18768.86</v>
      </c>
      <c r="H730" s="1322"/>
    </row>
    <row r="731" spans="1:9">
      <c r="A731" s="1156"/>
      <c r="B731" s="1230"/>
      <c r="C731" s="1256" t="s">
        <v>1298</v>
      </c>
      <c r="D731" s="1232"/>
      <c r="E731" s="1257"/>
      <c r="F731" s="1246"/>
      <c r="G731" s="1241">
        <v>0</v>
      </c>
      <c r="H731" s="1236"/>
      <c r="I731" s="15"/>
    </row>
    <row r="732" spans="1:9" s="1249" customFormat="1">
      <c r="A732" s="1242"/>
      <c r="B732" s="1230"/>
      <c r="C732" s="1243" t="s">
        <v>1299</v>
      </c>
      <c r="D732" s="1244"/>
      <c r="E732" s="1245"/>
      <c r="F732" s="1246"/>
      <c r="G732" s="1247">
        <f>SUM(G730:G731)</f>
        <v>18768.86</v>
      </c>
      <c r="H732" s="1248"/>
    </row>
    <row r="733" spans="1:9" s="1249" customFormat="1">
      <c r="A733" s="1251"/>
      <c r="B733" s="1230"/>
      <c r="C733" s="1250" t="s">
        <v>1327</v>
      </c>
      <c r="D733" s="1244"/>
      <c r="E733" s="1245"/>
      <c r="F733" s="1246"/>
      <c r="G733" s="1247">
        <f>ROUND(G732/10,2)</f>
        <v>1876.89</v>
      </c>
      <c r="H733" s="1248"/>
    </row>
    <row r="734" spans="1:9">
      <c r="A734" s="1254"/>
      <c r="B734" s="1230" t="s">
        <v>1337</v>
      </c>
      <c r="C734" s="1239" t="s">
        <v>1221</v>
      </c>
      <c r="D734" s="1232"/>
      <c r="E734" s="1233"/>
      <c r="F734" s="1234"/>
      <c r="G734" s="1235"/>
      <c r="H734" s="1236"/>
      <c r="I734" s="15"/>
    </row>
    <row r="735" spans="1:9">
      <c r="A735" s="1156"/>
      <c r="B735" s="1230"/>
      <c r="C735" s="1239" t="s">
        <v>1283</v>
      </c>
      <c r="D735" s="1232"/>
      <c r="E735" s="1233"/>
      <c r="F735" s="1234"/>
      <c r="G735" s="1235"/>
      <c r="H735" s="1236"/>
      <c r="I735" s="15"/>
    </row>
    <row r="736" spans="1:9" ht="14.25">
      <c r="A736" s="1156"/>
      <c r="B736" s="1230"/>
      <c r="C736" s="1240" t="s">
        <v>1161</v>
      </c>
      <c r="D736" s="1232" t="s">
        <v>1116</v>
      </c>
      <c r="E736" s="1233">
        <v>2.75</v>
      </c>
      <c r="F736" s="1234">
        <v>515</v>
      </c>
      <c r="G736" s="1241">
        <f>ROUNDDOWN(E736*F736,2)</f>
        <v>1416.25</v>
      </c>
      <c r="H736" s="1236"/>
      <c r="I736" s="15"/>
    </row>
    <row r="737" spans="1:9" ht="14.25">
      <c r="A737" s="1156"/>
      <c r="B737" s="1230"/>
      <c r="C737" s="1240" t="s">
        <v>1162</v>
      </c>
      <c r="D737" s="1232" t="s">
        <v>1116</v>
      </c>
      <c r="E737" s="1233">
        <v>5.5</v>
      </c>
      <c r="F737" s="1234">
        <v>400</v>
      </c>
      <c r="G737" s="1241">
        <f>ROUNDDOWN(E737*F737,2)</f>
        <v>2200</v>
      </c>
      <c r="H737" s="1236"/>
      <c r="I737" s="15"/>
    </row>
    <row r="738" spans="1:9">
      <c r="A738" s="1156"/>
      <c r="B738" s="1230"/>
      <c r="C738" s="1240" t="s">
        <v>1336</v>
      </c>
      <c r="D738" s="1232" t="s">
        <v>1116</v>
      </c>
      <c r="E738" s="1233">
        <v>0.7</v>
      </c>
      <c r="F738" s="1234">
        <v>460</v>
      </c>
      <c r="G738" s="1241">
        <f>ROUNDDOWN(E738*F738,2)</f>
        <v>322</v>
      </c>
      <c r="H738" s="1236"/>
      <c r="I738" s="15"/>
    </row>
    <row r="739" spans="1:9">
      <c r="A739" s="1156"/>
      <c r="B739" s="1230"/>
      <c r="C739" s="1239" t="s">
        <v>1284</v>
      </c>
      <c r="D739" s="1232"/>
      <c r="E739" s="1233"/>
      <c r="F739" s="1234"/>
      <c r="G739" s="1241"/>
      <c r="H739" s="1236"/>
      <c r="I739" s="15"/>
    </row>
    <row r="740" spans="1:9" ht="25.5">
      <c r="A740" s="1156"/>
      <c r="B740" s="1230"/>
      <c r="C740" s="1240" t="s">
        <v>1323</v>
      </c>
      <c r="D740" s="1232" t="s">
        <v>1324</v>
      </c>
      <c r="E740" s="1233">
        <v>10</v>
      </c>
      <c r="F740" s="1234">
        <v>1541</v>
      </c>
      <c r="G740" s="1241">
        <f>ROUNDDOWN(E740*F740,2)</f>
        <v>15410</v>
      </c>
      <c r="H740" s="1236"/>
      <c r="I740" s="15"/>
    </row>
    <row r="741" spans="1:9">
      <c r="A741" s="1156"/>
      <c r="B741" s="1230"/>
      <c r="C741" s="1239" t="s">
        <v>1292</v>
      </c>
      <c r="D741" s="1232"/>
      <c r="E741" s="1233"/>
      <c r="F741" s="1309"/>
      <c r="G741" s="1241"/>
      <c r="H741" s="1236"/>
      <c r="I741" s="15"/>
    </row>
    <row r="742" spans="1:9" ht="63.75">
      <c r="A742" s="1156"/>
      <c r="B742" s="1230"/>
      <c r="C742" s="1240" t="s">
        <v>1304</v>
      </c>
      <c r="D742" s="1232" t="s">
        <v>1294</v>
      </c>
      <c r="E742" s="1233">
        <v>50</v>
      </c>
      <c r="F742" s="1309">
        <f>$G$230*900/10</f>
        <v>57.38000000000001</v>
      </c>
      <c r="G742" s="1241">
        <f>ROUND(E742*F742,2)</f>
        <v>2869</v>
      </c>
      <c r="H742" s="1236"/>
      <c r="I742" s="15"/>
    </row>
    <row r="743" spans="1:9" s="1317" customFormat="1">
      <c r="A743" s="1310"/>
      <c r="B743" s="1230"/>
      <c r="C743" s="1311" t="s">
        <v>1295</v>
      </c>
      <c r="D743" s="1312"/>
      <c r="E743" s="1313"/>
      <c r="F743" s="1234"/>
      <c r="G743" s="1241">
        <f>SUM(G736:G742)</f>
        <v>22217.25</v>
      </c>
      <c r="H743" s="1322"/>
    </row>
    <row r="744" spans="1:9" ht="25.5">
      <c r="A744" s="1156"/>
      <c r="B744" s="1230"/>
      <c r="C744" s="1239" t="s">
        <v>1325</v>
      </c>
      <c r="D744" s="1232"/>
      <c r="E744" s="1233"/>
      <c r="F744" s="1314"/>
      <c r="G744" s="1241">
        <f>ROUND(I744*1%,2)</f>
        <v>68.069999999999993</v>
      </c>
      <c r="H744" s="1236"/>
      <c r="I744" s="1319">
        <f>G737+G738+G742+G736</f>
        <v>6807.25</v>
      </c>
    </row>
    <row r="745" spans="1:9" s="1317" customFormat="1">
      <c r="A745" s="1310"/>
      <c r="B745" s="1230"/>
      <c r="C745" s="1311" t="s">
        <v>1326</v>
      </c>
      <c r="D745" s="1312"/>
      <c r="E745" s="1313"/>
      <c r="F745" s="1234"/>
      <c r="G745" s="1241">
        <f>SUM(G743:G744)</f>
        <v>22285.32</v>
      </c>
      <c r="H745" s="1322"/>
    </row>
    <row r="746" spans="1:9">
      <c r="A746" s="1156"/>
      <c r="B746" s="1230"/>
      <c r="C746" s="1256" t="s">
        <v>1298</v>
      </c>
      <c r="D746" s="1232"/>
      <c r="E746" s="1257"/>
      <c r="F746" s="1246"/>
      <c r="G746" s="1241">
        <v>0</v>
      </c>
      <c r="H746" s="1236"/>
      <c r="I746" s="15"/>
    </row>
    <row r="747" spans="1:9" s="1249" customFormat="1">
      <c r="A747" s="1242"/>
      <c r="B747" s="1230"/>
      <c r="C747" s="1243" t="s">
        <v>1299</v>
      </c>
      <c r="D747" s="1244"/>
      <c r="E747" s="1245"/>
      <c r="F747" s="1246"/>
      <c r="G747" s="1247">
        <f>SUM(G745:G746)</f>
        <v>22285.32</v>
      </c>
      <c r="H747" s="1248"/>
    </row>
    <row r="748" spans="1:9" s="1249" customFormat="1">
      <c r="A748" s="1251"/>
      <c r="B748" s="1230"/>
      <c r="C748" s="1250" t="s">
        <v>1327</v>
      </c>
      <c r="D748" s="1244"/>
      <c r="E748" s="1245"/>
      <c r="F748" s="1246"/>
      <c r="G748" s="1247">
        <f>ROUND(G747/10,2)</f>
        <v>2228.5300000000002</v>
      </c>
      <c r="H748" s="1248"/>
    </row>
    <row r="749" spans="1:9" ht="25.5">
      <c r="A749" s="1254"/>
      <c r="B749" s="1230" t="s">
        <v>1338</v>
      </c>
      <c r="C749" s="1239" t="s">
        <v>1224</v>
      </c>
      <c r="D749" s="1232"/>
      <c r="E749" s="1233"/>
      <c r="F749" s="1234"/>
      <c r="G749" s="1235"/>
      <c r="H749" s="1236"/>
      <c r="I749" s="15"/>
    </row>
    <row r="750" spans="1:9">
      <c r="A750" s="1156"/>
      <c r="B750" s="1230"/>
      <c r="C750" s="1239" t="s">
        <v>1283</v>
      </c>
      <c r="D750" s="1232"/>
      <c r="E750" s="1233"/>
      <c r="F750" s="1234"/>
      <c r="G750" s="1235"/>
      <c r="H750" s="1236"/>
      <c r="I750" s="15"/>
    </row>
    <row r="751" spans="1:9" ht="14.25">
      <c r="A751" s="1156"/>
      <c r="B751" s="1230"/>
      <c r="C751" s="1240" t="s">
        <v>1161</v>
      </c>
      <c r="D751" s="1232" t="s">
        <v>1116</v>
      </c>
      <c r="E751" s="1233">
        <v>3</v>
      </c>
      <c r="F751" s="1234">
        <v>515</v>
      </c>
      <c r="G751" s="1241">
        <f>ROUNDDOWN(E751*F751,2)</f>
        <v>1545</v>
      </c>
      <c r="H751" s="1236"/>
      <c r="I751" s="15"/>
    </row>
    <row r="752" spans="1:9" ht="14.25">
      <c r="A752" s="1156"/>
      <c r="B752" s="1230"/>
      <c r="C752" s="1240" t="s">
        <v>1162</v>
      </c>
      <c r="D752" s="1232" t="s">
        <v>1116</v>
      </c>
      <c r="E752" s="1233">
        <v>6</v>
      </c>
      <c r="F752" s="1234">
        <v>400</v>
      </c>
      <c r="G752" s="1241">
        <f>ROUNDDOWN(E752*F752,2)</f>
        <v>2400</v>
      </c>
      <c r="H752" s="1236"/>
      <c r="I752" s="15"/>
    </row>
    <row r="753" spans="1:17">
      <c r="A753" s="1156"/>
      <c r="B753" s="1230"/>
      <c r="C753" s="1240" t="s">
        <v>1336</v>
      </c>
      <c r="D753" s="1232" t="s">
        <v>1116</v>
      </c>
      <c r="E753" s="1233">
        <v>0.75</v>
      </c>
      <c r="F753" s="1234">
        <v>460</v>
      </c>
      <c r="G753" s="1241">
        <f>ROUNDDOWN(E753*F753,2)</f>
        <v>345</v>
      </c>
      <c r="H753" s="1236"/>
      <c r="I753" s="15"/>
    </row>
    <row r="754" spans="1:17">
      <c r="A754" s="1156"/>
      <c r="B754" s="1230"/>
      <c r="C754" s="1239" t="s">
        <v>1284</v>
      </c>
      <c r="D754" s="1232"/>
      <c r="E754" s="1233"/>
      <c r="F754" s="1234"/>
      <c r="G754" s="1241"/>
      <c r="H754" s="1236"/>
      <c r="I754" s="15"/>
    </row>
    <row r="755" spans="1:17" ht="25.5">
      <c r="A755" s="1156"/>
      <c r="B755" s="1230"/>
      <c r="C755" s="1240" t="s">
        <v>1323</v>
      </c>
      <c r="D755" s="1232" t="s">
        <v>1324</v>
      </c>
      <c r="E755" s="1233">
        <v>10</v>
      </c>
      <c r="F755" s="1234">
        <v>1696</v>
      </c>
      <c r="G755" s="1241">
        <f>ROUNDDOWN(E755*F755,2)</f>
        <v>16960</v>
      </c>
      <c r="H755" s="1236"/>
      <c r="I755" s="15"/>
    </row>
    <row r="756" spans="1:17">
      <c r="A756" s="1156"/>
      <c r="B756" s="1230"/>
      <c r="C756" s="1239" t="s">
        <v>1292</v>
      </c>
      <c r="D756" s="1232"/>
      <c r="E756" s="1233"/>
      <c r="F756" s="1309"/>
      <c r="G756" s="1241"/>
      <c r="H756" s="1236"/>
      <c r="I756" s="15"/>
    </row>
    <row r="757" spans="1:17" ht="63.75">
      <c r="A757" s="1156"/>
      <c r="B757" s="1230"/>
      <c r="C757" s="1240" t="s">
        <v>1304</v>
      </c>
      <c r="D757" s="1232" t="s">
        <v>1294</v>
      </c>
      <c r="E757" s="1233">
        <v>50</v>
      </c>
      <c r="F757" s="1309">
        <f>$G$230*1000/10</f>
        <v>63.755555555555567</v>
      </c>
      <c r="G757" s="1241">
        <f>ROUNDDOWN(E757*F757,2)</f>
        <v>3187.77</v>
      </c>
      <c r="H757" s="1236"/>
      <c r="I757" s="15"/>
    </row>
    <row r="758" spans="1:17" s="1317" customFormat="1">
      <c r="A758" s="1310"/>
      <c r="B758" s="1230"/>
      <c r="C758" s="1311" t="s">
        <v>1295</v>
      </c>
      <c r="D758" s="1312"/>
      <c r="E758" s="1313"/>
      <c r="F758" s="1234"/>
      <c r="G758" s="1241">
        <f>SUM(G751:G757)</f>
        <v>24437.77</v>
      </c>
      <c r="H758" s="1322"/>
    </row>
    <row r="759" spans="1:17" ht="25.5">
      <c r="A759" s="1156"/>
      <c r="B759" s="1230"/>
      <c r="C759" s="1239" t="s">
        <v>1325</v>
      </c>
      <c r="D759" s="1232"/>
      <c r="E759" s="1233"/>
      <c r="F759" s="1314"/>
      <c r="G759" s="1241">
        <f>ROUND(I759*1%,2)</f>
        <v>74.78</v>
      </c>
      <c r="H759" s="1236"/>
      <c r="I759" s="1319">
        <f>G752+G753+G757+G751</f>
        <v>7477.77</v>
      </c>
    </row>
    <row r="760" spans="1:17" s="1317" customFormat="1">
      <c r="A760" s="1310"/>
      <c r="B760" s="1230"/>
      <c r="C760" s="1311" t="s">
        <v>1326</v>
      </c>
      <c r="D760" s="1312"/>
      <c r="E760" s="1313"/>
      <c r="F760" s="1234"/>
      <c r="G760" s="1241">
        <f>SUM(G758:G759)</f>
        <v>24512.55</v>
      </c>
      <c r="H760" s="1322"/>
    </row>
    <row r="761" spans="1:17">
      <c r="A761" s="1156"/>
      <c r="B761" s="1230"/>
      <c r="C761" s="1256" t="s">
        <v>1298</v>
      </c>
      <c r="D761" s="1232"/>
      <c r="E761" s="1257"/>
      <c r="F761" s="1246"/>
      <c r="G761" s="1241">
        <v>0</v>
      </c>
      <c r="H761" s="1236"/>
      <c r="I761" s="15"/>
    </row>
    <row r="762" spans="1:17">
      <c r="A762" s="1156"/>
      <c r="B762" s="1230"/>
      <c r="C762" s="1243" t="s">
        <v>1299</v>
      </c>
      <c r="D762" s="1232"/>
      <c r="E762" s="1257"/>
      <c r="F762" s="1246"/>
      <c r="G762" s="1247">
        <f>SUM(G760:G761)</f>
        <v>24512.55</v>
      </c>
      <c r="H762" s="1236"/>
      <c r="I762" s="15"/>
    </row>
    <row r="763" spans="1:17" s="1249" customFormat="1">
      <c r="A763" s="1242"/>
      <c r="B763" s="1230"/>
      <c r="C763" s="1250" t="s">
        <v>1327</v>
      </c>
      <c r="D763" s="1244"/>
      <c r="E763" s="1245"/>
      <c r="F763" s="1246"/>
      <c r="G763" s="1247">
        <f>ROUND(G762/10,2)</f>
        <v>2451.2600000000002</v>
      </c>
      <c r="H763" s="1248"/>
    </row>
    <row r="764" spans="1:17" ht="150">
      <c r="A764" s="1253" t="s">
        <v>1339</v>
      </c>
      <c r="B764" s="1230">
        <v>5</v>
      </c>
      <c r="C764" s="1231" t="s">
        <v>1340</v>
      </c>
      <c r="D764" s="1232"/>
      <c r="E764" s="1233"/>
      <c r="F764" s="1234"/>
      <c r="G764" s="1241"/>
      <c r="H764" s="1324"/>
      <c r="I764" s="15"/>
      <c r="K764" s="1278" t="s">
        <v>1341</v>
      </c>
      <c r="L764" s="1238"/>
      <c r="M764" s="1238"/>
      <c r="N764" s="1238"/>
      <c r="O764" s="1238"/>
      <c r="P764" s="1238"/>
      <c r="Q764" s="1238"/>
    </row>
    <row r="765" spans="1:17">
      <c r="A765" s="1156"/>
      <c r="B765" s="1230"/>
      <c r="C765" s="1240" t="s">
        <v>1282</v>
      </c>
      <c r="D765" s="1232"/>
      <c r="E765" s="1233"/>
      <c r="F765" s="1234"/>
      <c r="G765" s="1235"/>
      <c r="H765" s="1325"/>
      <c r="I765" s="15"/>
    </row>
    <row r="766" spans="1:17">
      <c r="A766" s="1156"/>
      <c r="B766" s="1230" t="s">
        <v>1126</v>
      </c>
      <c r="C766" s="1239" t="s">
        <v>1172</v>
      </c>
      <c r="D766" s="1232"/>
      <c r="E766" s="1233"/>
      <c r="F766" s="1234"/>
      <c r="G766" s="1235"/>
      <c r="H766" s="1325"/>
      <c r="I766" s="15"/>
    </row>
    <row r="767" spans="1:17">
      <c r="A767" s="1156"/>
      <c r="B767" s="1230"/>
      <c r="C767" s="1239" t="s">
        <v>1283</v>
      </c>
      <c r="D767" s="1232"/>
      <c r="E767" s="1233"/>
      <c r="F767" s="1234"/>
      <c r="G767" s="1235"/>
      <c r="H767" s="1325"/>
      <c r="I767" s="15"/>
    </row>
    <row r="768" spans="1:17" ht="14.25">
      <c r="A768" s="1156"/>
      <c r="B768" s="1230"/>
      <c r="C768" s="1240" t="s">
        <v>1161</v>
      </c>
      <c r="D768" s="1232" t="s">
        <v>1116</v>
      </c>
      <c r="E768" s="1233">
        <v>0.09</v>
      </c>
      <c r="F768" s="1234">
        <v>540</v>
      </c>
      <c r="G768" s="1241">
        <f t="shared" ref="G768:G774" si="1">ROUNDDOWN(E768*F768,2)</f>
        <v>48.6</v>
      </c>
      <c r="H768" s="1325"/>
      <c r="I768" s="15"/>
    </row>
    <row r="769" spans="1:9" ht="14.25">
      <c r="A769" s="1156"/>
      <c r="B769" s="1230"/>
      <c r="C769" s="1240" t="s">
        <v>1162</v>
      </c>
      <c r="D769" s="1232" t="s">
        <v>1116</v>
      </c>
      <c r="E769" s="1233">
        <v>0.21</v>
      </c>
      <c r="F769" s="1234">
        <v>425</v>
      </c>
      <c r="G769" s="1241">
        <f t="shared" si="1"/>
        <v>89.25</v>
      </c>
      <c r="H769" s="1236"/>
      <c r="I769" s="15"/>
    </row>
    <row r="770" spans="1:9">
      <c r="A770" s="1156"/>
      <c r="B770" s="1230"/>
      <c r="C770" s="1240" t="s">
        <v>1163</v>
      </c>
      <c r="D770" s="1232" t="s">
        <v>1116</v>
      </c>
      <c r="E770" s="1233">
        <v>0.8</v>
      </c>
      <c r="F770" s="1234">
        <v>400</v>
      </c>
      <c r="G770" s="1241">
        <f t="shared" si="1"/>
        <v>320</v>
      </c>
      <c r="H770" s="1236"/>
      <c r="I770" s="15"/>
    </row>
    <row r="771" spans="1:9">
      <c r="A771" s="1156"/>
      <c r="B771" s="1230"/>
      <c r="C771" s="1239" t="s">
        <v>1284</v>
      </c>
      <c r="D771" s="1232"/>
      <c r="E771" s="1233"/>
      <c r="F771" s="1234"/>
      <c r="G771" s="1241"/>
      <c r="H771" s="1236"/>
      <c r="I771" s="15"/>
    </row>
    <row r="772" spans="1:9">
      <c r="A772" s="1156"/>
      <c r="B772" s="1230"/>
      <c r="C772" s="1240" t="s">
        <v>1342</v>
      </c>
      <c r="D772" s="1232" t="s">
        <v>1290</v>
      </c>
      <c r="E772" s="1233">
        <v>6.8</v>
      </c>
      <c r="F772" s="1234">
        <v>84</v>
      </c>
      <c r="G772" s="1241">
        <f t="shared" si="1"/>
        <v>571.20000000000005</v>
      </c>
      <c r="H772" s="1236"/>
      <c r="I772" s="15"/>
    </row>
    <row r="773" spans="1:9">
      <c r="A773" s="1156"/>
      <c r="B773" s="1230"/>
      <c r="C773" s="1240" t="s">
        <v>1343</v>
      </c>
      <c r="D773" s="1232" t="s">
        <v>1290</v>
      </c>
      <c r="E773" s="1233">
        <f>4.25/2</f>
        <v>2.125</v>
      </c>
      <c r="F773" s="1234">
        <v>57</v>
      </c>
      <c r="G773" s="1241">
        <f t="shared" si="1"/>
        <v>121.12</v>
      </c>
      <c r="H773" s="1236"/>
      <c r="I773" s="15"/>
    </row>
    <row r="774" spans="1:9">
      <c r="A774" s="1156"/>
      <c r="B774" s="1230"/>
      <c r="C774" s="1240" t="s">
        <v>1344</v>
      </c>
      <c r="D774" s="1232" t="s">
        <v>1290</v>
      </c>
      <c r="E774" s="1326">
        <v>0.1</v>
      </c>
      <c r="F774" s="1234">
        <v>103</v>
      </c>
      <c r="G774" s="1241">
        <f t="shared" si="1"/>
        <v>10.3</v>
      </c>
      <c r="H774" s="1236"/>
      <c r="I774" s="15"/>
    </row>
    <row r="775" spans="1:9">
      <c r="A775" s="1156"/>
      <c r="B775" s="1230"/>
      <c r="C775" s="1239" t="s">
        <v>1292</v>
      </c>
      <c r="D775" s="1232"/>
      <c r="E775" s="1233"/>
      <c r="F775" s="1234"/>
      <c r="G775" s="1241"/>
      <c r="H775" s="1236"/>
      <c r="I775" s="15"/>
    </row>
    <row r="776" spans="1:9" ht="63.75">
      <c r="A776" s="1156"/>
      <c r="B776" s="1230"/>
      <c r="C776" s="1240" t="s">
        <v>1304</v>
      </c>
      <c r="D776" s="1232" t="s">
        <v>1294</v>
      </c>
      <c r="E776" s="1233">
        <v>27.5</v>
      </c>
      <c r="F776" s="1309">
        <f>$G$230*80/10</f>
        <v>5.1004444444444452</v>
      </c>
      <c r="G776" s="1241">
        <f>ROUNDDOWN(E776*F776,2)</f>
        <v>140.26</v>
      </c>
      <c r="H776" s="1236"/>
      <c r="I776" s="15"/>
    </row>
    <row r="777" spans="1:9" s="1317" customFormat="1">
      <c r="A777" s="1310"/>
      <c r="B777" s="1230"/>
      <c r="C777" s="1311" t="s">
        <v>1295</v>
      </c>
      <c r="D777" s="1312"/>
      <c r="E777" s="1313"/>
      <c r="F777" s="1314"/>
      <c r="G777" s="1315">
        <f>SUM(G768:G776)</f>
        <v>1300.73</v>
      </c>
      <c r="H777" s="1322"/>
    </row>
    <row r="778" spans="1:9" ht="25.5">
      <c r="A778" s="1156"/>
      <c r="B778" s="1230"/>
      <c r="C778" s="1239" t="s">
        <v>1325</v>
      </c>
      <c r="D778" s="1232"/>
      <c r="E778" s="1233"/>
      <c r="F778" s="1234"/>
      <c r="G778" s="1241">
        <f>ROUND(I778*1%,2)</f>
        <v>5.98</v>
      </c>
      <c r="H778" s="1236"/>
      <c r="I778" s="1319">
        <f>G768+G769+G770+G776</f>
        <v>598.11</v>
      </c>
    </row>
    <row r="779" spans="1:9" s="1317" customFormat="1">
      <c r="A779" s="1310"/>
      <c r="B779" s="1230"/>
      <c r="C779" s="1311" t="s">
        <v>1326</v>
      </c>
      <c r="D779" s="1312"/>
      <c r="E779" s="1313"/>
      <c r="F779" s="1314"/>
      <c r="G779" s="1315">
        <f>SUM(G777:G778)</f>
        <v>1306.71</v>
      </c>
      <c r="H779" s="1322"/>
    </row>
    <row r="780" spans="1:9">
      <c r="A780" s="1156"/>
      <c r="B780" s="1230"/>
      <c r="C780" s="1256" t="s">
        <v>1298</v>
      </c>
      <c r="D780" s="1232"/>
      <c r="E780" s="1257"/>
      <c r="F780" s="1234"/>
      <c r="G780" s="1241">
        <v>0</v>
      </c>
      <c r="H780" s="1236"/>
      <c r="I780" s="15"/>
    </row>
    <row r="781" spans="1:9" s="1249" customFormat="1">
      <c r="A781" s="1242"/>
      <c r="B781" s="1230"/>
      <c r="C781" s="1243" t="s">
        <v>1299</v>
      </c>
      <c r="D781" s="1244"/>
      <c r="E781" s="1245"/>
      <c r="F781" s="1246"/>
      <c r="G781" s="1247">
        <f>SUM(G779:G780)</f>
        <v>1306.71</v>
      </c>
      <c r="H781" s="1248"/>
    </row>
    <row r="782" spans="1:9" s="1249" customFormat="1">
      <c r="A782" s="1251"/>
      <c r="B782" s="1230"/>
      <c r="C782" s="1250" t="s">
        <v>1327</v>
      </c>
      <c r="D782" s="1244"/>
      <c r="E782" s="1245"/>
      <c r="F782" s="1246"/>
      <c r="G782" s="1247">
        <f>ROUND(G781/10,2)</f>
        <v>130.66999999999999</v>
      </c>
      <c r="H782" s="1248"/>
    </row>
    <row r="783" spans="1:9">
      <c r="A783" s="1254"/>
      <c r="B783" s="1230" t="s">
        <v>1179</v>
      </c>
      <c r="C783" s="1239" t="s">
        <v>1345</v>
      </c>
      <c r="D783" s="1232"/>
      <c r="E783" s="1233"/>
      <c r="F783" s="1234"/>
      <c r="G783" s="1235"/>
      <c r="H783" s="1236"/>
      <c r="I783" s="15"/>
    </row>
    <row r="784" spans="1:9">
      <c r="A784" s="1156"/>
      <c r="B784" s="1230"/>
      <c r="C784" s="1239" t="s">
        <v>1283</v>
      </c>
      <c r="D784" s="1232"/>
      <c r="E784" s="1233"/>
      <c r="F784" s="1234"/>
      <c r="G784" s="1235"/>
      <c r="H784" s="1236"/>
      <c r="I784" s="15"/>
    </row>
    <row r="785" spans="1:9" ht="14.25">
      <c r="A785" s="1156"/>
      <c r="B785" s="1230"/>
      <c r="C785" s="1240" t="s">
        <v>1161</v>
      </c>
      <c r="D785" s="1232" t="s">
        <v>1116</v>
      </c>
      <c r="E785" s="1233">
        <v>0.15</v>
      </c>
      <c r="F785" s="1234">
        <v>540</v>
      </c>
      <c r="G785" s="1241">
        <f>ROUNDDOWN(E785*F785,2)</f>
        <v>81</v>
      </c>
      <c r="H785" s="1236"/>
      <c r="I785" s="15"/>
    </row>
    <row r="786" spans="1:9" ht="14.25">
      <c r="A786" s="1156"/>
      <c r="B786" s="1230"/>
      <c r="C786" s="1240" t="s">
        <v>1162</v>
      </c>
      <c r="D786" s="1232" t="s">
        <v>1116</v>
      </c>
      <c r="E786" s="1233">
        <v>0.35</v>
      </c>
      <c r="F786" s="1234">
        <v>425</v>
      </c>
      <c r="G786" s="1241">
        <f>ROUNDDOWN(E786*F786,2)</f>
        <v>148.75</v>
      </c>
      <c r="H786" s="1236"/>
      <c r="I786" s="15"/>
    </row>
    <row r="787" spans="1:9">
      <c r="A787" s="1156"/>
      <c r="B787" s="1230"/>
      <c r="C787" s="1240" t="s">
        <v>1163</v>
      </c>
      <c r="D787" s="1232" t="s">
        <v>1116</v>
      </c>
      <c r="E787" s="1233">
        <v>1</v>
      </c>
      <c r="F787" s="1234">
        <v>400</v>
      </c>
      <c r="G787" s="1241">
        <f>ROUNDDOWN(E787*F787,2)</f>
        <v>400</v>
      </c>
      <c r="H787" s="1236"/>
      <c r="I787" s="15"/>
    </row>
    <row r="788" spans="1:9">
      <c r="A788" s="1156"/>
      <c r="B788" s="1230"/>
      <c r="C788" s="1239" t="s">
        <v>1284</v>
      </c>
      <c r="D788" s="1232"/>
      <c r="E788" s="1233"/>
      <c r="F788" s="1234"/>
      <c r="G788" s="1241"/>
      <c r="H788" s="1236"/>
      <c r="I788" s="15"/>
    </row>
    <row r="789" spans="1:9">
      <c r="A789" s="1156"/>
      <c r="B789" s="1230"/>
      <c r="C789" s="1240" t="s">
        <v>1342</v>
      </c>
      <c r="D789" s="1232" t="s">
        <v>1290</v>
      </c>
      <c r="E789" s="1233">
        <v>13.6</v>
      </c>
      <c r="F789" s="1234">
        <v>84</v>
      </c>
      <c r="G789" s="1241">
        <f>ROUNDDOWN(E789*F789,2)</f>
        <v>1142.4000000000001</v>
      </c>
      <c r="H789" s="1236"/>
      <c r="I789" s="15"/>
    </row>
    <row r="790" spans="1:9">
      <c r="A790" s="1156"/>
      <c r="B790" s="1230"/>
      <c r="C790" s="1240" t="s">
        <v>1343</v>
      </c>
      <c r="D790" s="1232" t="s">
        <v>1290</v>
      </c>
      <c r="E790" s="1233">
        <f>5.08/2</f>
        <v>2.54</v>
      </c>
      <c r="F790" s="1234">
        <v>57</v>
      </c>
      <c r="G790" s="1241">
        <f>ROUNDDOWN(E790*F790,2)</f>
        <v>144.78</v>
      </c>
      <c r="H790" s="1236"/>
      <c r="I790" s="15"/>
    </row>
    <row r="791" spans="1:9">
      <c r="A791" s="1156"/>
      <c r="B791" s="1230"/>
      <c r="C791" s="1240" t="s">
        <v>1344</v>
      </c>
      <c r="D791" s="1232" t="s">
        <v>1290</v>
      </c>
      <c r="E791" s="1288">
        <v>0.15</v>
      </c>
      <c r="F791" s="1234">
        <v>103</v>
      </c>
      <c r="G791" s="1241">
        <f>ROUNDDOWN(E791*F791,2)</f>
        <v>15.45</v>
      </c>
      <c r="H791" s="1236"/>
      <c r="I791" s="15"/>
    </row>
    <row r="792" spans="1:9">
      <c r="A792" s="1156"/>
      <c r="B792" s="1230"/>
      <c r="C792" s="1239" t="s">
        <v>1292</v>
      </c>
      <c r="D792" s="1232"/>
      <c r="E792" s="1233"/>
      <c r="F792" s="1234"/>
      <c r="G792" s="1241"/>
      <c r="H792" s="1236"/>
      <c r="I792" s="15"/>
    </row>
    <row r="793" spans="1:9" ht="63.75">
      <c r="A793" s="1156"/>
      <c r="B793" s="1230"/>
      <c r="C793" s="1240" t="s">
        <v>1304</v>
      </c>
      <c r="D793" s="1232" t="s">
        <v>1294</v>
      </c>
      <c r="E793" s="1233">
        <v>27.5</v>
      </c>
      <c r="F793" s="1309">
        <f>$G$230*100/10</f>
        <v>6.3755555555555565</v>
      </c>
      <c r="G793" s="1241">
        <f>ROUNDDOWN(E793*F793,2)</f>
        <v>175.32</v>
      </c>
      <c r="H793" s="1236"/>
      <c r="I793" s="15"/>
    </row>
    <row r="794" spans="1:9" s="1317" customFormat="1">
      <c r="A794" s="1310"/>
      <c r="B794" s="1230"/>
      <c r="C794" s="1311" t="s">
        <v>1295</v>
      </c>
      <c r="D794" s="1312"/>
      <c r="E794" s="1313"/>
      <c r="F794" s="1314"/>
      <c r="G794" s="1315">
        <f>SUM(G785:G793)</f>
        <v>2107.7000000000003</v>
      </c>
      <c r="H794" s="1322"/>
    </row>
    <row r="795" spans="1:9" ht="25.5">
      <c r="A795" s="1156"/>
      <c r="B795" s="1230"/>
      <c r="C795" s="1239" t="s">
        <v>1325</v>
      </c>
      <c r="D795" s="1232"/>
      <c r="E795" s="1233"/>
      <c r="F795" s="1234"/>
      <c r="G795" s="1241">
        <f>ROUND(I795*1%,2)</f>
        <v>8.0500000000000007</v>
      </c>
      <c r="H795" s="1236"/>
      <c r="I795" s="1319">
        <f>G785+G786+G787+G793</f>
        <v>805.06999999999994</v>
      </c>
    </row>
    <row r="796" spans="1:9" s="1317" customFormat="1">
      <c r="A796" s="1310"/>
      <c r="B796" s="1230"/>
      <c r="C796" s="1311" t="s">
        <v>1326</v>
      </c>
      <c r="D796" s="1312"/>
      <c r="E796" s="1313"/>
      <c r="F796" s="1314"/>
      <c r="G796" s="1315">
        <f>SUM(G794:G795)</f>
        <v>2115.7500000000005</v>
      </c>
      <c r="H796" s="1322"/>
    </row>
    <row r="797" spans="1:9">
      <c r="A797" s="1156"/>
      <c r="B797" s="1230"/>
      <c r="C797" s="1256" t="s">
        <v>1298</v>
      </c>
      <c r="D797" s="1232"/>
      <c r="E797" s="1257"/>
      <c r="F797" s="1234"/>
      <c r="G797" s="1241">
        <v>0</v>
      </c>
      <c r="H797" s="1236"/>
      <c r="I797" s="15"/>
    </row>
    <row r="798" spans="1:9" s="1249" customFormat="1">
      <c r="A798" s="1242"/>
      <c r="B798" s="1230"/>
      <c r="C798" s="1243" t="s">
        <v>1299</v>
      </c>
      <c r="D798" s="1244"/>
      <c r="E798" s="1245"/>
      <c r="F798" s="1246"/>
      <c r="G798" s="1247">
        <f>SUM(G796:G797)</f>
        <v>2115.7500000000005</v>
      </c>
      <c r="H798" s="1248"/>
    </row>
    <row r="799" spans="1:9" s="1249" customFormat="1">
      <c r="A799" s="1251"/>
      <c r="B799" s="1230"/>
      <c r="C799" s="1250" t="s">
        <v>1327</v>
      </c>
      <c r="D799" s="1244"/>
      <c r="E799" s="1245"/>
      <c r="F799" s="1246"/>
      <c r="G799" s="1247">
        <f>ROUND(G798/10,2)</f>
        <v>211.58</v>
      </c>
      <c r="H799" s="1248"/>
    </row>
    <row r="800" spans="1:9">
      <c r="A800" s="1254"/>
      <c r="B800" s="1230" t="s">
        <v>1182</v>
      </c>
      <c r="C800" s="1239" t="s">
        <v>1346</v>
      </c>
      <c r="D800" s="1232"/>
      <c r="E800" s="1233"/>
      <c r="F800" s="1234"/>
      <c r="G800" s="1235"/>
      <c r="H800" s="1236"/>
      <c r="I800" s="15"/>
    </row>
    <row r="801" spans="1:9">
      <c r="A801" s="1156"/>
      <c r="B801" s="1230"/>
      <c r="C801" s="1239" t="s">
        <v>1283</v>
      </c>
      <c r="D801" s="1232"/>
      <c r="E801" s="1233"/>
      <c r="F801" s="1234"/>
      <c r="G801" s="1235"/>
      <c r="H801" s="1236"/>
      <c r="I801" s="15"/>
    </row>
    <row r="802" spans="1:9" ht="14.25">
      <c r="A802" s="1156"/>
      <c r="B802" s="1230"/>
      <c r="C802" s="1240" t="s">
        <v>1161</v>
      </c>
      <c r="D802" s="1232" t="s">
        <v>1116</v>
      </c>
      <c r="E802" s="1233">
        <v>0.15</v>
      </c>
      <c r="F802" s="1234">
        <v>540</v>
      </c>
      <c r="G802" s="1241">
        <f>ROUNDDOWN(E802*F802,2)</f>
        <v>81</v>
      </c>
      <c r="H802" s="1236"/>
      <c r="I802" s="15"/>
    </row>
    <row r="803" spans="1:9" ht="14.25">
      <c r="A803" s="1156"/>
      <c r="B803" s="1230"/>
      <c r="C803" s="1240" t="s">
        <v>1162</v>
      </c>
      <c r="D803" s="1232" t="s">
        <v>1116</v>
      </c>
      <c r="E803" s="1233">
        <v>0.35</v>
      </c>
      <c r="F803" s="1234">
        <v>425</v>
      </c>
      <c r="G803" s="1241">
        <f>ROUNDDOWN(E803*F803,2)</f>
        <v>148.75</v>
      </c>
      <c r="H803" s="1236"/>
      <c r="I803" s="15"/>
    </row>
    <row r="804" spans="1:9">
      <c r="A804" s="1156"/>
      <c r="B804" s="1230"/>
      <c r="C804" s="1240" t="s">
        <v>1163</v>
      </c>
      <c r="D804" s="1232" t="s">
        <v>1116</v>
      </c>
      <c r="E804" s="1233">
        <v>1</v>
      </c>
      <c r="F804" s="1234">
        <v>400</v>
      </c>
      <c r="G804" s="1241">
        <f>ROUNDDOWN(E804*F804,2)</f>
        <v>400</v>
      </c>
      <c r="H804" s="1236"/>
      <c r="I804" s="15"/>
    </row>
    <row r="805" spans="1:9">
      <c r="A805" s="1156"/>
      <c r="B805" s="1230"/>
      <c r="C805" s="1239" t="s">
        <v>1284</v>
      </c>
      <c r="D805" s="1232"/>
      <c r="E805" s="1233"/>
      <c r="F805" s="1234"/>
      <c r="G805" s="1241"/>
      <c r="H805" s="1236"/>
      <c r="I805" s="15"/>
    </row>
    <row r="806" spans="1:9">
      <c r="A806" s="1156"/>
      <c r="B806" s="1230"/>
      <c r="C806" s="1240" t="s">
        <v>1342</v>
      </c>
      <c r="D806" s="1232" t="s">
        <v>1290</v>
      </c>
      <c r="E806" s="1233">
        <v>13.6</v>
      </c>
      <c r="F806" s="1234">
        <v>84</v>
      </c>
      <c r="G806" s="1241">
        <f>ROUNDDOWN(E806*F806,2)</f>
        <v>1142.4000000000001</v>
      </c>
      <c r="H806" s="1236"/>
      <c r="I806" s="15"/>
    </row>
    <row r="807" spans="1:9">
      <c r="A807" s="1156"/>
      <c r="B807" s="1230"/>
      <c r="C807" s="1240" t="s">
        <v>1343</v>
      </c>
      <c r="D807" s="1232" t="s">
        <v>1290</v>
      </c>
      <c r="E807" s="1233">
        <v>3.14</v>
      </c>
      <c r="F807" s="1234">
        <v>57</v>
      </c>
      <c r="G807" s="1241">
        <f>ROUNDDOWN(E807*F807,2)</f>
        <v>178.98</v>
      </c>
      <c r="H807" s="1236"/>
      <c r="I807" s="15"/>
    </row>
    <row r="808" spans="1:9">
      <c r="A808" s="1156"/>
      <c r="B808" s="1230"/>
      <c r="C808" s="1240" t="s">
        <v>1344</v>
      </c>
      <c r="D808" s="1232"/>
      <c r="E808" s="1288">
        <v>0.18</v>
      </c>
      <c r="F808" s="1234">
        <v>103</v>
      </c>
      <c r="G808" s="1241">
        <f>ROUNDDOWN(E808*F808,2)</f>
        <v>18.54</v>
      </c>
      <c r="H808" s="1236"/>
      <c r="I808" s="15"/>
    </row>
    <row r="809" spans="1:9">
      <c r="A809" s="1156"/>
      <c r="B809" s="1230"/>
      <c r="C809" s="1239" t="s">
        <v>1292</v>
      </c>
      <c r="D809" s="1232"/>
      <c r="E809" s="1233"/>
      <c r="F809" s="1234"/>
      <c r="G809" s="1241"/>
      <c r="H809" s="1236"/>
      <c r="I809" s="15"/>
    </row>
    <row r="810" spans="1:9" ht="63.75">
      <c r="A810" s="1156"/>
      <c r="B810" s="1230"/>
      <c r="C810" s="1240" t="s">
        <v>1304</v>
      </c>
      <c r="D810" s="1232" t="s">
        <v>1294</v>
      </c>
      <c r="E810" s="1233">
        <v>27.5</v>
      </c>
      <c r="F810" s="1309">
        <f>$G$230*125/10</f>
        <v>7.9694444444444459</v>
      </c>
      <c r="G810" s="1241">
        <f>ROUNDDOWN(E810*F810,2)</f>
        <v>219.15</v>
      </c>
      <c r="H810" s="1236"/>
      <c r="I810" s="15"/>
    </row>
    <row r="811" spans="1:9" s="1317" customFormat="1">
      <c r="A811" s="1310"/>
      <c r="B811" s="1230"/>
      <c r="C811" s="1311" t="s">
        <v>1295</v>
      </c>
      <c r="D811" s="1312"/>
      <c r="E811" s="1313"/>
      <c r="F811" s="1314"/>
      <c r="G811" s="1315">
        <f>SUM(G802:G810)</f>
        <v>2188.8200000000002</v>
      </c>
      <c r="H811" s="1322"/>
    </row>
    <row r="812" spans="1:9" ht="25.5">
      <c r="A812" s="1156"/>
      <c r="B812" s="1230"/>
      <c r="C812" s="1239" t="s">
        <v>1325</v>
      </c>
      <c r="D812" s="1232"/>
      <c r="E812" s="1233"/>
      <c r="F812" s="1234"/>
      <c r="G812" s="1241">
        <f>ROUND(I812*1%,2)</f>
        <v>8.49</v>
      </c>
      <c r="H812" s="1236"/>
      <c r="I812" s="1319">
        <f>G802+G803+G804+G810</f>
        <v>848.9</v>
      </c>
    </row>
    <row r="813" spans="1:9" s="1317" customFormat="1">
      <c r="A813" s="1310"/>
      <c r="B813" s="1230"/>
      <c r="C813" s="1311" t="s">
        <v>1326</v>
      </c>
      <c r="D813" s="1312"/>
      <c r="E813" s="1313"/>
      <c r="F813" s="1314"/>
      <c r="G813" s="1315">
        <f>SUM(G811:G812)</f>
        <v>2197.31</v>
      </c>
      <c r="H813" s="1322"/>
    </row>
    <row r="814" spans="1:9">
      <c r="A814" s="1156"/>
      <c r="B814" s="1230"/>
      <c r="C814" s="1256" t="s">
        <v>1298</v>
      </c>
      <c r="D814" s="1232"/>
      <c r="E814" s="1257"/>
      <c r="F814" s="1234"/>
      <c r="G814" s="1241">
        <v>0</v>
      </c>
      <c r="H814" s="1236"/>
      <c r="I814" s="15"/>
    </row>
    <row r="815" spans="1:9" s="1249" customFormat="1">
      <c r="A815" s="1242"/>
      <c r="B815" s="1230"/>
      <c r="C815" s="1243" t="s">
        <v>1299</v>
      </c>
      <c r="D815" s="1244"/>
      <c r="E815" s="1245"/>
      <c r="F815" s="1246"/>
      <c r="G815" s="1247">
        <f>SUM(G813:G814)</f>
        <v>2197.31</v>
      </c>
      <c r="H815" s="1248"/>
    </row>
    <row r="816" spans="1:9" s="1249" customFormat="1">
      <c r="A816" s="1251"/>
      <c r="B816" s="1230"/>
      <c r="C816" s="1250" t="s">
        <v>1327</v>
      </c>
      <c r="D816" s="1244"/>
      <c r="E816" s="1245"/>
      <c r="F816" s="1246"/>
      <c r="G816" s="1247">
        <f>ROUND(G815/10,2)</f>
        <v>219.73</v>
      </c>
      <c r="H816" s="1248"/>
    </row>
    <row r="817" spans="1:9">
      <c r="A817" s="1254"/>
      <c r="B817" s="1230" t="s">
        <v>1185</v>
      </c>
      <c r="C817" s="1239" t="s">
        <v>1347</v>
      </c>
      <c r="D817" s="1232"/>
      <c r="E817" s="1233"/>
      <c r="F817" s="1234"/>
      <c r="G817" s="1235"/>
      <c r="H817" s="1236"/>
      <c r="I817" s="15"/>
    </row>
    <row r="818" spans="1:9">
      <c r="A818" s="1156"/>
      <c r="B818" s="1230"/>
      <c r="C818" s="1239" t="s">
        <v>1283</v>
      </c>
      <c r="D818" s="1232"/>
      <c r="E818" s="1233"/>
      <c r="F818" s="1234"/>
      <c r="G818" s="1235"/>
      <c r="H818" s="1236"/>
      <c r="I818" s="15"/>
    </row>
    <row r="819" spans="1:9" ht="14.25">
      <c r="A819" s="1156"/>
      <c r="B819" s="1230"/>
      <c r="C819" s="1240" t="s">
        <v>1161</v>
      </c>
      <c r="D819" s="1232" t="s">
        <v>1116</v>
      </c>
      <c r="E819" s="1233">
        <v>0.18</v>
      </c>
      <c r="F819" s="1234">
        <v>540</v>
      </c>
      <c r="G819" s="1241">
        <f>ROUNDDOWN(E819*F819,2)</f>
        <v>97.2</v>
      </c>
      <c r="H819" s="1236"/>
      <c r="I819" s="15"/>
    </row>
    <row r="820" spans="1:9" ht="14.25">
      <c r="A820" s="1156"/>
      <c r="B820" s="1230"/>
      <c r="C820" s="1240" t="s">
        <v>1162</v>
      </c>
      <c r="D820" s="1232" t="s">
        <v>1116</v>
      </c>
      <c r="E820" s="1233">
        <v>0.42</v>
      </c>
      <c r="F820" s="1234">
        <v>425</v>
      </c>
      <c r="G820" s="1241">
        <f>ROUNDDOWN(E820*F820,2)</f>
        <v>178.5</v>
      </c>
      <c r="H820" s="1236"/>
      <c r="I820" s="15"/>
    </row>
    <row r="821" spans="1:9">
      <c r="A821" s="1156"/>
      <c r="B821" s="1230"/>
      <c r="C821" s="1240" t="s">
        <v>1163</v>
      </c>
      <c r="D821" s="1232" t="s">
        <v>1116</v>
      </c>
      <c r="E821" s="1233">
        <v>1.1000000000000001</v>
      </c>
      <c r="F821" s="1234">
        <v>400</v>
      </c>
      <c r="G821" s="1241">
        <f>ROUNDDOWN(E821*F821,2)</f>
        <v>440</v>
      </c>
      <c r="H821" s="1236"/>
      <c r="I821" s="15"/>
    </row>
    <row r="822" spans="1:9">
      <c r="A822" s="1156"/>
      <c r="B822" s="1230"/>
      <c r="C822" s="1239" t="s">
        <v>1284</v>
      </c>
      <c r="D822" s="1232"/>
      <c r="E822" s="1233"/>
      <c r="F822" s="1234"/>
      <c r="G822" s="1241"/>
      <c r="H822" s="1236"/>
      <c r="I822" s="15"/>
    </row>
    <row r="823" spans="1:9">
      <c r="A823" s="1156"/>
      <c r="B823" s="1230"/>
      <c r="C823" s="1240" t="s">
        <v>1348</v>
      </c>
      <c r="D823" s="1232" t="s">
        <v>1290</v>
      </c>
      <c r="E823" s="1233">
        <v>24</v>
      </c>
      <c r="F823" s="1234">
        <v>84</v>
      </c>
      <c r="G823" s="1241">
        <f>ROUNDDOWN(E823*F823,2)</f>
        <v>2016</v>
      </c>
      <c r="H823" s="1236"/>
      <c r="I823" s="15"/>
    </row>
    <row r="824" spans="1:9">
      <c r="A824" s="1156"/>
      <c r="B824" s="1230"/>
      <c r="C824" s="1240" t="s">
        <v>1343</v>
      </c>
      <c r="D824" s="1232" t="s">
        <v>1290</v>
      </c>
      <c r="E824" s="1233">
        <f>8.6/2</f>
        <v>4.3</v>
      </c>
      <c r="F824" s="1234">
        <v>57</v>
      </c>
      <c r="G824" s="1241">
        <f>ROUNDDOWN(E824*F824,2)</f>
        <v>245.1</v>
      </c>
      <c r="H824" s="1236"/>
      <c r="I824" s="15"/>
    </row>
    <row r="825" spans="1:9">
      <c r="A825" s="1156"/>
      <c r="B825" s="1230"/>
      <c r="C825" s="1240" t="s">
        <v>1344</v>
      </c>
      <c r="D825" s="1232"/>
      <c r="E825" s="1288">
        <v>0.2</v>
      </c>
      <c r="F825" s="1234">
        <v>103</v>
      </c>
      <c r="G825" s="1241">
        <f>ROUNDDOWN(E825*F825,2)</f>
        <v>20.6</v>
      </c>
      <c r="H825" s="1236"/>
      <c r="I825" s="15"/>
    </row>
    <row r="826" spans="1:9">
      <c r="A826" s="1156"/>
      <c r="B826" s="1230"/>
      <c r="C826" s="1239" t="s">
        <v>1292</v>
      </c>
      <c r="D826" s="1232"/>
      <c r="E826" s="1233"/>
      <c r="F826" s="1234"/>
      <c r="G826" s="1241"/>
      <c r="H826" s="1236"/>
      <c r="I826" s="15"/>
    </row>
    <row r="827" spans="1:9" ht="63.75">
      <c r="A827" s="1156"/>
      <c r="B827" s="1230"/>
      <c r="C827" s="1240" t="s">
        <v>1304</v>
      </c>
      <c r="D827" s="1232" t="s">
        <v>1294</v>
      </c>
      <c r="E827" s="1233">
        <v>27.5</v>
      </c>
      <c r="F827" s="1309">
        <f>$G$230*150/10</f>
        <v>9.5633333333333361</v>
      </c>
      <c r="G827" s="1241">
        <f>ROUNDDOWN(E827*F827,2)</f>
        <v>262.99</v>
      </c>
      <c r="H827" s="1236"/>
      <c r="I827" s="15"/>
    </row>
    <row r="828" spans="1:9" s="1317" customFormat="1">
      <c r="A828" s="1310"/>
      <c r="B828" s="1230"/>
      <c r="C828" s="1311" t="s">
        <v>1295</v>
      </c>
      <c r="D828" s="1312"/>
      <c r="E828" s="1313"/>
      <c r="F828" s="1314"/>
      <c r="G828" s="1315">
        <f>SUM(G819:G827)</f>
        <v>3260.3899999999994</v>
      </c>
      <c r="H828" s="1322"/>
    </row>
    <row r="829" spans="1:9" ht="25.5">
      <c r="A829" s="1156"/>
      <c r="B829" s="1230"/>
      <c r="C829" s="1239" t="s">
        <v>1325</v>
      </c>
      <c r="D829" s="1232"/>
      <c r="E829" s="1233"/>
      <c r="F829" s="1234"/>
      <c r="G829" s="1241">
        <f>ROUND(I829*1%,2)</f>
        <v>9.7899999999999991</v>
      </c>
      <c r="H829" s="1236"/>
      <c r="I829" s="1319">
        <f>G819+G820+G821+G827</f>
        <v>978.69</v>
      </c>
    </row>
    <row r="830" spans="1:9" s="1317" customFormat="1">
      <c r="A830" s="1310"/>
      <c r="B830" s="1230"/>
      <c r="C830" s="1311" t="s">
        <v>1326</v>
      </c>
      <c r="D830" s="1312"/>
      <c r="E830" s="1313"/>
      <c r="F830" s="1314"/>
      <c r="G830" s="1315">
        <f>SUM(G828:G829)</f>
        <v>3270.1799999999994</v>
      </c>
      <c r="H830" s="1322"/>
    </row>
    <row r="831" spans="1:9">
      <c r="A831" s="1156"/>
      <c r="B831" s="1230"/>
      <c r="C831" s="1256" t="s">
        <v>1298</v>
      </c>
      <c r="D831" s="1232"/>
      <c r="E831" s="1257"/>
      <c r="F831" s="1234"/>
      <c r="G831" s="1241">
        <v>0</v>
      </c>
      <c r="H831" s="1236"/>
      <c r="I831" s="15"/>
    </row>
    <row r="832" spans="1:9" s="1249" customFormat="1">
      <c r="A832" s="1242"/>
      <c r="B832" s="1230"/>
      <c r="C832" s="1243" t="s">
        <v>1299</v>
      </c>
      <c r="D832" s="1244"/>
      <c r="E832" s="1245"/>
      <c r="F832" s="1246"/>
      <c r="G832" s="1247">
        <f>SUM(G830:G831)</f>
        <v>3270.1799999999994</v>
      </c>
      <c r="H832" s="1248"/>
    </row>
    <row r="833" spans="1:9" s="1249" customFormat="1">
      <c r="A833" s="1251"/>
      <c r="B833" s="1230"/>
      <c r="C833" s="1250" t="s">
        <v>1327</v>
      </c>
      <c r="D833" s="1244"/>
      <c r="E833" s="1245"/>
      <c r="F833" s="1246"/>
      <c r="G833" s="1247">
        <f>ROUND(G832/10,2)</f>
        <v>327.02</v>
      </c>
      <c r="H833" s="1248"/>
    </row>
    <row r="834" spans="1:9">
      <c r="A834" s="1254"/>
      <c r="B834" s="1230" t="s">
        <v>1188</v>
      </c>
      <c r="C834" s="1239" t="s">
        <v>1349</v>
      </c>
      <c r="D834" s="1232"/>
      <c r="E834" s="1233"/>
      <c r="F834" s="1234"/>
      <c r="G834" s="1235"/>
      <c r="H834" s="1236"/>
      <c r="I834" s="15"/>
    </row>
    <row r="835" spans="1:9">
      <c r="A835" s="1156"/>
      <c r="B835" s="1230"/>
      <c r="C835" s="1239" t="s">
        <v>1283</v>
      </c>
      <c r="D835" s="1232"/>
      <c r="E835" s="1233"/>
      <c r="F835" s="1234"/>
      <c r="G835" s="1235"/>
      <c r="H835" s="1236"/>
      <c r="I835" s="15"/>
    </row>
    <row r="836" spans="1:9" ht="14.25">
      <c r="A836" s="1156"/>
      <c r="B836" s="1230"/>
      <c r="C836" s="1240" t="s">
        <v>1161</v>
      </c>
      <c r="D836" s="1232" t="s">
        <v>1116</v>
      </c>
      <c r="E836" s="1233">
        <v>0.18</v>
      </c>
      <c r="F836" s="1234">
        <v>540</v>
      </c>
      <c r="G836" s="1241">
        <f>ROUNDDOWN(E836*F836,2)</f>
        <v>97.2</v>
      </c>
      <c r="H836" s="1236"/>
      <c r="I836" s="15"/>
    </row>
    <row r="837" spans="1:9" ht="14.25">
      <c r="A837" s="1156"/>
      <c r="B837" s="1230"/>
      <c r="C837" s="1240" t="s">
        <v>1162</v>
      </c>
      <c r="D837" s="1232" t="s">
        <v>1116</v>
      </c>
      <c r="E837" s="1233">
        <v>0.42</v>
      </c>
      <c r="F837" s="1234">
        <v>425</v>
      </c>
      <c r="G837" s="1241">
        <f>ROUNDDOWN(E837*F837,2)</f>
        <v>178.5</v>
      </c>
      <c r="H837" s="1236"/>
      <c r="I837" s="15"/>
    </row>
    <row r="838" spans="1:9">
      <c r="A838" s="1156"/>
      <c r="B838" s="1230"/>
      <c r="C838" s="1240" t="s">
        <v>1163</v>
      </c>
      <c r="D838" s="1232" t="s">
        <v>1116</v>
      </c>
      <c r="E838" s="1233">
        <v>1.1000000000000001</v>
      </c>
      <c r="F838" s="1234">
        <v>400</v>
      </c>
      <c r="G838" s="1241">
        <f>ROUNDDOWN(E838*F838,2)</f>
        <v>440</v>
      </c>
      <c r="H838" s="1236"/>
      <c r="I838" s="15"/>
    </row>
    <row r="839" spans="1:9">
      <c r="A839" s="1156"/>
      <c r="B839" s="1230"/>
      <c r="C839" s="1239" t="s">
        <v>1284</v>
      </c>
      <c r="D839" s="1232"/>
      <c r="E839" s="1233"/>
      <c r="F839" s="1234"/>
      <c r="G839" s="1241"/>
      <c r="H839" s="1236"/>
      <c r="I839" s="15"/>
    </row>
    <row r="840" spans="1:9">
      <c r="A840" s="1156"/>
      <c r="B840" s="1230"/>
      <c r="C840" s="1240" t="s">
        <v>1350</v>
      </c>
      <c r="D840" s="1232" t="s">
        <v>1290</v>
      </c>
      <c r="E840" s="1233">
        <v>25.2</v>
      </c>
      <c r="F840" s="1234">
        <v>84</v>
      </c>
      <c r="G840" s="1241">
        <f>ROUNDDOWN(E840*F840,2)</f>
        <v>2116.8000000000002</v>
      </c>
      <c r="H840" s="1236"/>
      <c r="I840" s="15"/>
    </row>
    <row r="841" spans="1:9">
      <c r="A841" s="1156"/>
      <c r="B841" s="1230"/>
      <c r="C841" s="1240" t="s">
        <v>1343</v>
      </c>
      <c r="D841" s="1232" t="s">
        <v>1290</v>
      </c>
      <c r="E841" s="1233">
        <f>12.32/2</f>
        <v>6.16</v>
      </c>
      <c r="F841" s="1234">
        <v>57</v>
      </c>
      <c r="G841" s="1241">
        <f>ROUNDDOWN(E841*F841,2)</f>
        <v>351.12</v>
      </c>
      <c r="H841" s="1236"/>
      <c r="I841" s="15"/>
    </row>
    <row r="842" spans="1:9">
      <c r="A842" s="1156"/>
      <c r="B842" s="1230"/>
      <c r="C842" s="1240" t="s">
        <v>1344</v>
      </c>
      <c r="D842" s="1232"/>
      <c r="E842" s="1288">
        <v>0.25</v>
      </c>
      <c r="F842" s="1234">
        <v>103</v>
      </c>
      <c r="G842" s="1241">
        <f>ROUNDDOWN(E842*F842,2)</f>
        <v>25.75</v>
      </c>
      <c r="H842" s="1236"/>
      <c r="I842" s="15"/>
    </row>
    <row r="843" spans="1:9">
      <c r="A843" s="1156"/>
      <c r="B843" s="1230"/>
      <c r="C843" s="1239" t="s">
        <v>1292</v>
      </c>
      <c r="D843" s="1232"/>
      <c r="E843" s="1233"/>
      <c r="F843" s="1234"/>
      <c r="G843" s="1241"/>
      <c r="H843" s="1236"/>
      <c r="I843" s="15"/>
    </row>
    <row r="844" spans="1:9" ht="63.75">
      <c r="A844" s="1156"/>
      <c r="B844" s="1230"/>
      <c r="C844" s="1240" t="s">
        <v>1304</v>
      </c>
      <c r="D844" s="1232" t="s">
        <v>1294</v>
      </c>
      <c r="E844" s="1233">
        <v>27.5</v>
      </c>
      <c r="F844" s="1309">
        <f>$G$230*200/10</f>
        <v>12.751111111111113</v>
      </c>
      <c r="G844" s="1241">
        <f>ROUNDDOWN(E844*F844,2)</f>
        <v>350.65</v>
      </c>
      <c r="H844" s="1236"/>
      <c r="I844" s="15"/>
    </row>
    <row r="845" spans="1:9" s="1317" customFormat="1">
      <c r="A845" s="1310"/>
      <c r="B845" s="1230"/>
      <c r="C845" s="1311" t="s">
        <v>1295</v>
      </c>
      <c r="D845" s="1312"/>
      <c r="E845" s="1313"/>
      <c r="F845" s="1314"/>
      <c r="G845" s="1315">
        <f>SUM(G836:G844)</f>
        <v>3560.02</v>
      </c>
      <c r="H845" s="1322"/>
    </row>
    <row r="846" spans="1:9" ht="25.5">
      <c r="A846" s="1156"/>
      <c r="B846" s="1230"/>
      <c r="C846" s="1239" t="s">
        <v>1325</v>
      </c>
      <c r="D846" s="1232"/>
      <c r="E846" s="1233"/>
      <c r="F846" s="1234"/>
      <c r="G846" s="1241">
        <f>ROUND(I846*1%,2)</f>
        <v>10.66</v>
      </c>
      <c r="H846" s="1236"/>
      <c r="I846" s="1319">
        <f>G836+G837+G838+G844</f>
        <v>1066.3499999999999</v>
      </c>
    </row>
    <row r="847" spans="1:9" s="1317" customFormat="1">
      <c r="A847" s="1310"/>
      <c r="B847" s="1230"/>
      <c r="C847" s="1311" t="s">
        <v>1326</v>
      </c>
      <c r="D847" s="1312"/>
      <c r="E847" s="1313"/>
      <c r="F847" s="1314"/>
      <c r="G847" s="1315">
        <f>SUM(G845:G846)</f>
        <v>3570.68</v>
      </c>
      <c r="H847" s="1322"/>
    </row>
    <row r="848" spans="1:9">
      <c r="A848" s="1156"/>
      <c r="B848" s="1230"/>
      <c r="C848" s="1256" t="s">
        <v>1298</v>
      </c>
      <c r="D848" s="1232"/>
      <c r="E848" s="1257"/>
      <c r="F848" s="1234"/>
      <c r="G848" s="1241">
        <v>0</v>
      </c>
      <c r="H848" s="1236"/>
      <c r="I848" s="15"/>
    </row>
    <row r="849" spans="1:9" s="1249" customFormat="1">
      <c r="A849" s="1242"/>
      <c r="B849" s="1230"/>
      <c r="C849" s="1243" t="s">
        <v>1299</v>
      </c>
      <c r="D849" s="1244"/>
      <c r="E849" s="1245"/>
      <c r="F849" s="1246"/>
      <c r="G849" s="1247">
        <f>SUM(G847:G848)</f>
        <v>3570.68</v>
      </c>
      <c r="H849" s="1248"/>
    </row>
    <row r="850" spans="1:9" s="1249" customFormat="1">
      <c r="A850" s="1251"/>
      <c r="B850" s="1230"/>
      <c r="C850" s="1250" t="s">
        <v>1327</v>
      </c>
      <c r="D850" s="1244"/>
      <c r="E850" s="1245"/>
      <c r="F850" s="1246"/>
      <c r="G850" s="1247">
        <f>ROUND(G849/10,2)</f>
        <v>357.07</v>
      </c>
      <c r="H850" s="1248"/>
    </row>
    <row r="851" spans="1:9">
      <c r="A851" s="1254"/>
      <c r="B851" s="1230" t="s">
        <v>1191</v>
      </c>
      <c r="C851" s="1239" t="s">
        <v>1351</v>
      </c>
      <c r="D851" s="1232"/>
      <c r="E851" s="1233"/>
      <c r="F851" s="1234"/>
      <c r="G851" s="1235"/>
      <c r="H851" s="1236"/>
      <c r="I851" s="15"/>
    </row>
    <row r="852" spans="1:9">
      <c r="A852" s="1156"/>
      <c r="B852" s="1230"/>
      <c r="C852" s="1239" t="s">
        <v>1283</v>
      </c>
      <c r="D852" s="1232"/>
      <c r="E852" s="1233"/>
      <c r="F852" s="1234"/>
      <c r="G852" s="1235"/>
      <c r="H852" s="1236"/>
      <c r="I852" s="15"/>
    </row>
    <row r="853" spans="1:9" ht="14.25">
      <c r="A853" s="1156"/>
      <c r="B853" s="1230"/>
      <c r="C853" s="1240" t="s">
        <v>1161</v>
      </c>
      <c r="D853" s="1232" t="s">
        <v>1116</v>
      </c>
      <c r="E853" s="1233">
        <v>0.2</v>
      </c>
      <c r="F853" s="1234">
        <v>540</v>
      </c>
      <c r="G853" s="1241">
        <f>ROUNDDOWN(E853*F853,2)</f>
        <v>108</v>
      </c>
      <c r="H853" s="1236"/>
      <c r="I853" s="15"/>
    </row>
    <row r="854" spans="1:9" ht="14.25">
      <c r="A854" s="1156"/>
      <c r="B854" s="1230"/>
      <c r="C854" s="1240" t="s">
        <v>1162</v>
      </c>
      <c r="D854" s="1232" t="s">
        <v>1116</v>
      </c>
      <c r="E854" s="1233">
        <v>0.42</v>
      </c>
      <c r="F854" s="1234">
        <v>425</v>
      </c>
      <c r="G854" s="1241">
        <f>ROUNDDOWN(E854*F854,2)</f>
        <v>178.5</v>
      </c>
      <c r="H854" s="1236"/>
      <c r="I854" s="15"/>
    </row>
    <row r="855" spans="1:9">
      <c r="A855" s="1156"/>
      <c r="B855" s="1230"/>
      <c r="C855" s="1240" t="s">
        <v>1163</v>
      </c>
      <c r="D855" s="1232" t="s">
        <v>1116</v>
      </c>
      <c r="E855" s="1233">
        <v>1.2</v>
      </c>
      <c r="F855" s="1234">
        <v>400</v>
      </c>
      <c r="G855" s="1241">
        <f>ROUNDDOWN(E855*F855,2)</f>
        <v>480</v>
      </c>
      <c r="H855" s="1236"/>
      <c r="I855" s="15"/>
    </row>
    <row r="856" spans="1:9">
      <c r="A856" s="1156"/>
      <c r="B856" s="1230"/>
      <c r="C856" s="1239" t="s">
        <v>1284</v>
      </c>
      <c r="D856" s="1232"/>
      <c r="E856" s="1233"/>
      <c r="F856" s="1234"/>
      <c r="G856" s="1241"/>
      <c r="H856" s="1236"/>
      <c r="I856" s="15"/>
    </row>
    <row r="857" spans="1:9">
      <c r="A857" s="1156"/>
      <c r="B857" s="1230"/>
      <c r="C857" s="1240" t="s">
        <v>1352</v>
      </c>
      <c r="D857" s="1232" t="s">
        <v>1290</v>
      </c>
      <c r="E857" s="1233">
        <v>39.6</v>
      </c>
      <c r="F857" s="1234">
        <v>84</v>
      </c>
      <c r="G857" s="1241">
        <f>ROUNDDOWN(E857*F857,2)</f>
        <v>3326.4</v>
      </c>
      <c r="H857" s="1236"/>
      <c r="I857" s="15"/>
    </row>
    <row r="858" spans="1:9">
      <c r="A858" s="1156"/>
      <c r="B858" s="1230"/>
      <c r="C858" s="1240" t="s">
        <v>1343</v>
      </c>
      <c r="D858" s="1232" t="s">
        <v>1290</v>
      </c>
      <c r="E858" s="1233">
        <f>17/2</f>
        <v>8.5</v>
      </c>
      <c r="F858" s="1234">
        <v>57</v>
      </c>
      <c r="G858" s="1241">
        <f>ROUNDDOWN(E858*F858,2)</f>
        <v>484.5</v>
      </c>
      <c r="H858" s="1236"/>
      <c r="I858" s="15"/>
    </row>
    <row r="859" spans="1:9">
      <c r="A859" s="1156"/>
      <c r="B859" s="1230"/>
      <c r="C859" s="1240" t="s">
        <v>1344</v>
      </c>
      <c r="D859" s="1232"/>
      <c r="E859" s="1288">
        <v>0.3</v>
      </c>
      <c r="F859" s="1234">
        <v>103</v>
      </c>
      <c r="G859" s="1241">
        <f>ROUNDDOWN(E859*F859,2)</f>
        <v>30.9</v>
      </c>
      <c r="H859" s="1236"/>
      <c r="I859" s="15"/>
    </row>
    <row r="860" spans="1:9">
      <c r="A860" s="1156"/>
      <c r="B860" s="1230"/>
      <c r="C860" s="1239" t="s">
        <v>1292</v>
      </c>
      <c r="D860" s="1232"/>
      <c r="E860" s="1233"/>
      <c r="F860" s="1234"/>
      <c r="G860" s="1241"/>
      <c r="H860" s="1236"/>
      <c r="I860" s="15"/>
    </row>
    <row r="861" spans="1:9" ht="63.75">
      <c r="A861" s="1156"/>
      <c r="B861" s="1230"/>
      <c r="C861" s="1240" t="s">
        <v>1304</v>
      </c>
      <c r="D861" s="1232" t="s">
        <v>1294</v>
      </c>
      <c r="E861" s="1233">
        <v>27.5</v>
      </c>
      <c r="F861" s="1309">
        <f>$G$230*250/10</f>
        <v>15.938888888888892</v>
      </c>
      <c r="G861" s="1241">
        <f>ROUNDDOWN(E861*F861,2)</f>
        <v>438.31</v>
      </c>
      <c r="H861" s="1236"/>
      <c r="I861" s="15"/>
    </row>
    <row r="862" spans="1:9" s="1317" customFormat="1">
      <c r="A862" s="1310"/>
      <c r="B862" s="1230"/>
      <c r="C862" s="1311" t="s">
        <v>1295</v>
      </c>
      <c r="D862" s="1312"/>
      <c r="E862" s="1313"/>
      <c r="F862" s="1314"/>
      <c r="G862" s="1315">
        <f>SUM(G853:G861)</f>
        <v>5046.6099999999997</v>
      </c>
      <c r="H862" s="1322"/>
    </row>
    <row r="863" spans="1:9" ht="25.5">
      <c r="A863" s="1156"/>
      <c r="B863" s="1230"/>
      <c r="C863" s="1239" t="s">
        <v>1325</v>
      </c>
      <c r="D863" s="1232"/>
      <c r="E863" s="1233"/>
      <c r="F863" s="1234"/>
      <c r="G863" s="1241">
        <f>ROUND(I863*1%,2)</f>
        <v>12.05</v>
      </c>
      <c r="H863" s="1236"/>
      <c r="I863" s="1319">
        <f>G853+G854+G855+G861</f>
        <v>1204.81</v>
      </c>
    </row>
    <row r="864" spans="1:9" s="1317" customFormat="1">
      <c r="A864" s="1310"/>
      <c r="B864" s="1230"/>
      <c r="C864" s="1311" t="s">
        <v>1326</v>
      </c>
      <c r="D864" s="1312"/>
      <c r="E864" s="1313"/>
      <c r="F864" s="1314"/>
      <c r="G864" s="1315">
        <f>SUM(G862:G863)</f>
        <v>5058.66</v>
      </c>
      <c r="H864" s="1322"/>
    </row>
    <row r="865" spans="1:9">
      <c r="A865" s="1156"/>
      <c r="B865" s="1230"/>
      <c r="C865" s="1256" t="s">
        <v>1298</v>
      </c>
      <c r="D865" s="1232"/>
      <c r="E865" s="1257"/>
      <c r="F865" s="1234"/>
      <c r="G865" s="1241">
        <v>0</v>
      </c>
      <c r="H865" s="1236"/>
      <c r="I865" s="15"/>
    </row>
    <row r="866" spans="1:9" s="1249" customFormat="1">
      <c r="A866" s="1242"/>
      <c r="B866" s="1230"/>
      <c r="C866" s="1243" t="s">
        <v>1299</v>
      </c>
      <c r="D866" s="1244"/>
      <c r="E866" s="1245"/>
      <c r="F866" s="1246"/>
      <c r="G866" s="1247">
        <f>SUM(G864:G865)</f>
        <v>5058.66</v>
      </c>
      <c r="H866" s="1248"/>
    </row>
    <row r="867" spans="1:9" s="1249" customFormat="1">
      <c r="A867" s="1251"/>
      <c r="B867" s="1230"/>
      <c r="C867" s="1250" t="s">
        <v>1327</v>
      </c>
      <c r="D867" s="1244"/>
      <c r="E867" s="1245"/>
      <c r="F867" s="1246"/>
      <c r="G867" s="1247">
        <f>ROUND(G866/10,2)</f>
        <v>505.87</v>
      </c>
      <c r="H867" s="1248"/>
    </row>
    <row r="868" spans="1:9">
      <c r="A868" s="1254"/>
      <c r="B868" s="1230" t="s">
        <v>1194</v>
      </c>
      <c r="C868" s="1239" t="s">
        <v>1353</v>
      </c>
      <c r="D868" s="1232"/>
      <c r="E868" s="1233"/>
      <c r="F868" s="1234"/>
      <c r="G868" s="1235"/>
      <c r="H868" s="1236"/>
      <c r="I868" s="15"/>
    </row>
    <row r="869" spans="1:9">
      <c r="A869" s="1156"/>
      <c r="B869" s="1230"/>
      <c r="C869" s="1239" t="s">
        <v>1283</v>
      </c>
      <c r="D869" s="1232"/>
      <c r="E869" s="1233"/>
      <c r="F869" s="1234"/>
      <c r="G869" s="1235"/>
      <c r="H869" s="1236"/>
      <c r="I869" s="15"/>
    </row>
    <row r="870" spans="1:9" ht="14.25">
      <c r="A870" s="1156"/>
      <c r="B870" s="1230"/>
      <c r="C870" s="1240" t="s">
        <v>1161</v>
      </c>
      <c r="D870" s="1232" t="s">
        <v>1116</v>
      </c>
      <c r="E870" s="1233">
        <v>0.24</v>
      </c>
      <c r="F870" s="1234">
        <v>540</v>
      </c>
      <c r="G870" s="1241">
        <f>ROUNDDOWN(E870*F870,2)</f>
        <v>129.6</v>
      </c>
      <c r="H870" s="1236"/>
      <c r="I870" s="15"/>
    </row>
    <row r="871" spans="1:9" ht="14.25">
      <c r="A871" s="1156"/>
      <c r="B871" s="1230"/>
      <c r="C871" s="1240" t="s">
        <v>1162</v>
      </c>
      <c r="D871" s="1232" t="s">
        <v>1116</v>
      </c>
      <c r="E871" s="1233">
        <v>0.56000000000000005</v>
      </c>
      <c r="F871" s="1234">
        <v>425</v>
      </c>
      <c r="G871" s="1241">
        <f>ROUNDDOWN(E871*F871,2)</f>
        <v>238</v>
      </c>
      <c r="H871" s="1236"/>
      <c r="I871" s="15"/>
    </row>
    <row r="872" spans="1:9">
      <c r="A872" s="1156"/>
      <c r="B872" s="1230"/>
      <c r="C872" s="1240" t="s">
        <v>1163</v>
      </c>
      <c r="D872" s="1232" t="s">
        <v>1116</v>
      </c>
      <c r="E872" s="1233">
        <v>1.2</v>
      </c>
      <c r="F872" s="1234">
        <v>400</v>
      </c>
      <c r="G872" s="1241">
        <f>ROUNDDOWN(E872*F872,2)</f>
        <v>480</v>
      </c>
      <c r="H872" s="1236"/>
      <c r="I872" s="15"/>
    </row>
    <row r="873" spans="1:9">
      <c r="A873" s="1156"/>
      <c r="B873" s="1230"/>
      <c r="C873" s="1239" t="s">
        <v>1284</v>
      </c>
      <c r="D873" s="1232"/>
      <c r="E873" s="1233"/>
      <c r="F873" s="1234"/>
      <c r="G873" s="1241"/>
      <c r="H873" s="1236"/>
      <c r="I873" s="15"/>
    </row>
    <row r="874" spans="1:9">
      <c r="A874" s="1156"/>
      <c r="B874" s="1230"/>
      <c r="C874" s="1240" t="s">
        <v>1352</v>
      </c>
      <c r="D874" s="1232" t="s">
        <v>1290</v>
      </c>
      <c r="E874" s="1233">
        <v>39.6</v>
      </c>
      <c r="F874" s="1234">
        <v>84</v>
      </c>
      <c r="G874" s="1241">
        <f>ROUNDDOWN(E874*F874,2)</f>
        <v>3326.4</v>
      </c>
      <c r="H874" s="1236"/>
      <c r="I874" s="15"/>
    </row>
    <row r="875" spans="1:9">
      <c r="A875" s="1156"/>
      <c r="B875" s="1230"/>
      <c r="C875" s="1240" t="s">
        <v>1343</v>
      </c>
      <c r="D875" s="1232" t="s">
        <v>1290</v>
      </c>
      <c r="E875" s="1233">
        <f>20.56/2</f>
        <v>10.28</v>
      </c>
      <c r="F875" s="1234">
        <v>57</v>
      </c>
      <c r="G875" s="1241">
        <f>ROUNDDOWN(E875*F875,2)</f>
        <v>585.96</v>
      </c>
      <c r="H875" s="1236"/>
      <c r="I875" s="15"/>
    </row>
    <row r="876" spans="1:9">
      <c r="A876" s="1156"/>
      <c r="B876" s="1230"/>
      <c r="C876" s="1240" t="s">
        <v>1344</v>
      </c>
      <c r="D876" s="1232"/>
      <c r="E876" s="1288">
        <v>0.35</v>
      </c>
      <c r="F876" s="1234">
        <v>103</v>
      </c>
      <c r="G876" s="1241">
        <f>ROUNDDOWN(E876*F876,2)</f>
        <v>36.049999999999997</v>
      </c>
      <c r="H876" s="1236"/>
      <c r="I876" s="15"/>
    </row>
    <row r="877" spans="1:9">
      <c r="A877" s="1156"/>
      <c r="B877" s="1230"/>
      <c r="C877" s="1239" t="s">
        <v>1292</v>
      </c>
      <c r="D877" s="1232"/>
      <c r="E877" s="1233"/>
      <c r="F877" s="1234"/>
      <c r="G877" s="1241"/>
      <c r="H877" s="1236"/>
      <c r="I877" s="15"/>
    </row>
    <row r="878" spans="1:9" ht="63.75">
      <c r="A878" s="1156"/>
      <c r="B878" s="1230"/>
      <c r="C878" s="1240" t="s">
        <v>1304</v>
      </c>
      <c r="D878" s="1232" t="s">
        <v>1294</v>
      </c>
      <c r="E878" s="1233">
        <v>27.5</v>
      </c>
      <c r="F878" s="1309">
        <f>$G$230*300/10</f>
        <v>19.126666666666672</v>
      </c>
      <c r="G878" s="1241">
        <f>ROUNDDOWN(E878*F878,2)</f>
        <v>525.98</v>
      </c>
      <c r="H878" s="1236"/>
      <c r="I878" s="15"/>
    </row>
    <row r="879" spans="1:9" s="1317" customFormat="1">
      <c r="A879" s="1310"/>
      <c r="B879" s="1230"/>
      <c r="C879" s="1311" t="s">
        <v>1295</v>
      </c>
      <c r="D879" s="1312"/>
      <c r="E879" s="1313"/>
      <c r="F879" s="1314"/>
      <c r="G879" s="1315">
        <f>SUM(G870:G878)</f>
        <v>5321.99</v>
      </c>
      <c r="H879" s="1322"/>
    </row>
    <row r="880" spans="1:9" ht="25.5">
      <c r="A880" s="1156"/>
      <c r="B880" s="1230"/>
      <c r="C880" s="1239" t="s">
        <v>1325</v>
      </c>
      <c r="D880" s="1232"/>
      <c r="E880" s="1233"/>
      <c r="F880" s="1234"/>
      <c r="G880" s="1241">
        <f>ROUND(I880*1%,2)</f>
        <v>13.74</v>
      </c>
      <c r="H880" s="1236"/>
      <c r="I880" s="1319">
        <f>G870+G871+G872+G878</f>
        <v>1373.58</v>
      </c>
    </row>
    <row r="881" spans="1:9" s="1317" customFormat="1">
      <c r="A881" s="1310"/>
      <c r="B881" s="1230"/>
      <c r="C881" s="1311" t="s">
        <v>1326</v>
      </c>
      <c r="D881" s="1312"/>
      <c r="E881" s="1313"/>
      <c r="F881" s="1314"/>
      <c r="G881" s="1315">
        <f>SUM(G879:G880)</f>
        <v>5335.73</v>
      </c>
      <c r="H881" s="1322"/>
    </row>
    <row r="882" spans="1:9">
      <c r="A882" s="1156"/>
      <c r="B882" s="1230"/>
      <c r="C882" s="1256" t="s">
        <v>1298</v>
      </c>
      <c r="D882" s="1232"/>
      <c r="E882" s="1257"/>
      <c r="F882" s="1234"/>
      <c r="G882" s="1241">
        <v>0</v>
      </c>
      <c r="H882" s="1236"/>
      <c r="I882" s="15"/>
    </row>
    <row r="883" spans="1:9" s="1249" customFormat="1">
      <c r="A883" s="1242"/>
      <c r="B883" s="1230"/>
      <c r="C883" s="1243" t="s">
        <v>1299</v>
      </c>
      <c r="D883" s="1244"/>
      <c r="E883" s="1245"/>
      <c r="F883" s="1246"/>
      <c r="G883" s="1247">
        <f>SUM(G881:G882)</f>
        <v>5335.73</v>
      </c>
      <c r="H883" s="1248"/>
    </row>
    <row r="884" spans="1:9" s="1249" customFormat="1">
      <c r="A884" s="1251"/>
      <c r="B884" s="1230"/>
      <c r="C884" s="1250" t="s">
        <v>1327</v>
      </c>
      <c r="D884" s="1244"/>
      <c r="E884" s="1245"/>
      <c r="F884" s="1246"/>
      <c r="G884" s="1247">
        <f>ROUND(G883/10,2)</f>
        <v>533.57000000000005</v>
      </c>
      <c r="H884" s="1248"/>
    </row>
    <row r="885" spans="1:9">
      <c r="A885" s="1254"/>
      <c r="B885" s="1230" t="s">
        <v>1197</v>
      </c>
      <c r="C885" s="1239" t="s">
        <v>1354</v>
      </c>
      <c r="D885" s="1232"/>
      <c r="E885" s="1233"/>
      <c r="F885" s="1234"/>
      <c r="G885" s="1235"/>
      <c r="H885" s="1236"/>
      <c r="I885" s="15"/>
    </row>
    <row r="886" spans="1:9">
      <c r="A886" s="1156"/>
      <c r="B886" s="1230"/>
      <c r="C886" s="1239" t="s">
        <v>1283</v>
      </c>
      <c r="D886" s="1232"/>
      <c r="E886" s="1233"/>
      <c r="F886" s="1234"/>
      <c r="G886" s="1235"/>
      <c r="H886" s="1236"/>
      <c r="I886" s="15"/>
    </row>
    <row r="887" spans="1:9" ht="14.25">
      <c r="A887" s="1156"/>
      <c r="B887" s="1230"/>
      <c r="C887" s="1240" t="s">
        <v>1161</v>
      </c>
      <c r="D887" s="1232" t="s">
        <v>1116</v>
      </c>
      <c r="E887" s="1233">
        <v>0.3</v>
      </c>
      <c r="F887" s="1234">
        <v>540</v>
      </c>
      <c r="G887" s="1241">
        <f>ROUNDDOWN(E887*F887,2)</f>
        <v>162</v>
      </c>
      <c r="H887" s="1236"/>
      <c r="I887" s="15"/>
    </row>
    <row r="888" spans="1:9" ht="14.25">
      <c r="A888" s="1156"/>
      <c r="B888" s="1230"/>
      <c r="C888" s="1240" t="s">
        <v>1162</v>
      </c>
      <c r="D888" s="1232" t="s">
        <v>1116</v>
      </c>
      <c r="E888" s="1233">
        <v>0.6</v>
      </c>
      <c r="F888" s="1234">
        <v>425</v>
      </c>
      <c r="G888" s="1241">
        <f>ROUNDDOWN(E888*F888,2)</f>
        <v>255</v>
      </c>
      <c r="H888" s="1236"/>
      <c r="I888" s="15"/>
    </row>
    <row r="889" spans="1:9">
      <c r="A889" s="1156"/>
      <c r="B889" s="1230"/>
      <c r="C889" s="1240" t="s">
        <v>1163</v>
      </c>
      <c r="D889" s="1232" t="s">
        <v>1116</v>
      </c>
      <c r="E889" s="1233">
        <v>1.5</v>
      </c>
      <c r="F889" s="1234">
        <v>400</v>
      </c>
      <c r="G889" s="1241">
        <f>ROUNDDOWN(E889*F889,2)</f>
        <v>600</v>
      </c>
      <c r="H889" s="1236"/>
      <c r="I889" s="15"/>
    </row>
    <row r="890" spans="1:9">
      <c r="A890" s="1156"/>
      <c r="B890" s="1230"/>
      <c r="C890" s="1239" t="s">
        <v>1284</v>
      </c>
      <c r="D890" s="1232"/>
      <c r="E890" s="1233"/>
      <c r="F890" s="1234"/>
      <c r="G890" s="1241"/>
      <c r="H890" s="1236"/>
      <c r="I890" s="15"/>
    </row>
    <row r="891" spans="1:9">
      <c r="A891" s="1156"/>
      <c r="B891" s="1230"/>
      <c r="C891" s="1240" t="s">
        <v>1355</v>
      </c>
      <c r="D891" s="1232" t="s">
        <v>1290</v>
      </c>
      <c r="E891" s="1233">
        <v>54.4</v>
      </c>
      <c r="F891" s="1234">
        <v>84</v>
      </c>
      <c r="G891" s="1241">
        <f>ROUNDDOWN(E891*F891,2)</f>
        <v>4569.6000000000004</v>
      </c>
      <c r="H891" s="1236"/>
      <c r="I891" s="15"/>
    </row>
    <row r="892" spans="1:9">
      <c r="A892" s="1156"/>
      <c r="B892" s="1230"/>
      <c r="C892" s="1240" t="s">
        <v>1356</v>
      </c>
      <c r="D892" s="1232" t="s">
        <v>1290</v>
      </c>
      <c r="E892" s="1233">
        <v>21.26</v>
      </c>
      <c r="F892" s="1234">
        <v>57</v>
      </c>
      <c r="G892" s="1241">
        <f>ROUNDDOWN(E892*F892,2)</f>
        <v>1211.82</v>
      </c>
      <c r="H892" s="1236"/>
      <c r="I892" s="15"/>
    </row>
    <row r="893" spans="1:9">
      <c r="A893" s="1156"/>
      <c r="B893" s="1230"/>
      <c r="C893" s="1240" t="s">
        <v>1344</v>
      </c>
      <c r="D893" s="1232"/>
      <c r="E893" s="1288">
        <v>0.4</v>
      </c>
      <c r="F893" s="1234">
        <v>103</v>
      </c>
      <c r="G893" s="1241">
        <f>ROUNDDOWN(E893*F893,2)</f>
        <v>41.2</v>
      </c>
      <c r="H893" s="1236"/>
      <c r="I893" s="15"/>
    </row>
    <row r="894" spans="1:9">
      <c r="A894" s="1156"/>
      <c r="B894" s="1230"/>
      <c r="C894" s="1239" t="s">
        <v>1292</v>
      </c>
      <c r="D894" s="1232"/>
      <c r="E894" s="1233"/>
      <c r="F894" s="1234"/>
      <c r="G894" s="1241"/>
      <c r="H894" s="1236"/>
      <c r="I894" s="15"/>
    </row>
    <row r="895" spans="1:9" ht="63.75">
      <c r="A895" s="1156"/>
      <c r="B895" s="1230"/>
      <c r="C895" s="1240" t="s">
        <v>1304</v>
      </c>
      <c r="D895" s="1232" t="s">
        <v>1294</v>
      </c>
      <c r="E895" s="1233">
        <v>27.5</v>
      </c>
      <c r="F895" s="1309">
        <f>$G$230*350/10</f>
        <v>22.314444444444447</v>
      </c>
      <c r="G895" s="1241">
        <f>ROUNDDOWN(E895*F895,2)</f>
        <v>613.64</v>
      </c>
      <c r="H895" s="1236"/>
      <c r="I895" s="15"/>
    </row>
    <row r="896" spans="1:9" s="1317" customFormat="1">
      <c r="A896" s="1310"/>
      <c r="B896" s="1230"/>
      <c r="C896" s="1311" t="s">
        <v>1295</v>
      </c>
      <c r="D896" s="1312"/>
      <c r="E896" s="1313"/>
      <c r="F896" s="1314"/>
      <c r="G896" s="1315">
        <f>SUM(G887:G895)</f>
        <v>7453.26</v>
      </c>
      <c r="H896" s="1322"/>
    </row>
    <row r="897" spans="1:9" ht="25.5">
      <c r="A897" s="1156"/>
      <c r="B897" s="1230"/>
      <c r="C897" s="1239" t="s">
        <v>1325</v>
      </c>
      <c r="D897" s="1232"/>
      <c r="E897" s="1233"/>
      <c r="F897" s="1234"/>
      <c r="G897" s="1241">
        <f>ROUND(I897*1%,2)</f>
        <v>16.309999999999999</v>
      </c>
      <c r="H897" s="1236"/>
      <c r="I897" s="1319">
        <f>G887+G888+G889+G895</f>
        <v>1630.6399999999999</v>
      </c>
    </row>
    <row r="898" spans="1:9">
      <c r="A898" s="1156"/>
      <c r="B898" s="1230"/>
      <c r="C898" s="1311" t="s">
        <v>1326</v>
      </c>
      <c r="D898" s="1232"/>
      <c r="E898" s="1257"/>
      <c r="F898" s="1314"/>
      <c r="G898" s="1315">
        <f>SUM(G896:G897)</f>
        <v>7469.5700000000006</v>
      </c>
      <c r="H898" s="1236"/>
      <c r="I898" s="15"/>
    </row>
    <row r="899" spans="1:9" s="1249" customFormat="1">
      <c r="A899" s="1242"/>
      <c r="B899" s="1230"/>
      <c r="C899" s="1256" t="s">
        <v>1298</v>
      </c>
      <c r="D899" s="1244"/>
      <c r="E899" s="1245"/>
      <c r="F899" s="1234"/>
      <c r="G899" s="1241">
        <v>0</v>
      </c>
      <c r="H899" s="1248"/>
    </row>
    <row r="900" spans="1:9" s="1249" customFormat="1">
      <c r="A900" s="1242"/>
      <c r="B900" s="1230"/>
      <c r="C900" s="1243" t="s">
        <v>1299</v>
      </c>
      <c r="D900" s="1244"/>
      <c r="E900" s="1245"/>
      <c r="F900" s="1246"/>
      <c r="G900" s="1247">
        <f>SUM(G898:G899)</f>
        <v>7469.5700000000006</v>
      </c>
      <c r="H900" s="1248"/>
    </row>
    <row r="901" spans="1:9" s="1249" customFormat="1">
      <c r="A901" s="1251"/>
      <c r="B901" s="1230"/>
      <c r="C901" s="1250" t="s">
        <v>1327</v>
      </c>
      <c r="D901" s="1244"/>
      <c r="E901" s="1245"/>
      <c r="F901" s="1246"/>
      <c r="G901" s="1247">
        <f>ROUND(G900/10,2)</f>
        <v>746.96</v>
      </c>
      <c r="H901" s="1248"/>
    </row>
    <row r="902" spans="1:9">
      <c r="A902" s="1254"/>
      <c r="B902" s="1230" t="s">
        <v>1200</v>
      </c>
      <c r="C902" s="1239" t="s">
        <v>1357</v>
      </c>
      <c r="D902" s="1232"/>
      <c r="E902" s="1233"/>
      <c r="F902" s="1234"/>
      <c r="G902" s="1235"/>
      <c r="H902" s="1236"/>
      <c r="I902" s="15"/>
    </row>
    <row r="903" spans="1:9">
      <c r="A903" s="1156"/>
      <c r="B903" s="1230"/>
      <c r="C903" s="1239" t="s">
        <v>1283</v>
      </c>
      <c r="D903" s="1232"/>
      <c r="E903" s="1233"/>
      <c r="F903" s="1234"/>
      <c r="G903" s="1235"/>
      <c r="H903" s="1236"/>
      <c r="I903" s="15"/>
    </row>
    <row r="904" spans="1:9" ht="14.25">
      <c r="A904" s="1156"/>
      <c r="B904" s="1230"/>
      <c r="C904" s="1240" t="s">
        <v>1161</v>
      </c>
      <c r="D904" s="1232" t="s">
        <v>1116</v>
      </c>
      <c r="E904" s="1233">
        <v>0.3</v>
      </c>
      <c r="F904" s="1234">
        <v>540</v>
      </c>
      <c r="G904" s="1241">
        <f>ROUNDDOWN(E904*F904,2)</f>
        <v>162</v>
      </c>
      <c r="H904" s="1236"/>
      <c r="I904" s="15"/>
    </row>
    <row r="905" spans="1:9" ht="14.25">
      <c r="A905" s="1156"/>
      <c r="B905" s="1230"/>
      <c r="C905" s="1240" t="s">
        <v>1162</v>
      </c>
      <c r="D905" s="1232" t="s">
        <v>1116</v>
      </c>
      <c r="E905" s="1233">
        <v>0.7</v>
      </c>
      <c r="F905" s="1234">
        <v>425</v>
      </c>
      <c r="G905" s="1241">
        <f>ROUNDDOWN(E905*F905,2)</f>
        <v>297.5</v>
      </c>
      <c r="H905" s="1236"/>
      <c r="I905" s="15"/>
    </row>
    <row r="906" spans="1:9">
      <c r="A906" s="1156"/>
      <c r="B906" s="1230"/>
      <c r="C906" s="1240" t="s">
        <v>1163</v>
      </c>
      <c r="D906" s="1232" t="s">
        <v>1116</v>
      </c>
      <c r="E906" s="1233">
        <v>1.5</v>
      </c>
      <c r="F906" s="1234">
        <v>400</v>
      </c>
      <c r="G906" s="1241">
        <f>ROUNDDOWN(E906*F906,2)</f>
        <v>600</v>
      </c>
      <c r="H906" s="1236"/>
      <c r="I906" s="15"/>
    </row>
    <row r="907" spans="1:9">
      <c r="A907" s="1156"/>
      <c r="B907" s="1230"/>
      <c r="C907" s="1239" t="s">
        <v>1284</v>
      </c>
      <c r="D907" s="1232"/>
      <c r="E907" s="1233"/>
      <c r="F907" s="1234"/>
      <c r="G907" s="1241"/>
      <c r="H907" s="1236"/>
      <c r="I907" s="15"/>
    </row>
    <row r="908" spans="1:9">
      <c r="A908" s="1156"/>
      <c r="B908" s="1230"/>
      <c r="C908" s="1240" t="s">
        <v>1358</v>
      </c>
      <c r="D908" s="1232" t="s">
        <v>1290</v>
      </c>
      <c r="E908" s="1233">
        <v>98.4</v>
      </c>
      <c r="F908" s="1234">
        <v>84</v>
      </c>
      <c r="G908" s="1241">
        <f>ROUNDDOWN(E908*F908,2)</f>
        <v>8265.6</v>
      </c>
      <c r="H908" s="1236"/>
      <c r="I908" s="15"/>
    </row>
    <row r="909" spans="1:9">
      <c r="A909" s="1156"/>
      <c r="B909" s="1230"/>
      <c r="C909" s="1240" t="s">
        <v>1356</v>
      </c>
      <c r="D909" s="1232" t="s">
        <v>1290</v>
      </c>
      <c r="E909" s="1233">
        <v>27.64</v>
      </c>
      <c r="F909" s="1234">
        <v>57</v>
      </c>
      <c r="G909" s="1241">
        <f>ROUNDDOWN(E909*F909,2)</f>
        <v>1575.48</v>
      </c>
      <c r="H909" s="1236"/>
      <c r="I909" s="15"/>
    </row>
    <row r="910" spans="1:9">
      <c r="A910" s="1156"/>
      <c r="B910" s="1230"/>
      <c r="C910" s="1240" t="s">
        <v>1344</v>
      </c>
      <c r="D910" s="1232"/>
      <c r="E910" s="1288">
        <v>0.45</v>
      </c>
      <c r="F910" s="1234">
        <v>103</v>
      </c>
      <c r="G910" s="1241">
        <f>ROUNDDOWN(E910*F910,2)</f>
        <v>46.35</v>
      </c>
      <c r="H910" s="1236"/>
      <c r="I910" s="15"/>
    </row>
    <row r="911" spans="1:9">
      <c r="A911" s="1156"/>
      <c r="B911" s="1230"/>
      <c r="C911" s="1239" t="s">
        <v>1292</v>
      </c>
      <c r="D911" s="1232"/>
      <c r="E911" s="1233"/>
      <c r="F911" s="1234"/>
      <c r="G911" s="1241"/>
      <c r="H911" s="1236"/>
      <c r="I911" s="15"/>
    </row>
    <row r="912" spans="1:9" ht="63.75">
      <c r="A912" s="1156"/>
      <c r="B912" s="1230"/>
      <c r="C912" s="1240" t="s">
        <v>1304</v>
      </c>
      <c r="D912" s="1232" t="s">
        <v>1294</v>
      </c>
      <c r="E912" s="1233">
        <v>27.5</v>
      </c>
      <c r="F912" s="1309">
        <f>$G$230*400/10</f>
        <v>25.502222222222226</v>
      </c>
      <c r="G912" s="1241">
        <f>ROUNDDOWN(E912*F912,2)</f>
        <v>701.31</v>
      </c>
      <c r="H912" s="1236"/>
      <c r="I912" s="15"/>
    </row>
    <row r="913" spans="1:9" s="1317" customFormat="1">
      <c r="A913" s="1310"/>
      <c r="B913" s="1230"/>
      <c r="C913" s="1311" t="s">
        <v>1295</v>
      </c>
      <c r="D913" s="1312"/>
      <c r="E913" s="1313"/>
      <c r="F913" s="1314"/>
      <c r="G913" s="1315">
        <f>SUM(G904:G912)</f>
        <v>11648.24</v>
      </c>
      <c r="H913" s="1322"/>
    </row>
    <row r="914" spans="1:9" ht="25.5">
      <c r="A914" s="1156"/>
      <c r="B914" s="1230"/>
      <c r="C914" s="1239" t="s">
        <v>1325</v>
      </c>
      <c r="D914" s="1232"/>
      <c r="E914" s="1233"/>
      <c r="F914" s="1234"/>
      <c r="G914" s="1241">
        <f>ROUND(I914*1%,2)</f>
        <v>17.61</v>
      </c>
      <c r="H914" s="1236"/>
      <c r="I914" s="1319">
        <f>G904+G905+G906+G912</f>
        <v>1760.81</v>
      </c>
    </row>
    <row r="915" spans="1:9" s="1317" customFormat="1">
      <c r="A915" s="1310"/>
      <c r="B915" s="1230"/>
      <c r="C915" s="1311" t="s">
        <v>1326</v>
      </c>
      <c r="D915" s="1312"/>
      <c r="E915" s="1313"/>
      <c r="F915" s="1314"/>
      <c r="G915" s="1315">
        <f>SUM(G913:G914)</f>
        <v>11665.85</v>
      </c>
      <c r="H915" s="1322"/>
    </row>
    <row r="916" spans="1:9">
      <c r="A916" s="1156"/>
      <c r="B916" s="1230"/>
      <c r="C916" s="1256" t="s">
        <v>1298</v>
      </c>
      <c r="D916" s="1232"/>
      <c r="E916" s="1257"/>
      <c r="F916" s="1234"/>
      <c r="G916" s="1241">
        <v>0</v>
      </c>
      <c r="H916" s="1236"/>
      <c r="I916" s="15"/>
    </row>
    <row r="917" spans="1:9" s="1249" customFormat="1">
      <c r="A917" s="1242"/>
      <c r="B917" s="1230"/>
      <c r="C917" s="1243" t="s">
        <v>1299</v>
      </c>
      <c r="D917" s="1244"/>
      <c r="E917" s="1245"/>
      <c r="F917" s="1246"/>
      <c r="G917" s="1247">
        <f>SUM(G915:G916)</f>
        <v>11665.85</v>
      </c>
      <c r="H917" s="1248"/>
    </row>
    <row r="918" spans="1:9" s="1249" customFormat="1">
      <c r="A918" s="1251"/>
      <c r="B918" s="1230"/>
      <c r="C918" s="1250" t="s">
        <v>1327</v>
      </c>
      <c r="D918" s="1244"/>
      <c r="E918" s="1245"/>
      <c r="F918" s="1246"/>
      <c r="G918" s="1247">
        <f>ROUND(G917/10,2)</f>
        <v>1166.5899999999999</v>
      </c>
      <c r="H918" s="1248"/>
    </row>
    <row r="919" spans="1:9">
      <c r="A919" s="1254"/>
      <c r="B919" s="1230" t="s">
        <v>223</v>
      </c>
      <c r="C919" s="1239" t="s">
        <v>1359</v>
      </c>
      <c r="D919" s="1232"/>
      <c r="E919" s="1233"/>
      <c r="F919" s="1234"/>
      <c r="G919" s="1235"/>
      <c r="H919" s="1236"/>
      <c r="I919" s="15"/>
    </row>
    <row r="920" spans="1:9">
      <c r="A920" s="1156"/>
      <c r="B920" s="1230"/>
      <c r="C920" s="1239" t="s">
        <v>1283</v>
      </c>
      <c r="D920" s="1232"/>
      <c r="E920" s="1233"/>
      <c r="F920" s="1234"/>
      <c r="G920" s="1235"/>
      <c r="H920" s="1236"/>
      <c r="I920" s="15"/>
    </row>
    <row r="921" spans="1:9" ht="14.25">
      <c r="A921" s="1156"/>
      <c r="B921" s="1230"/>
      <c r="C921" s="1240" t="s">
        <v>1161</v>
      </c>
      <c r="D921" s="1232" t="s">
        <v>1116</v>
      </c>
      <c r="E921" s="1233">
        <v>0.36</v>
      </c>
      <c r="F921" s="1234">
        <v>540</v>
      </c>
      <c r="G921" s="1241">
        <f>ROUNDDOWN(E921*F921,2)</f>
        <v>194.4</v>
      </c>
      <c r="H921" s="1236"/>
      <c r="I921" s="15"/>
    </row>
    <row r="922" spans="1:9" ht="14.25">
      <c r="A922" s="1156"/>
      <c r="B922" s="1230"/>
      <c r="C922" s="1240" t="s">
        <v>1162</v>
      </c>
      <c r="D922" s="1232" t="s">
        <v>1116</v>
      </c>
      <c r="E922" s="1233">
        <v>0.84</v>
      </c>
      <c r="F922" s="1234">
        <v>425</v>
      </c>
      <c r="G922" s="1241">
        <f>ROUNDDOWN(E922*F922,2)</f>
        <v>357</v>
      </c>
      <c r="H922" s="1236"/>
      <c r="I922" s="15"/>
    </row>
    <row r="923" spans="1:9">
      <c r="A923" s="1156"/>
      <c r="B923" s="1230"/>
      <c r="C923" s="1240" t="s">
        <v>1163</v>
      </c>
      <c r="D923" s="1232" t="s">
        <v>1116</v>
      </c>
      <c r="E923" s="1233">
        <v>1.7</v>
      </c>
      <c r="F923" s="1234">
        <v>400</v>
      </c>
      <c r="G923" s="1241">
        <f>ROUNDDOWN(E923*F923,2)</f>
        <v>680</v>
      </c>
      <c r="H923" s="1236"/>
      <c r="I923" s="15"/>
    </row>
    <row r="924" spans="1:9">
      <c r="A924" s="1156"/>
      <c r="B924" s="1230"/>
      <c r="C924" s="1239" t="s">
        <v>1284</v>
      </c>
      <c r="D924" s="1232"/>
      <c r="E924" s="1233"/>
      <c r="F924" s="1234"/>
      <c r="G924" s="1241"/>
      <c r="H924" s="1236"/>
      <c r="I924" s="15"/>
    </row>
    <row r="925" spans="1:9">
      <c r="A925" s="1156"/>
      <c r="B925" s="1230"/>
      <c r="C925" s="1240" t="s">
        <v>1358</v>
      </c>
      <c r="D925" s="1232" t="s">
        <v>1290</v>
      </c>
      <c r="E925" s="1233">
        <v>123</v>
      </c>
      <c r="F925" s="1234">
        <v>84</v>
      </c>
      <c r="G925" s="1241">
        <f>ROUNDDOWN(E925*F925,2)</f>
        <v>10332</v>
      </c>
      <c r="H925" s="1236"/>
      <c r="I925" s="15"/>
    </row>
    <row r="926" spans="1:9">
      <c r="A926" s="1156"/>
      <c r="B926" s="1230"/>
      <c r="C926" s="1240" t="s">
        <v>1356</v>
      </c>
      <c r="D926" s="1232" t="s">
        <v>1290</v>
      </c>
      <c r="E926" s="1233">
        <v>22.66</v>
      </c>
      <c r="F926" s="1234">
        <v>57</v>
      </c>
      <c r="G926" s="1241">
        <f>ROUNDDOWN(E926*F926,2)</f>
        <v>1291.6199999999999</v>
      </c>
      <c r="H926" s="1236"/>
      <c r="I926" s="15"/>
    </row>
    <row r="927" spans="1:9">
      <c r="A927" s="1156"/>
      <c r="B927" s="1230"/>
      <c r="C927" s="1240" t="s">
        <v>1344</v>
      </c>
      <c r="D927" s="1232"/>
      <c r="E927" s="1288">
        <v>0.5</v>
      </c>
      <c r="F927" s="1234">
        <v>103</v>
      </c>
      <c r="G927" s="1241">
        <f>ROUNDDOWN(E927*F927,2)</f>
        <v>51.5</v>
      </c>
      <c r="H927" s="1236"/>
      <c r="I927" s="15"/>
    </row>
    <row r="928" spans="1:9">
      <c r="A928" s="1156"/>
      <c r="B928" s="1230"/>
      <c r="C928" s="1239" t="s">
        <v>1292</v>
      </c>
      <c r="D928" s="1232"/>
      <c r="E928" s="1233"/>
      <c r="F928" s="1234"/>
      <c r="G928" s="1241"/>
      <c r="H928" s="1236"/>
      <c r="I928" s="15"/>
    </row>
    <row r="929" spans="1:9" ht="63.75">
      <c r="A929" s="1156"/>
      <c r="B929" s="1230"/>
      <c r="C929" s="1240" t="s">
        <v>1304</v>
      </c>
      <c r="D929" s="1232" t="s">
        <v>1294</v>
      </c>
      <c r="E929" s="1233">
        <v>27.5</v>
      </c>
      <c r="F929" s="1309">
        <f>$G$230*450/10</f>
        <v>28.690000000000005</v>
      </c>
      <c r="G929" s="1241">
        <f>ROUNDDOWN(E929*F929,2)</f>
        <v>788.97</v>
      </c>
      <c r="H929" s="1236"/>
      <c r="I929" s="15"/>
    </row>
    <row r="930" spans="1:9" s="1317" customFormat="1">
      <c r="A930" s="1310"/>
      <c r="B930" s="1230"/>
      <c r="C930" s="1311" t="s">
        <v>1295</v>
      </c>
      <c r="D930" s="1312"/>
      <c r="E930" s="1313"/>
      <c r="F930" s="1314"/>
      <c r="G930" s="1315">
        <f>SUM(G921:G929)</f>
        <v>13695.49</v>
      </c>
      <c r="H930" s="1322"/>
    </row>
    <row r="931" spans="1:9" ht="25.5">
      <c r="A931" s="1156"/>
      <c r="B931" s="1230"/>
      <c r="C931" s="1239" t="s">
        <v>1325</v>
      </c>
      <c r="D931" s="1232"/>
      <c r="E931" s="1233"/>
      <c r="F931" s="1234"/>
      <c r="G931" s="1241">
        <f>ROUND(I931*1%,2)</f>
        <v>20.2</v>
      </c>
      <c r="H931" s="1236"/>
      <c r="I931" s="1319">
        <f>G921+G922+G923+G929</f>
        <v>2020.3700000000001</v>
      </c>
    </row>
    <row r="932" spans="1:9" s="1317" customFormat="1">
      <c r="A932" s="1310"/>
      <c r="B932" s="1230"/>
      <c r="C932" s="1311" t="s">
        <v>1326</v>
      </c>
      <c r="D932" s="1312"/>
      <c r="E932" s="1313"/>
      <c r="F932" s="1314"/>
      <c r="G932" s="1315">
        <f>SUM(G930:G931)</f>
        <v>13715.69</v>
      </c>
      <c r="H932" s="1322"/>
    </row>
    <row r="933" spans="1:9">
      <c r="A933" s="1156"/>
      <c r="B933" s="1230"/>
      <c r="C933" s="1256" t="s">
        <v>1298</v>
      </c>
      <c r="D933" s="1232"/>
      <c r="E933" s="1257"/>
      <c r="F933" s="1234"/>
      <c r="G933" s="1241">
        <v>0</v>
      </c>
      <c r="H933" s="1236"/>
      <c r="I933" s="15"/>
    </row>
    <row r="934" spans="1:9" s="1249" customFormat="1">
      <c r="A934" s="1242"/>
      <c r="B934" s="1230"/>
      <c r="C934" s="1243" t="s">
        <v>1299</v>
      </c>
      <c r="D934" s="1244"/>
      <c r="E934" s="1245"/>
      <c r="F934" s="1246"/>
      <c r="G934" s="1247">
        <f>SUM(G932:G933)</f>
        <v>13715.69</v>
      </c>
      <c r="H934" s="1248"/>
    </row>
    <row r="935" spans="1:9" s="1249" customFormat="1">
      <c r="A935" s="1251"/>
      <c r="B935" s="1230"/>
      <c r="C935" s="1250" t="s">
        <v>1327</v>
      </c>
      <c r="D935" s="1244"/>
      <c r="E935" s="1245"/>
      <c r="F935" s="1246"/>
      <c r="G935" s="1247">
        <f>ROUND(G934/10,2)</f>
        <v>1371.57</v>
      </c>
      <c r="H935" s="1248"/>
    </row>
    <row r="936" spans="1:9">
      <c r="A936" s="1254"/>
      <c r="B936" s="1230" t="s">
        <v>1205</v>
      </c>
      <c r="C936" s="1239" t="s">
        <v>1360</v>
      </c>
      <c r="D936" s="1232"/>
      <c r="E936" s="1233"/>
      <c r="F936" s="1234"/>
      <c r="G936" s="1235"/>
      <c r="H936" s="1236"/>
      <c r="I936" s="15"/>
    </row>
    <row r="937" spans="1:9">
      <c r="A937" s="1156"/>
      <c r="B937" s="1230"/>
      <c r="C937" s="1239" t="s">
        <v>1283</v>
      </c>
      <c r="D937" s="1232"/>
      <c r="E937" s="1233"/>
      <c r="F937" s="1234"/>
      <c r="G937" s="1235"/>
      <c r="H937" s="1236"/>
      <c r="I937" s="15"/>
    </row>
    <row r="938" spans="1:9" ht="14.25">
      <c r="A938" s="1156"/>
      <c r="B938" s="1230"/>
      <c r="C938" s="1240" t="s">
        <v>1161</v>
      </c>
      <c r="D938" s="1232" t="s">
        <v>1116</v>
      </c>
      <c r="E938" s="1233">
        <v>0.39</v>
      </c>
      <c r="F938" s="1234">
        <v>540</v>
      </c>
      <c r="G938" s="1241">
        <f>ROUNDDOWN(E938*F938,2)</f>
        <v>210.6</v>
      </c>
      <c r="H938" s="1236"/>
      <c r="I938" s="15"/>
    </row>
    <row r="939" spans="1:9" ht="14.25">
      <c r="A939" s="1156"/>
      <c r="B939" s="1230"/>
      <c r="C939" s="1240" t="s">
        <v>1162</v>
      </c>
      <c r="D939" s="1232" t="s">
        <v>1116</v>
      </c>
      <c r="E939" s="1233">
        <v>0.91</v>
      </c>
      <c r="F939" s="1234">
        <v>425</v>
      </c>
      <c r="G939" s="1241">
        <f>ROUNDDOWN(E939*F939,2)</f>
        <v>386.75</v>
      </c>
      <c r="H939" s="1236"/>
      <c r="I939" s="15"/>
    </row>
    <row r="940" spans="1:9">
      <c r="A940" s="1156"/>
      <c r="B940" s="1230"/>
      <c r="C940" s="1240" t="s">
        <v>1163</v>
      </c>
      <c r="D940" s="1232" t="s">
        <v>1116</v>
      </c>
      <c r="E940" s="1233">
        <v>1.8</v>
      </c>
      <c r="F940" s="1234">
        <v>400</v>
      </c>
      <c r="G940" s="1241">
        <f>ROUNDDOWN(E940*F940,2)</f>
        <v>720</v>
      </c>
      <c r="H940" s="1236"/>
      <c r="I940" s="15"/>
    </row>
    <row r="941" spans="1:9">
      <c r="A941" s="1156"/>
      <c r="B941" s="1230"/>
      <c r="C941" s="1239" t="s">
        <v>1284</v>
      </c>
      <c r="D941" s="1232"/>
      <c r="E941" s="1233"/>
      <c r="F941" s="1234"/>
      <c r="G941" s="1241"/>
      <c r="H941" s="1236"/>
      <c r="I941" s="15"/>
    </row>
    <row r="942" spans="1:9">
      <c r="A942" s="1156"/>
      <c r="B942" s="1230"/>
      <c r="C942" s="1240" t="s">
        <v>1361</v>
      </c>
      <c r="D942" s="1232" t="s">
        <v>1290</v>
      </c>
      <c r="E942" s="1233">
        <v>134</v>
      </c>
      <c r="F942" s="1234">
        <v>84</v>
      </c>
      <c r="G942" s="1241">
        <f>ROUNDDOWN(E942*F942,2)</f>
        <v>11256</v>
      </c>
      <c r="H942" s="1236"/>
      <c r="I942" s="15"/>
    </row>
    <row r="943" spans="1:9">
      <c r="A943" s="1156"/>
      <c r="B943" s="1230"/>
      <c r="C943" s="1240" t="s">
        <v>1356</v>
      </c>
      <c r="D943" s="1232" t="s">
        <v>1290</v>
      </c>
      <c r="E943" s="1233">
        <v>38.19</v>
      </c>
      <c r="F943" s="1234">
        <v>57</v>
      </c>
      <c r="G943" s="1241">
        <f>ROUNDDOWN(E943*F943,2)</f>
        <v>2176.83</v>
      </c>
      <c r="H943" s="1236"/>
      <c r="I943" s="15"/>
    </row>
    <row r="944" spans="1:9">
      <c r="A944" s="1156"/>
      <c r="B944" s="1230"/>
      <c r="C944" s="1240" t="s">
        <v>1344</v>
      </c>
      <c r="D944" s="1232"/>
      <c r="E944" s="1288">
        <v>0.55000000000000004</v>
      </c>
      <c r="F944" s="1234">
        <v>103</v>
      </c>
      <c r="G944" s="1241">
        <f>ROUNDDOWN(E944*F944,2)</f>
        <v>56.65</v>
      </c>
      <c r="H944" s="1236"/>
      <c r="I944" s="15"/>
    </row>
    <row r="945" spans="1:9">
      <c r="A945" s="1156"/>
      <c r="B945" s="1230"/>
      <c r="C945" s="1239" t="s">
        <v>1292</v>
      </c>
      <c r="D945" s="1232"/>
      <c r="E945" s="1233"/>
      <c r="F945" s="1234"/>
      <c r="G945" s="1241"/>
      <c r="H945" s="1236"/>
      <c r="I945" s="15"/>
    </row>
    <row r="946" spans="1:9" ht="63.75">
      <c r="A946" s="1156"/>
      <c r="B946" s="1230"/>
      <c r="C946" s="1240" t="s">
        <v>1304</v>
      </c>
      <c r="D946" s="1232" t="s">
        <v>1294</v>
      </c>
      <c r="E946" s="1233">
        <v>27.5</v>
      </c>
      <c r="F946" s="1309">
        <f>$G$230*500/10</f>
        <v>31.877777777777784</v>
      </c>
      <c r="G946" s="1241">
        <f>ROUNDDOWN(E946*F946,2)</f>
        <v>876.63</v>
      </c>
      <c r="H946" s="1236"/>
      <c r="I946" s="15"/>
    </row>
    <row r="947" spans="1:9" s="1317" customFormat="1">
      <c r="A947" s="1310"/>
      <c r="B947" s="1230"/>
      <c r="C947" s="1311" t="s">
        <v>1295</v>
      </c>
      <c r="D947" s="1312"/>
      <c r="E947" s="1313"/>
      <c r="F947" s="1314"/>
      <c r="G947" s="1315">
        <f>SUM(G938:G946)</f>
        <v>15683.46</v>
      </c>
      <c r="H947" s="1322"/>
    </row>
    <row r="948" spans="1:9" ht="25.5">
      <c r="A948" s="1156"/>
      <c r="B948" s="1230"/>
      <c r="C948" s="1239" t="s">
        <v>1325</v>
      </c>
      <c r="D948" s="1232"/>
      <c r="E948" s="1233"/>
      <c r="F948" s="1234"/>
      <c r="G948" s="1241">
        <f>ROUND(I948*1%,2)</f>
        <v>21.94</v>
      </c>
      <c r="H948" s="1236"/>
      <c r="I948" s="1319">
        <f>G938+G939+G940+G946</f>
        <v>2193.98</v>
      </c>
    </row>
    <row r="949" spans="1:9" s="1317" customFormat="1">
      <c r="A949" s="1310"/>
      <c r="B949" s="1230"/>
      <c r="C949" s="1311" t="s">
        <v>1326</v>
      </c>
      <c r="D949" s="1312"/>
      <c r="E949" s="1313"/>
      <c r="F949" s="1314"/>
      <c r="G949" s="1315">
        <f>SUM(G947:G948)</f>
        <v>15705.4</v>
      </c>
      <c r="H949" s="1322"/>
    </row>
    <row r="950" spans="1:9">
      <c r="A950" s="1156"/>
      <c r="B950" s="1230"/>
      <c r="C950" s="1256" t="s">
        <v>1298</v>
      </c>
      <c r="D950" s="1232"/>
      <c r="E950" s="1257"/>
      <c r="F950" s="1234"/>
      <c r="G950" s="1241">
        <v>0</v>
      </c>
      <c r="H950" s="1236"/>
      <c r="I950" s="15"/>
    </row>
    <row r="951" spans="1:9" s="1249" customFormat="1">
      <c r="A951" s="1242"/>
      <c r="B951" s="1230"/>
      <c r="C951" s="1243" t="s">
        <v>1299</v>
      </c>
      <c r="D951" s="1244"/>
      <c r="E951" s="1245"/>
      <c r="F951" s="1246"/>
      <c r="G951" s="1247">
        <f>SUM(G949:G950)</f>
        <v>15705.4</v>
      </c>
      <c r="H951" s="1248"/>
    </row>
    <row r="952" spans="1:9" s="1249" customFormat="1">
      <c r="A952" s="1251"/>
      <c r="B952" s="1230"/>
      <c r="C952" s="1250" t="s">
        <v>1327</v>
      </c>
      <c r="D952" s="1244"/>
      <c r="E952" s="1245"/>
      <c r="F952" s="1246"/>
      <c r="G952" s="1247">
        <f>ROUND(G951/10,2)</f>
        <v>1570.54</v>
      </c>
      <c r="H952" s="1248"/>
    </row>
    <row r="953" spans="1:9">
      <c r="A953" s="1254"/>
      <c r="B953" s="1230" t="s">
        <v>1208</v>
      </c>
      <c r="C953" s="1239" t="s">
        <v>1362</v>
      </c>
      <c r="D953" s="1232"/>
      <c r="E953" s="1233"/>
      <c r="F953" s="1234"/>
      <c r="G953" s="1235"/>
      <c r="H953" s="1236"/>
      <c r="I953" s="15"/>
    </row>
    <row r="954" spans="1:9">
      <c r="A954" s="1156"/>
      <c r="B954" s="1230"/>
      <c r="C954" s="1239" t="s">
        <v>1283</v>
      </c>
      <c r="D954" s="1232"/>
      <c r="E954" s="1233"/>
      <c r="F954" s="1234"/>
      <c r="G954" s="1235"/>
      <c r="H954" s="1236"/>
      <c r="I954" s="15"/>
    </row>
    <row r="955" spans="1:9" ht="14.25">
      <c r="A955" s="1156"/>
      <c r="B955" s="1230"/>
      <c r="C955" s="1240" t="s">
        <v>1161</v>
      </c>
      <c r="D955" s="1232" t="s">
        <v>1116</v>
      </c>
      <c r="E955" s="1233">
        <v>0.45</v>
      </c>
      <c r="F955" s="1234">
        <v>540</v>
      </c>
      <c r="G955" s="1241">
        <f>ROUNDDOWN(E955*F955,2)</f>
        <v>243</v>
      </c>
      <c r="H955" s="1236"/>
      <c r="I955" s="15"/>
    </row>
    <row r="956" spans="1:9" ht="14.25">
      <c r="A956" s="1156"/>
      <c r="B956" s="1230"/>
      <c r="C956" s="1240" t="s">
        <v>1162</v>
      </c>
      <c r="D956" s="1232" t="s">
        <v>1116</v>
      </c>
      <c r="E956" s="1233">
        <v>1.05</v>
      </c>
      <c r="F956" s="1234">
        <v>425</v>
      </c>
      <c r="G956" s="1241">
        <f>ROUNDDOWN(E956*F956,2)</f>
        <v>446.25</v>
      </c>
      <c r="H956" s="1236"/>
      <c r="I956" s="15"/>
    </row>
    <row r="957" spans="1:9">
      <c r="A957" s="1156"/>
      <c r="B957" s="1230"/>
      <c r="C957" s="1240" t="s">
        <v>1163</v>
      </c>
      <c r="D957" s="1232" t="s">
        <v>1116</v>
      </c>
      <c r="E957" s="1233">
        <v>2</v>
      </c>
      <c r="F957" s="1234">
        <v>400</v>
      </c>
      <c r="G957" s="1241">
        <f>ROUNDDOWN(E957*F957,2)</f>
        <v>800</v>
      </c>
      <c r="H957" s="1236"/>
      <c r="I957" s="15"/>
    </row>
    <row r="958" spans="1:9">
      <c r="A958" s="1156"/>
      <c r="B958" s="1230"/>
      <c r="C958" s="1239" t="s">
        <v>1284</v>
      </c>
      <c r="D958" s="1232"/>
      <c r="E958" s="1233"/>
      <c r="F958" s="1234"/>
      <c r="G958" s="1241"/>
      <c r="H958" s="1236"/>
      <c r="I958" s="15"/>
    </row>
    <row r="959" spans="1:9">
      <c r="A959" s="1156"/>
      <c r="B959" s="1230"/>
      <c r="C959" s="1240" t="s">
        <v>1361</v>
      </c>
      <c r="D959" s="1232" t="s">
        <v>1290</v>
      </c>
      <c r="E959" s="1233">
        <v>192</v>
      </c>
      <c r="F959" s="1234">
        <v>84</v>
      </c>
      <c r="G959" s="1241">
        <f>ROUNDDOWN(E959*F959,2)</f>
        <v>16128</v>
      </c>
      <c r="H959" s="1236"/>
      <c r="I959" s="15"/>
    </row>
    <row r="960" spans="1:9">
      <c r="A960" s="1156"/>
      <c r="B960" s="1230"/>
      <c r="C960" s="1240" t="s">
        <v>1356</v>
      </c>
      <c r="D960" s="1232" t="s">
        <v>1290</v>
      </c>
      <c r="E960" s="1233">
        <v>51.71</v>
      </c>
      <c r="F960" s="1234">
        <v>57</v>
      </c>
      <c r="G960" s="1241">
        <f>ROUNDDOWN(E960*F960,2)</f>
        <v>2947.47</v>
      </c>
      <c r="H960" s="1236"/>
      <c r="I960" s="15"/>
    </row>
    <row r="961" spans="1:9">
      <c r="A961" s="1156"/>
      <c r="B961" s="1230"/>
      <c r="C961" s="1240" t="s">
        <v>1344</v>
      </c>
      <c r="D961" s="1232"/>
      <c r="E961" s="1288">
        <v>0.6</v>
      </c>
      <c r="F961" s="1234">
        <v>103</v>
      </c>
      <c r="G961" s="1241">
        <f>ROUNDDOWN(E961*F961,2)</f>
        <v>61.8</v>
      </c>
      <c r="H961" s="1236"/>
      <c r="I961" s="15"/>
    </row>
    <row r="962" spans="1:9">
      <c r="A962" s="1156"/>
      <c r="B962" s="1230"/>
      <c r="C962" s="1239" t="s">
        <v>1292</v>
      </c>
      <c r="D962" s="1232"/>
      <c r="E962" s="1233"/>
      <c r="F962" s="1234"/>
      <c r="G962" s="1241"/>
      <c r="H962" s="1236"/>
      <c r="I962" s="15"/>
    </row>
    <row r="963" spans="1:9" ht="63.75">
      <c r="A963" s="1156"/>
      <c r="B963" s="1230"/>
      <c r="C963" s="1240" t="s">
        <v>1304</v>
      </c>
      <c r="D963" s="1232" t="s">
        <v>1294</v>
      </c>
      <c r="E963" s="1233">
        <v>27.5</v>
      </c>
      <c r="F963" s="1309">
        <f>$G$230*600/10</f>
        <v>38.253333333333345</v>
      </c>
      <c r="G963" s="1241">
        <f>ROUNDDOWN(E963*F963,2)</f>
        <v>1051.96</v>
      </c>
      <c r="H963" s="1236"/>
      <c r="I963" s="15"/>
    </row>
    <row r="964" spans="1:9" s="1317" customFormat="1">
      <c r="A964" s="1310"/>
      <c r="B964" s="1230"/>
      <c r="C964" s="1311" t="s">
        <v>1295</v>
      </c>
      <c r="D964" s="1312"/>
      <c r="E964" s="1313"/>
      <c r="F964" s="1314"/>
      <c r="G964" s="1315">
        <f>SUM(G955:G963)</f>
        <v>21678.48</v>
      </c>
      <c r="H964" s="1322"/>
    </row>
    <row r="965" spans="1:9" ht="25.5">
      <c r="A965" s="1156"/>
      <c r="B965" s="1230"/>
      <c r="C965" s="1239" t="s">
        <v>1325</v>
      </c>
      <c r="D965" s="1232"/>
      <c r="E965" s="1233"/>
      <c r="F965" s="1234"/>
      <c r="G965" s="1241">
        <f>ROUND(I965*1%,2)</f>
        <v>25.41</v>
      </c>
      <c r="H965" s="1236"/>
      <c r="I965" s="1319">
        <f>G955+G956+G957+G963</f>
        <v>2541.21</v>
      </c>
    </row>
    <row r="966" spans="1:9" s="1317" customFormat="1">
      <c r="A966" s="1310"/>
      <c r="B966" s="1230"/>
      <c r="C966" s="1311" t="s">
        <v>1326</v>
      </c>
      <c r="D966" s="1312"/>
      <c r="E966" s="1313"/>
      <c r="F966" s="1314"/>
      <c r="G966" s="1315">
        <f>SUM(G964:G965)</f>
        <v>21703.89</v>
      </c>
      <c r="H966" s="1322"/>
    </row>
    <row r="967" spans="1:9">
      <c r="A967" s="1156"/>
      <c r="B967" s="1230"/>
      <c r="C967" s="1256" t="s">
        <v>1298</v>
      </c>
      <c r="D967" s="1232"/>
      <c r="E967" s="1257"/>
      <c r="F967" s="1234"/>
      <c r="G967" s="1241">
        <v>0</v>
      </c>
      <c r="H967" s="1236"/>
      <c r="I967" s="15"/>
    </row>
    <row r="968" spans="1:9" s="1249" customFormat="1">
      <c r="A968" s="1242"/>
      <c r="B968" s="1230"/>
      <c r="C968" s="1243" t="s">
        <v>1299</v>
      </c>
      <c r="D968" s="1244"/>
      <c r="E968" s="1245"/>
      <c r="F968" s="1246"/>
      <c r="G968" s="1247">
        <f>SUM(G966:G967)</f>
        <v>21703.89</v>
      </c>
      <c r="H968" s="1248"/>
    </row>
    <row r="969" spans="1:9" s="1249" customFormat="1">
      <c r="A969" s="1251"/>
      <c r="B969" s="1230"/>
      <c r="C969" s="1250" t="s">
        <v>1327</v>
      </c>
      <c r="D969" s="1244"/>
      <c r="E969" s="1245"/>
      <c r="F969" s="1246"/>
      <c r="G969" s="1247">
        <f>ROUND(G968/10,2)</f>
        <v>2170.39</v>
      </c>
      <c r="H969" s="1248"/>
    </row>
    <row r="970" spans="1:9">
      <c r="A970" s="1254"/>
      <c r="B970" s="1230" t="s">
        <v>1211</v>
      </c>
      <c r="C970" s="1239" t="s">
        <v>1363</v>
      </c>
      <c r="D970" s="1232"/>
      <c r="E970" s="1233"/>
      <c r="F970" s="1234"/>
      <c r="G970" s="1235"/>
      <c r="H970" s="1236"/>
      <c r="I970" s="15"/>
    </row>
    <row r="971" spans="1:9">
      <c r="A971" s="1156"/>
      <c r="B971" s="1230"/>
      <c r="C971" s="1239" t="s">
        <v>1283</v>
      </c>
      <c r="D971" s="1232"/>
      <c r="E971" s="1233"/>
      <c r="F971" s="1234"/>
      <c r="G971" s="1235"/>
      <c r="H971" s="1236"/>
      <c r="I971" s="15"/>
    </row>
    <row r="972" spans="1:9" ht="14.25">
      <c r="A972" s="1156"/>
      <c r="B972" s="1230"/>
      <c r="C972" s="1240" t="s">
        <v>1161</v>
      </c>
      <c r="D972" s="1232" t="s">
        <v>1116</v>
      </c>
      <c r="E972" s="1233">
        <v>0.51</v>
      </c>
      <c r="F972" s="1234">
        <v>540</v>
      </c>
      <c r="G972" s="1241">
        <f>ROUNDDOWN(E972*F972,2)</f>
        <v>275.39999999999998</v>
      </c>
      <c r="H972" s="1236"/>
      <c r="I972" s="15"/>
    </row>
    <row r="973" spans="1:9" ht="14.25">
      <c r="A973" s="1156"/>
      <c r="B973" s="1230"/>
      <c r="C973" s="1240" t="s">
        <v>1162</v>
      </c>
      <c r="D973" s="1232" t="s">
        <v>1116</v>
      </c>
      <c r="E973" s="1233">
        <v>1.19</v>
      </c>
      <c r="F973" s="1234">
        <v>425</v>
      </c>
      <c r="G973" s="1241">
        <f>ROUNDDOWN(E973*F973,2)</f>
        <v>505.75</v>
      </c>
      <c r="H973" s="1236"/>
      <c r="I973" s="15"/>
    </row>
    <row r="974" spans="1:9">
      <c r="A974" s="1156"/>
      <c r="B974" s="1230"/>
      <c r="C974" s="1240" t="s">
        <v>1163</v>
      </c>
      <c r="D974" s="1232" t="s">
        <v>1116</v>
      </c>
      <c r="E974" s="1233">
        <v>2.2000000000000002</v>
      </c>
      <c r="F974" s="1234">
        <v>400</v>
      </c>
      <c r="G974" s="1241">
        <f>ROUNDDOWN(E974*F974,2)</f>
        <v>880</v>
      </c>
      <c r="H974" s="1236"/>
      <c r="I974" s="15"/>
    </row>
    <row r="975" spans="1:9">
      <c r="A975" s="1156"/>
      <c r="B975" s="1230"/>
      <c r="C975" s="1239" t="s">
        <v>1284</v>
      </c>
      <c r="D975" s="1232"/>
      <c r="E975" s="1233"/>
      <c r="F975" s="1234"/>
      <c r="G975" s="1241"/>
      <c r="H975" s="1236"/>
      <c r="I975" s="15"/>
    </row>
    <row r="976" spans="1:9">
      <c r="A976" s="1156"/>
      <c r="B976" s="1230"/>
      <c r="C976" s="1240" t="s">
        <v>1361</v>
      </c>
      <c r="D976" s="1232" t="s">
        <v>1290</v>
      </c>
      <c r="E976" s="1233">
        <v>244.8</v>
      </c>
      <c r="F976" s="1234">
        <v>84</v>
      </c>
      <c r="G976" s="1241">
        <f>ROUNDDOWN(E976*F976,2)</f>
        <v>20563.2</v>
      </c>
      <c r="H976" s="1236"/>
      <c r="I976" s="15"/>
    </row>
    <row r="977" spans="1:9">
      <c r="A977" s="1156"/>
      <c r="B977" s="1230"/>
      <c r="C977" s="1240" t="s">
        <v>1356</v>
      </c>
      <c r="D977" s="1232" t="s">
        <v>1290</v>
      </c>
      <c r="E977" s="1233">
        <v>68.91</v>
      </c>
      <c r="F977" s="1234">
        <v>57</v>
      </c>
      <c r="G977" s="1241">
        <f>ROUNDDOWN(E977*F977,2)</f>
        <v>3927.87</v>
      </c>
      <c r="H977" s="1236"/>
      <c r="I977" s="15"/>
    </row>
    <row r="978" spans="1:9">
      <c r="A978" s="1156"/>
      <c r="B978" s="1230"/>
      <c r="C978" s="1240" t="s">
        <v>1344</v>
      </c>
      <c r="D978" s="1232"/>
      <c r="E978" s="1288">
        <v>0.7</v>
      </c>
      <c r="F978" s="1234">
        <v>103</v>
      </c>
      <c r="G978" s="1241">
        <f>ROUNDDOWN(E978*F978,2)</f>
        <v>72.099999999999994</v>
      </c>
      <c r="H978" s="1236"/>
      <c r="I978" s="15"/>
    </row>
    <row r="979" spans="1:9">
      <c r="A979" s="1156"/>
      <c r="B979" s="1230"/>
      <c r="C979" s="1239" t="s">
        <v>1292</v>
      </c>
      <c r="D979" s="1232"/>
      <c r="E979" s="1233"/>
      <c r="F979" s="1234"/>
      <c r="G979" s="1241"/>
      <c r="H979" s="1236"/>
      <c r="I979" s="15"/>
    </row>
    <row r="980" spans="1:9" ht="63.75">
      <c r="A980" s="1156"/>
      <c r="B980" s="1230"/>
      <c r="C980" s="1240" t="s">
        <v>1304</v>
      </c>
      <c r="D980" s="1232" t="s">
        <v>1294</v>
      </c>
      <c r="E980" s="1233">
        <v>27.5</v>
      </c>
      <c r="F980" s="1309">
        <f>$G$230*700/10</f>
        <v>44.628888888888895</v>
      </c>
      <c r="G980" s="1241">
        <f>ROUNDDOWN(E980*F980,2)</f>
        <v>1227.29</v>
      </c>
      <c r="H980" s="1236"/>
      <c r="I980" s="15"/>
    </row>
    <row r="981" spans="1:9" s="1317" customFormat="1">
      <c r="A981" s="1310"/>
      <c r="B981" s="1230"/>
      <c r="C981" s="1311" t="s">
        <v>1295</v>
      </c>
      <c r="D981" s="1312"/>
      <c r="E981" s="1313"/>
      <c r="F981" s="1314"/>
      <c r="G981" s="1315">
        <f>SUM(G972:G980)</f>
        <v>27451.61</v>
      </c>
      <c r="H981" s="1322"/>
    </row>
    <row r="982" spans="1:9" ht="25.5">
      <c r="A982" s="1156"/>
      <c r="B982" s="1230"/>
      <c r="C982" s="1239" t="s">
        <v>1325</v>
      </c>
      <c r="D982" s="1232"/>
      <c r="E982" s="1233"/>
      <c r="F982" s="1234"/>
      <c r="G982" s="1241">
        <f>ROUND(I982*1%,2)</f>
        <v>28.88</v>
      </c>
      <c r="H982" s="1236"/>
      <c r="I982" s="1319">
        <f>G972+G973+G974+G980</f>
        <v>2888.44</v>
      </c>
    </row>
    <row r="983" spans="1:9" s="1317" customFormat="1">
      <c r="A983" s="1310"/>
      <c r="B983" s="1230"/>
      <c r="C983" s="1311" t="s">
        <v>1326</v>
      </c>
      <c r="D983" s="1312"/>
      <c r="E983" s="1313"/>
      <c r="F983" s="1314"/>
      <c r="G983" s="1315">
        <f>SUM(G981:G982)</f>
        <v>27480.49</v>
      </c>
      <c r="H983" s="1322"/>
    </row>
    <row r="984" spans="1:9">
      <c r="A984" s="1156"/>
      <c r="B984" s="1230"/>
      <c r="C984" s="1256" t="s">
        <v>1298</v>
      </c>
      <c r="D984" s="1232"/>
      <c r="E984" s="1257"/>
      <c r="F984" s="1234"/>
      <c r="G984" s="1241">
        <v>0</v>
      </c>
      <c r="H984" s="1236"/>
      <c r="I984" s="15"/>
    </row>
    <row r="985" spans="1:9" s="1249" customFormat="1">
      <c r="A985" s="1242"/>
      <c r="B985" s="1230"/>
      <c r="C985" s="1243" t="s">
        <v>1299</v>
      </c>
      <c r="D985" s="1244"/>
      <c r="E985" s="1245"/>
      <c r="F985" s="1246"/>
      <c r="G985" s="1247">
        <f>SUM(G983:G984)</f>
        <v>27480.49</v>
      </c>
      <c r="H985" s="1248"/>
    </row>
    <row r="986" spans="1:9" s="1249" customFormat="1">
      <c r="A986" s="1251"/>
      <c r="B986" s="1230"/>
      <c r="C986" s="1250" t="s">
        <v>1327</v>
      </c>
      <c r="D986" s="1244"/>
      <c r="E986" s="1245"/>
      <c r="F986" s="1246"/>
      <c r="G986" s="1247">
        <f>ROUND(G985/10,2)</f>
        <v>2748.05</v>
      </c>
      <c r="H986" s="1248"/>
    </row>
    <row r="987" spans="1:9">
      <c r="A987" s="1254"/>
      <c r="B987" s="1230" t="s">
        <v>1214</v>
      </c>
      <c r="C987" s="1239" t="s">
        <v>1364</v>
      </c>
      <c r="D987" s="1232"/>
      <c r="E987" s="1233"/>
      <c r="F987" s="1234"/>
      <c r="G987" s="1235"/>
      <c r="H987" s="1236"/>
      <c r="I987" s="15"/>
    </row>
    <row r="988" spans="1:9">
      <c r="A988" s="1156"/>
      <c r="B988" s="1230"/>
      <c r="C988" s="1239" t="s">
        <v>1283</v>
      </c>
      <c r="D988" s="1232"/>
      <c r="E988" s="1233"/>
      <c r="F988" s="1234"/>
      <c r="G988" s="1235"/>
      <c r="H988" s="1236"/>
      <c r="I988" s="15"/>
    </row>
    <row r="989" spans="1:9" ht="14.25">
      <c r="A989" s="1156"/>
      <c r="B989" s="1230"/>
      <c r="C989" s="1240" t="s">
        <v>1161</v>
      </c>
      <c r="D989" s="1232" t="s">
        <v>1116</v>
      </c>
      <c r="E989" s="1233">
        <v>0.51</v>
      </c>
      <c r="F989" s="1234">
        <v>515</v>
      </c>
      <c r="G989" s="1241">
        <f>ROUNDDOWN(E989*F989,2)</f>
        <v>262.64999999999998</v>
      </c>
      <c r="H989" s="1236"/>
      <c r="I989" s="15"/>
    </row>
    <row r="990" spans="1:9" ht="14.25">
      <c r="A990" s="1156"/>
      <c r="B990" s="1230"/>
      <c r="C990" s="1240" t="s">
        <v>1162</v>
      </c>
      <c r="D990" s="1232" t="s">
        <v>1116</v>
      </c>
      <c r="E990" s="1233">
        <v>1.19</v>
      </c>
      <c r="F990" s="1234">
        <v>400</v>
      </c>
      <c r="G990" s="1241">
        <f>ROUNDDOWN(E990*F990,2)</f>
        <v>476</v>
      </c>
      <c r="H990" s="1236"/>
      <c r="I990" s="15"/>
    </row>
    <row r="991" spans="1:9">
      <c r="A991" s="1156"/>
      <c r="B991" s="1230"/>
      <c r="C991" s="1240" t="s">
        <v>1163</v>
      </c>
      <c r="D991" s="1232" t="s">
        <v>1116</v>
      </c>
      <c r="E991" s="1233">
        <v>2.2000000000000002</v>
      </c>
      <c r="F991" s="1234">
        <v>350</v>
      </c>
      <c r="G991" s="1241">
        <f>ROUNDDOWN(E991*F991,2)</f>
        <v>770</v>
      </c>
      <c r="H991" s="1236"/>
      <c r="I991" s="15"/>
    </row>
    <row r="992" spans="1:9">
      <c r="A992" s="1156"/>
      <c r="B992" s="1230"/>
      <c r="C992" s="1239" t="s">
        <v>1284</v>
      </c>
      <c r="D992" s="1232"/>
      <c r="E992" s="1233"/>
      <c r="F992" s="1234"/>
      <c r="G992" s="1241"/>
      <c r="H992" s="1236"/>
      <c r="I992" s="15"/>
    </row>
    <row r="993" spans="1:13">
      <c r="A993" s="1156"/>
      <c r="B993" s="1230"/>
      <c r="C993" s="1240" t="s">
        <v>1361</v>
      </c>
      <c r="D993" s="1232" t="s">
        <v>1290</v>
      </c>
      <c r="E993" s="1233">
        <v>260.39999999999998</v>
      </c>
      <c r="F993" s="1234">
        <v>129</v>
      </c>
      <c r="G993" s="1241">
        <f>ROUNDDOWN(E993*F993,2)</f>
        <v>33591.599999999999</v>
      </c>
      <c r="H993" s="1236"/>
      <c r="I993" s="15"/>
    </row>
    <row r="994" spans="1:13">
      <c r="A994" s="1156"/>
      <c r="B994" s="1230"/>
      <c r="C994" s="1240" t="s">
        <v>1356</v>
      </c>
      <c r="D994" s="1232" t="s">
        <v>1290</v>
      </c>
      <c r="E994" s="1233">
        <v>78.430000000000007</v>
      </c>
      <c r="F994" s="1234">
        <v>108</v>
      </c>
      <c r="G994" s="1241">
        <f>ROUNDDOWN(E994*F994,2)</f>
        <v>8470.44</v>
      </c>
      <c r="H994" s="1236"/>
      <c r="I994" s="15"/>
    </row>
    <row r="995" spans="1:13">
      <c r="A995" s="1156"/>
      <c r="B995" s="1230"/>
      <c r="C995" s="1240" t="s">
        <v>1344</v>
      </c>
      <c r="D995" s="1232"/>
      <c r="E995" s="1288">
        <v>0.75</v>
      </c>
      <c r="F995" s="1234">
        <v>113</v>
      </c>
      <c r="G995" s="1241">
        <f>ROUNDDOWN(E995*F995,2)</f>
        <v>84.75</v>
      </c>
      <c r="H995" s="1236"/>
      <c r="I995" s="15"/>
    </row>
    <row r="996" spans="1:13">
      <c r="A996" s="1156"/>
      <c r="B996" s="1230"/>
      <c r="C996" s="1239" t="s">
        <v>1292</v>
      </c>
      <c r="D996" s="1232"/>
      <c r="E996" s="1233"/>
      <c r="F996" s="1234"/>
      <c r="G996" s="1241"/>
      <c r="H996" s="1236"/>
      <c r="I996" s="15"/>
    </row>
    <row r="997" spans="1:13" ht="63.75">
      <c r="A997" s="1156"/>
      <c r="B997" s="1230"/>
      <c r="C997" s="1240" t="s">
        <v>1304</v>
      </c>
      <c r="D997" s="1232" t="s">
        <v>1294</v>
      </c>
      <c r="E997" s="1233">
        <v>27.5</v>
      </c>
      <c r="F997" s="1309">
        <f>$G$230*750/10</f>
        <v>47.816666666666677</v>
      </c>
      <c r="G997" s="1241">
        <f>ROUNDDOWN(E997*F997,2)</f>
        <v>1314.95</v>
      </c>
      <c r="H997" s="1236"/>
      <c r="I997" s="15"/>
    </row>
    <row r="998" spans="1:13" s="1317" customFormat="1">
      <c r="A998" s="1310"/>
      <c r="B998" s="1230"/>
      <c r="C998" s="1311" t="s">
        <v>1295</v>
      </c>
      <c r="D998" s="1312"/>
      <c r="E998" s="1313"/>
      <c r="F998" s="1314"/>
      <c r="G998" s="1315">
        <f>SUM(G989:G997)</f>
        <v>44970.39</v>
      </c>
      <c r="H998" s="1322"/>
    </row>
    <row r="999" spans="1:13" ht="25.5">
      <c r="A999" s="1156"/>
      <c r="B999" s="1230"/>
      <c r="C999" s="1239" t="s">
        <v>1325</v>
      </c>
      <c r="D999" s="1232"/>
      <c r="E999" s="1233"/>
      <c r="F999" s="1234"/>
      <c r="G999" s="1241">
        <f>ROUND(I999*1%,2)</f>
        <v>28.24</v>
      </c>
      <c r="H999" s="1236"/>
      <c r="I999" s="1319">
        <f>G989+G990+G991+G997</f>
        <v>2823.6000000000004</v>
      </c>
    </row>
    <row r="1000" spans="1:13">
      <c r="A1000" s="1156"/>
      <c r="B1000" s="1230"/>
      <c r="C1000" s="1311" t="s">
        <v>1326</v>
      </c>
      <c r="D1000" s="1232"/>
      <c r="E1000" s="1233"/>
      <c r="F1000" s="1314"/>
      <c r="G1000" s="1315">
        <f>SUM(G998:G999)</f>
        <v>44998.63</v>
      </c>
      <c r="H1000" s="1236"/>
      <c r="I1000" s="15"/>
    </row>
    <row r="1001" spans="1:13" s="1317" customFormat="1">
      <c r="A1001" s="1310"/>
      <c r="B1001" s="1230"/>
      <c r="C1001" s="1256" t="s">
        <v>1298</v>
      </c>
      <c r="D1001" s="1312"/>
      <c r="E1001" s="1257"/>
      <c r="F1001" s="1234"/>
      <c r="G1001" s="1241">
        <v>0</v>
      </c>
      <c r="H1001" s="1322"/>
    </row>
    <row r="1002" spans="1:13">
      <c r="A1002" s="1156"/>
      <c r="B1002" s="1230"/>
      <c r="C1002" s="1243" t="s">
        <v>1299</v>
      </c>
      <c r="D1002" s="1232"/>
      <c r="E1002" s="1233"/>
      <c r="F1002" s="1246"/>
      <c r="G1002" s="1247">
        <f>SUM(G1000:G1001)</f>
        <v>44998.63</v>
      </c>
      <c r="H1002" s="1236"/>
      <c r="I1002" s="15"/>
    </row>
    <row r="1003" spans="1:13" s="1249" customFormat="1">
      <c r="A1003" s="1251"/>
      <c r="B1003" s="1230"/>
      <c r="C1003" s="1250" t="s">
        <v>1327</v>
      </c>
      <c r="D1003" s="1244"/>
      <c r="E1003" s="1245"/>
      <c r="F1003" s="1246"/>
      <c r="G1003" s="1247">
        <f>ROUND(G1002/10,2)</f>
        <v>4499.8599999999997</v>
      </c>
      <c r="H1003" s="1248"/>
    </row>
    <row r="1004" spans="1:13" s="1249" customFormat="1">
      <c r="A1004" s="1252"/>
      <c r="B1004" s="1230"/>
      <c r="C1004" s="1250"/>
      <c r="D1004" s="1244"/>
      <c r="E1004" s="1245"/>
      <c r="F1004" s="1246"/>
      <c r="G1004" s="1247"/>
      <c r="H1004" s="1248"/>
    </row>
    <row r="1005" spans="1:13" ht="131.25">
      <c r="A1005" s="1253" t="s">
        <v>1365</v>
      </c>
      <c r="B1005" s="1230">
        <v>6</v>
      </c>
      <c r="C1005" s="1231" t="s">
        <v>1366</v>
      </c>
      <c r="D1005" s="1232"/>
      <c r="E1005" s="1233"/>
      <c r="F1005" s="1234"/>
      <c r="G1005" s="1235"/>
      <c r="H1005" s="1277"/>
      <c r="I1005" s="15"/>
      <c r="K1005" s="1278" t="s">
        <v>1367</v>
      </c>
      <c r="L1005" s="1238"/>
      <c r="M1005" s="1238"/>
    </row>
    <row r="1006" spans="1:13">
      <c r="A1006" s="1156"/>
      <c r="B1006" s="1230"/>
      <c r="C1006" s="1240" t="s">
        <v>1368</v>
      </c>
      <c r="D1006" s="1327"/>
      <c r="E1006" s="1233"/>
      <c r="F1006" s="1234"/>
      <c r="G1006" s="1235"/>
      <c r="H1006" s="1328"/>
      <c r="I1006" s="15"/>
    </row>
    <row r="1007" spans="1:13">
      <c r="A1007" s="1156"/>
      <c r="B1007" s="1230"/>
      <c r="C1007" s="1240" t="s">
        <v>1369</v>
      </c>
      <c r="D1007" s="1232"/>
      <c r="E1007" s="1233"/>
      <c r="F1007" s="1234"/>
      <c r="G1007" s="1235"/>
      <c r="H1007" s="1328"/>
      <c r="I1007" s="15"/>
    </row>
    <row r="1008" spans="1:13">
      <c r="A1008" s="1156"/>
      <c r="B1008" s="1230" t="s">
        <v>1126</v>
      </c>
      <c r="C1008" s="1239" t="s">
        <v>1370</v>
      </c>
      <c r="D1008" s="1232"/>
      <c r="E1008" s="1329" t="s">
        <v>1371</v>
      </c>
      <c r="F1008" s="1234"/>
      <c r="G1008" s="1235"/>
      <c r="H1008" s="1328"/>
      <c r="I1008" s="15"/>
    </row>
    <row r="1009" spans="1:9">
      <c r="A1009" s="1156"/>
      <c r="B1009" s="1230"/>
      <c r="C1009" s="1239" t="s">
        <v>1283</v>
      </c>
      <c r="D1009" s="1232"/>
      <c r="E1009" s="1233"/>
      <c r="F1009" s="1234"/>
      <c r="G1009" s="1235"/>
      <c r="H1009" s="1328"/>
      <c r="I1009" s="15"/>
    </row>
    <row r="1010" spans="1:9" ht="14.25">
      <c r="A1010" s="1156"/>
      <c r="B1010" s="1230"/>
      <c r="C1010" s="1240" t="s">
        <v>1372</v>
      </c>
      <c r="D1010" s="1232" t="s">
        <v>1116</v>
      </c>
      <c r="E1010" s="1233">
        <v>0.78</v>
      </c>
      <c r="F1010" s="1234">
        <v>445</v>
      </c>
      <c r="G1010" s="1241">
        <f>ROUNDDOWN(E1010*F1010,2)</f>
        <v>347.1</v>
      </c>
      <c r="H1010" s="1236"/>
      <c r="I1010" s="15"/>
    </row>
    <row r="1011" spans="1:9" ht="14.25">
      <c r="A1011" s="1156"/>
      <c r="B1011" s="1230"/>
      <c r="C1011" s="1240" t="s">
        <v>1373</v>
      </c>
      <c r="D1011" s="1232" t="s">
        <v>1116</v>
      </c>
      <c r="E1011" s="1233">
        <v>1.8</v>
      </c>
      <c r="F1011" s="1234">
        <v>405</v>
      </c>
      <c r="G1011" s="1241">
        <f>ROUNDDOWN(E1011*F1011,2)</f>
        <v>729</v>
      </c>
      <c r="H1011" s="1236"/>
      <c r="I1011" s="15"/>
    </row>
    <row r="1012" spans="1:9">
      <c r="A1012" s="1156"/>
      <c r="B1012" s="1230"/>
      <c r="C1012" s="1240" t="s">
        <v>1163</v>
      </c>
      <c r="D1012" s="1232" t="s">
        <v>1116</v>
      </c>
      <c r="E1012" s="1233">
        <v>5</v>
      </c>
      <c r="F1012" s="1234">
        <v>350</v>
      </c>
      <c r="G1012" s="1241">
        <f>ROUNDDOWN(E1012*F1012,2)</f>
        <v>1750</v>
      </c>
      <c r="H1012" s="1236"/>
      <c r="I1012" s="15"/>
    </row>
    <row r="1013" spans="1:9">
      <c r="A1013" s="1156"/>
      <c r="B1013" s="1230"/>
      <c r="C1013" s="1240" t="s">
        <v>1374</v>
      </c>
      <c r="D1013" s="1232" t="s">
        <v>1116</v>
      </c>
      <c r="E1013" s="1233">
        <v>1.3</v>
      </c>
      <c r="F1013" s="1234">
        <v>350</v>
      </c>
      <c r="G1013" s="1241">
        <f>ROUNDDOWN(E1013*F1013,2)</f>
        <v>455</v>
      </c>
      <c r="H1013" s="1236"/>
      <c r="I1013" s="15"/>
    </row>
    <row r="1014" spans="1:9">
      <c r="A1014" s="1156"/>
      <c r="B1014" s="1230"/>
      <c r="C1014" s="1239" t="s">
        <v>1284</v>
      </c>
      <c r="D1014" s="1232"/>
      <c r="E1014" s="1233"/>
      <c r="F1014" s="1234"/>
      <c r="G1014" s="1241"/>
      <c r="H1014" s="1236"/>
      <c r="I1014" s="15"/>
    </row>
    <row r="1015" spans="1:9" ht="25.5">
      <c r="A1015" s="1156"/>
      <c r="B1015" s="1230"/>
      <c r="C1015" s="1240" t="s">
        <v>1375</v>
      </c>
      <c r="D1015" s="1232" t="s">
        <v>1324</v>
      </c>
      <c r="E1015" s="1233">
        <v>50</v>
      </c>
      <c r="F1015" s="1234">
        <v>26</v>
      </c>
      <c r="G1015" s="1241">
        <f>ROUNDDOWN(E1015*F1015,2)</f>
        <v>1300</v>
      </c>
      <c r="H1015" s="1236"/>
      <c r="I1015" s="15"/>
    </row>
    <row r="1016" spans="1:9">
      <c r="A1016" s="1156"/>
      <c r="B1016" s="1230"/>
      <c r="C1016" s="1239" t="s">
        <v>1292</v>
      </c>
      <c r="D1016" s="1232"/>
      <c r="E1016" s="1233"/>
      <c r="F1016" s="1234"/>
      <c r="G1016" s="1241"/>
      <c r="H1016" s="1236"/>
      <c r="I1016" s="15"/>
    </row>
    <row r="1017" spans="1:9" ht="63.75">
      <c r="A1017" s="1156"/>
      <c r="B1017" s="1230"/>
      <c r="C1017" s="1240" t="s">
        <v>1304</v>
      </c>
      <c r="D1017" s="1232" t="s">
        <v>1294</v>
      </c>
      <c r="E1017" s="1233">
        <v>100</v>
      </c>
      <c r="F1017" s="1309">
        <f>$G$230*80/10</f>
        <v>5.1004444444444452</v>
      </c>
      <c r="G1017" s="1241">
        <f>ROUNDDOWN(E1017*F1017,2)</f>
        <v>510.04</v>
      </c>
      <c r="H1017" s="1236"/>
      <c r="I1017" s="15"/>
    </row>
    <row r="1018" spans="1:9" s="1317" customFormat="1">
      <c r="A1018" s="1310"/>
      <c r="B1018" s="1230"/>
      <c r="C1018" s="1311" t="s">
        <v>1295</v>
      </c>
      <c r="D1018" s="1312"/>
      <c r="E1018" s="1313"/>
      <c r="F1018" s="1309"/>
      <c r="G1018" s="1241">
        <f>SUM(G1010:G1017)</f>
        <v>5091.1400000000003</v>
      </c>
      <c r="H1018" s="1322"/>
    </row>
    <row r="1019" spans="1:9" ht="25.5">
      <c r="A1019" s="1156"/>
      <c r="B1019" s="1230"/>
      <c r="C1019" s="1239" t="s">
        <v>1325</v>
      </c>
      <c r="D1019" s="1232"/>
      <c r="E1019" s="1233"/>
      <c r="F1019" s="1314"/>
      <c r="G1019" s="1315">
        <f>ROUND(I1019*1%,2)</f>
        <v>37.909999999999997</v>
      </c>
      <c r="H1019" s="1236"/>
      <c r="I1019" s="1319">
        <f>G1010+G1011+G1012+G1013+G1017</f>
        <v>3791.14</v>
      </c>
    </row>
    <row r="1020" spans="1:9" s="1317" customFormat="1">
      <c r="A1020" s="1310"/>
      <c r="B1020" s="1230"/>
      <c r="C1020" s="1311" t="s">
        <v>1297</v>
      </c>
      <c r="D1020" s="1312"/>
      <c r="E1020" s="1313"/>
      <c r="F1020" s="1234"/>
      <c r="G1020" s="1241">
        <f>SUM(G1018:G1019)</f>
        <v>5129.05</v>
      </c>
      <c r="H1020" s="1322"/>
    </row>
    <row r="1021" spans="1:9">
      <c r="A1021" s="1156"/>
      <c r="B1021" s="1230"/>
      <c r="C1021" s="1256" t="s">
        <v>1298</v>
      </c>
      <c r="D1021" s="1232"/>
      <c r="E1021" s="1257"/>
      <c r="F1021" s="1314"/>
      <c r="G1021" s="1241">
        <v>0</v>
      </c>
      <c r="H1021" s="1236"/>
      <c r="I1021" s="15"/>
    </row>
    <row r="1022" spans="1:9" s="1249" customFormat="1">
      <c r="A1022" s="1242"/>
      <c r="B1022" s="1230"/>
      <c r="C1022" s="1243" t="s">
        <v>1376</v>
      </c>
      <c r="D1022" s="1244"/>
      <c r="E1022" s="1245"/>
      <c r="F1022" s="1234"/>
      <c r="G1022" s="1241">
        <f>SUM(G1020:G1021)</f>
        <v>5129.05</v>
      </c>
      <c r="H1022" s="1248"/>
    </row>
    <row r="1023" spans="1:9" s="1249" customFormat="1">
      <c r="A1023" s="1251"/>
      <c r="B1023" s="1230"/>
      <c r="C1023" s="1250" t="s">
        <v>1377</v>
      </c>
      <c r="D1023" s="1244"/>
      <c r="E1023" s="1245"/>
      <c r="F1023" s="1246"/>
      <c r="G1023" s="1247">
        <f>ROUND(G1022/100,2)</f>
        <v>51.29</v>
      </c>
      <c r="H1023" s="1248"/>
    </row>
    <row r="1024" spans="1:9">
      <c r="A1024" s="1254"/>
      <c r="B1024" s="1230" t="s">
        <v>1179</v>
      </c>
      <c r="C1024" s="1239" t="s">
        <v>1378</v>
      </c>
      <c r="D1024" s="1232"/>
      <c r="E1024" s="1233"/>
      <c r="F1024" s="1246"/>
      <c r="G1024" s="1247"/>
      <c r="H1024" s="1236"/>
      <c r="I1024" s="15"/>
    </row>
    <row r="1025" spans="1:9">
      <c r="A1025" s="1156"/>
      <c r="B1025" s="1230"/>
      <c r="C1025" s="1239" t="s">
        <v>1283</v>
      </c>
      <c r="D1025" s="1232"/>
      <c r="E1025" s="1233"/>
      <c r="F1025" s="1234"/>
      <c r="G1025" s="1235"/>
      <c r="H1025" s="1236"/>
      <c r="I1025" s="15"/>
    </row>
    <row r="1026" spans="1:9" ht="14.25">
      <c r="A1026" s="1156"/>
      <c r="B1026" s="1230"/>
      <c r="C1026" s="1240" t="s">
        <v>1372</v>
      </c>
      <c r="D1026" s="1232" t="s">
        <v>1116</v>
      </c>
      <c r="E1026" s="1233">
        <v>0.96</v>
      </c>
      <c r="F1026" s="1234">
        <f>F1010</f>
        <v>445</v>
      </c>
      <c r="G1026" s="1241">
        <f>ROUNDDOWN(E1026*F1026,2)</f>
        <v>427.2</v>
      </c>
      <c r="H1026" s="1236"/>
      <c r="I1026" s="15"/>
    </row>
    <row r="1027" spans="1:9" ht="14.25">
      <c r="A1027" s="1156"/>
      <c r="B1027" s="1230"/>
      <c r="C1027" s="1240" t="s">
        <v>1373</v>
      </c>
      <c r="D1027" s="1232" t="s">
        <v>1116</v>
      </c>
      <c r="E1027" s="1233">
        <v>2.2400000000000002</v>
      </c>
      <c r="F1027" s="1234">
        <f>F1011</f>
        <v>405</v>
      </c>
      <c r="G1027" s="1241">
        <f>ROUNDDOWN(E1027*F1027,2)</f>
        <v>907.2</v>
      </c>
      <c r="H1027" s="1236"/>
      <c r="I1027" s="15"/>
    </row>
    <row r="1028" spans="1:9">
      <c r="A1028" s="1156"/>
      <c r="B1028" s="1230"/>
      <c r="C1028" s="1240" t="s">
        <v>1163</v>
      </c>
      <c r="D1028" s="1232" t="s">
        <v>1116</v>
      </c>
      <c r="E1028" s="1233">
        <v>6.3</v>
      </c>
      <c r="F1028" s="1234">
        <v>350</v>
      </c>
      <c r="G1028" s="1241">
        <f>ROUNDDOWN(E1028*F1028,2)</f>
        <v>2205</v>
      </c>
      <c r="H1028" s="1236"/>
      <c r="I1028" s="15"/>
    </row>
    <row r="1029" spans="1:9">
      <c r="A1029" s="1156"/>
      <c r="B1029" s="1230"/>
      <c r="C1029" s="1240" t="s">
        <v>1374</v>
      </c>
      <c r="D1029" s="1232" t="s">
        <v>1116</v>
      </c>
      <c r="E1029" s="1233">
        <v>1.6</v>
      </c>
      <c r="F1029" s="1234">
        <v>350</v>
      </c>
      <c r="G1029" s="1241">
        <f>ROUNDDOWN(E1029*F1029,2)</f>
        <v>560</v>
      </c>
      <c r="H1029" s="1236"/>
      <c r="I1029" s="15"/>
    </row>
    <row r="1030" spans="1:9">
      <c r="A1030" s="1156"/>
      <c r="B1030" s="1230"/>
      <c r="C1030" s="1239" t="s">
        <v>1284</v>
      </c>
      <c r="D1030" s="1232"/>
      <c r="E1030" s="1233"/>
      <c r="F1030" s="1234"/>
      <c r="G1030" s="1241"/>
      <c r="H1030" s="1236"/>
      <c r="I1030" s="15"/>
    </row>
    <row r="1031" spans="1:9" ht="25.5">
      <c r="A1031" s="1156"/>
      <c r="B1031" s="1230"/>
      <c r="C1031" s="1240" t="s">
        <v>1375</v>
      </c>
      <c r="D1031" s="1232" t="s">
        <v>1324</v>
      </c>
      <c r="E1031" s="1233">
        <v>50</v>
      </c>
      <c r="F1031" s="1234">
        <v>32</v>
      </c>
      <c r="G1031" s="1241">
        <f>ROUNDDOWN(E1031*F1031,2)</f>
        <v>1600</v>
      </c>
      <c r="H1031" s="1236"/>
      <c r="I1031" s="15"/>
    </row>
    <row r="1032" spans="1:9">
      <c r="A1032" s="1156"/>
      <c r="B1032" s="1230"/>
      <c r="C1032" s="1239" t="s">
        <v>1292</v>
      </c>
      <c r="D1032" s="1232"/>
      <c r="E1032" s="1233"/>
      <c r="F1032" s="1234"/>
      <c r="G1032" s="1241"/>
      <c r="H1032" s="1236"/>
      <c r="I1032" s="15"/>
    </row>
    <row r="1033" spans="1:9" ht="63.75">
      <c r="A1033" s="1156"/>
      <c r="B1033" s="1230"/>
      <c r="C1033" s="1240" t="s">
        <v>1304</v>
      </c>
      <c r="D1033" s="1232" t="s">
        <v>1294</v>
      </c>
      <c r="E1033" s="1233">
        <v>100</v>
      </c>
      <c r="F1033" s="1309">
        <f>$G$230*100/10</f>
        <v>6.3755555555555565</v>
      </c>
      <c r="G1033" s="1241">
        <f>ROUNDDOWN(E1033*F1033,2)</f>
        <v>637.54999999999995</v>
      </c>
      <c r="H1033" s="1236"/>
      <c r="I1033" s="15"/>
    </row>
    <row r="1034" spans="1:9" s="1317" customFormat="1">
      <c r="A1034" s="1310"/>
      <c r="B1034" s="1230"/>
      <c r="C1034" s="1311" t="s">
        <v>1295</v>
      </c>
      <c r="D1034" s="1312"/>
      <c r="E1034" s="1313"/>
      <c r="F1034" s="1309"/>
      <c r="G1034" s="1241">
        <f>SUM(G1026:G1033)</f>
        <v>6336.95</v>
      </c>
      <c r="H1034" s="1322"/>
    </row>
    <row r="1035" spans="1:9" ht="25.5">
      <c r="A1035" s="1156"/>
      <c r="B1035" s="1230"/>
      <c r="C1035" s="1239" t="s">
        <v>1325</v>
      </c>
      <c r="D1035" s="1232"/>
      <c r="E1035" s="1233"/>
      <c r="F1035" s="1314"/>
      <c r="G1035" s="1315">
        <f>ROUND(I1035*1%,2)</f>
        <v>47.37</v>
      </c>
      <c r="H1035" s="1236"/>
      <c r="I1035" s="1319">
        <f>G1026+G1027+G1028+G1029+G1033</f>
        <v>4736.95</v>
      </c>
    </row>
    <row r="1036" spans="1:9" s="1317" customFormat="1">
      <c r="A1036" s="1310"/>
      <c r="B1036" s="1230"/>
      <c r="C1036" s="1311" t="s">
        <v>1297</v>
      </c>
      <c r="D1036" s="1312"/>
      <c r="E1036" s="1313"/>
      <c r="F1036" s="1234"/>
      <c r="G1036" s="1241">
        <f>SUM(G1034:G1035)</f>
        <v>6384.32</v>
      </c>
      <c r="H1036" s="1322"/>
    </row>
    <row r="1037" spans="1:9">
      <c r="A1037" s="1156"/>
      <c r="B1037" s="1230"/>
      <c r="C1037" s="1256" t="s">
        <v>1298</v>
      </c>
      <c r="D1037" s="1232"/>
      <c r="E1037" s="1257"/>
      <c r="F1037" s="1314"/>
      <c r="G1037" s="1241">
        <v>0</v>
      </c>
      <c r="H1037" s="1236"/>
      <c r="I1037" s="15"/>
    </row>
    <row r="1038" spans="1:9" s="1249" customFormat="1">
      <c r="A1038" s="1242"/>
      <c r="B1038" s="1230"/>
      <c r="C1038" s="1243" t="s">
        <v>1376</v>
      </c>
      <c r="D1038" s="1244"/>
      <c r="E1038" s="1245"/>
      <c r="F1038" s="1234"/>
      <c r="G1038" s="1241">
        <f>SUM(G1036:G1037)</f>
        <v>6384.32</v>
      </c>
      <c r="H1038" s="1248"/>
    </row>
    <row r="1039" spans="1:9" s="1249" customFormat="1">
      <c r="A1039" s="1251"/>
      <c r="B1039" s="1230"/>
      <c r="C1039" s="1250" t="s">
        <v>1377</v>
      </c>
      <c r="D1039" s="1244"/>
      <c r="E1039" s="1245"/>
      <c r="F1039" s="1246"/>
      <c r="G1039" s="1247">
        <f>ROUND(G1038/100,2)</f>
        <v>63.84</v>
      </c>
      <c r="H1039" s="1248"/>
    </row>
    <row r="1040" spans="1:9">
      <c r="A1040" s="1254"/>
      <c r="B1040" s="1230" t="s">
        <v>1182</v>
      </c>
      <c r="C1040" s="1239" t="s">
        <v>1379</v>
      </c>
      <c r="D1040" s="1232"/>
      <c r="E1040" s="1233"/>
      <c r="F1040" s="1246"/>
      <c r="G1040" s="1247"/>
      <c r="H1040" s="1236"/>
      <c r="I1040" s="15"/>
    </row>
    <row r="1041" spans="1:9">
      <c r="A1041" s="1156"/>
      <c r="B1041" s="1230"/>
      <c r="C1041" s="1239" t="s">
        <v>1283</v>
      </c>
      <c r="D1041" s="1232"/>
      <c r="E1041" s="1233"/>
      <c r="F1041" s="1234"/>
      <c r="G1041" s="1235"/>
      <c r="H1041" s="1236"/>
      <c r="I1041" s="15"/>
    </row>
    <row r="1042" spans="1:9" ht="14.25">
      <c r="A1042" s="1156"/>
      <c r="B1042" s="1230"/>
      <c r="C1042" s="1240" t="s">
        <v>1372</v>
      </c>
      <c r="D1042" s="1232" t="s">
        <v>1116</v>
      </c>
      <c r="E1042" s="1233">
        <v>1.17</v>
      </c>
      <c r="F1042" s="1234">
        <f>F1026</f>
        <v>445</v>
      </c>
      <c r="G1042" s="1241">
        <f>ROUNDDOWN(E1042*F1042,2)</f>
        <v>520.65</v>
      </c>
      <c r="H1042" s="1236"/>
      <c r="I1042" s="15"/>
    </row>
    <row r="1043" spans="1:9" ht="14.25">
      <c r="A1043" s="1156"/>
      <c r="B1043" s="1230"/>
      <c r="C1043" s="1240" t="s">
        <v>1373</v>
      </c>
      <c r="D1043" s="1232" t="s">
        <v>1116</v>
      </c>
      <c r="E1043" s="1233">
        <v>2.73</v>
      </c>
      <c r="F1043" s="1234">
        <f>F1027</f>
        <v>405</v>
      </c>
      <c r="G1043" s="1241">
        <f>ROUNDDOWN(E1043*F1043,2)</f>
        <v>1105.6500000000001</v>
      </c>
      <c r="H1043" s="1236"/>
      <c r="I1043" s="15"/>
    </row>
    <row r="1044" spans="1:9">
      <c r="A1044" s="1156"/>
      <c r="B1044" s="1230"/>
      <c r="C1044" s="1240" t="s">
        <v>1163</v>
      </c>
      <c r="D1044" s="1232" t="s">
        <v>1116</v>
      </c>
      <c r="E1044" s="1233">
        <v>7.8</v>
      </c>
      <c r="F1044" s="1234">
        <v>350</v>
      </c>
      <c r="G1044" s="1241">
        <f>ROUNDDOWN(E1044*F1044,2)</f>
        <v>2730</v>
      </c>
      <c r="H1044" s="1236"/>
      <c r="I1044" s="15"/>
    </row>
    <row r="1045" spans="1:9">
      <c r="A1045" s="1156"/>
      <c r="B1045" s="1230"/>
      <c r="C1045" s="1240" t="s">
        <v>1374</v>
      </c>
      <c r="D1045" s="1232" t="s">
        <v>1116</v>
      </c>
      <c r="E1045" s="1233">
        <v>1.6</v>
      </c>
      <c r="F1045" s="1234">
        <v>350</v>
      </c>
      <c r="G1045" s="1241">
        <f>ROUNDDOWN(E1045*F1045,2)</f>
        <v>560</v>
      </c>
      <c r="H1045" s="1236"/>
      <c r="I1045" s="15"/>
    </row>
    <row r="1046" spans="1:9">
      <c r="A1046" s="1156"/>
      <c r="B1046" s="1230"/>
      <c r="C1046" s="1239" t="s">
        <v>1284</v>
      </c>
      <c r="D1046" s="1232"/>
      <c r="E1046" s="1233"/>
      <c r="F1046" s="1234"/>
      <c r="G1046" s="1241"/>
      <c r="H1046" s="1236"/>
      <c r="I1046" s="15"/>
    </row>
    <row r="1047" spans="1:9" ht="25.5">
      <c r="A1047" s="1156"/>
      <c r="B1047" s="1230"/>
      <c r="C1047" s="1240" t="s">
        <v>1375</v>
      </c>
      <c r="D1047" s="1232" t="s">
        <v>1324</v>
      </c>
      <c r="E1047" s="1233">
        <v>50</v>
      </c>
      <c r="F1047" s="1234">
        <v>57</v>
      </c>
      <c r="G1047" s="1241">
        <f>ROUNDDOWN(E1047*F1047,2)</f>
        <v>2850</v>
      </c>
      <c r="H1047" s="1236"/>
      <c r="I1047" s="15"/>
    </row>
    <row r="1048" spans="1:9">
      <c r="A1048" s="1156"/>
      <c r="B1048" s="1230"/>
      <c r="C1048" s="1239" t="s">
        <v>1292</v>
      </c>
      <c r="D1048" s="1232"/>
      <c r="E1048" s="1233"/>
      <c r="F1048" s="1234"/>
      <c r="G1048" s="1241"/>
      <c r="H1048" s="1236"/>
      <c r="I1048" s="15"/>
    </row>
    <row r="1049" spans="1:9" ht="63.75">
      <c r="A1049" s="1156"/>
      <c r="B1049" s="1230"/>
      <c r="C1049" s="1240" t="s">
        <v>1304</v>
      </c>
      <c r="D1049" s="1232" t="s">
        <v>1294</v>
      </c>
      <c r="E1049" s="1233">
        <v>100</v>
      </c>
      <c r="F1049" s="1309">
        <f>$G$230*150/10</f>
        <v>9.5633333333333361</v>
      </c>
      <c r="G1049" s="1241">
        <v>0</v>
      </c>
      <c r="H1049" s="1236"/>
      <c r="I1049" s="15"/>
    </row>
    <row r="1050" spans="1:9" s="1317" customFormat="1">
      <c r="A1050" s="1310"/>
      <c r="B1050" s="1230"/>
      <c r="C1050" s="1311" t="s">
        <v>1295</v>
      </c>
      <c r="D1050" s="1312"/>
      <c r="E1050" s="1313"/>
      <c r="F1050" s="1309"/>
      <c r="G1050" s="1241">
        <f>SUM(G1042:G1049)</f>
        <v>7766.3</v>
      </c>
      <c r="H1050" s="1322"/>
    </row>
    <row r="1051" spans="1:9" ht="25.5">
      <c r="A1051" s="1156"/>
      <c r="B1051" s="1230"/>
      <c r="C1051" s="1239" t="s">
        <v>1325</v>
      </c>
      <c r="D1051" s="1232"/>
      <c r="E1051" s="1233"/>
      <c r="F1051" s="1314"/>
      <c r="G1051" s="1315">
        <f>ROUND(I1051*1%,2)</f>
        <v>49.16</v>
      </c>
      <c r="H1051" s="1236"/>
      <c r="I1051" s="1319">
        <f>G1042+G1043+G1044+G1045+G1049</f>
        <v>4916.3</v>
      </c>
    </row>
    <row r="1052" spans="1:9" s="1317" customFormat="1">
      <c r="A1052" s="1310"/>
      <c r="B1052" s="1230"/>
      <c r="C1052" s="1311" t="s">
        <v>1297</v>
      </c>
      <c r="D1052" s="1312"/>
      <c r="E1052" s="1313"/>
      <c r="F1052" s="1234"/>
      <c r="G1052" s="1241">
        <f>SUM(G1050:G1051)</f>
        <v>7815.46</v>
      </c>
      <c r="H1052" s="1322"/>
    </row>
    <row r="1053" spans="1:9">
      <c r="A1053" s="1156"/>
      <c r="B1053" s="1230"/>
      <c r="C1053" s="1256" t="s">
        <v>1298</v>
      </c>
      <c r="D1053" s="1232"/>
      <c r="E1053" s="1257"/>
      <c r="F1053" s="1314"/>
      <c r="G1053" s="1241">
        <v>0</v>
      </c>
      <c r="H1053" s="1236"/>
      <c r="I1053" s="15"/>
    </row>
    <row r="1054" spans="1:9" s="1249" customFormat="1">
      <c r="A1054" s="1242"/>
      <c r="B1054" s="1230"/>
      <c r="C1054" s="1243" t="s">
        <v>1376</v>
      </c>
      <c r="D1054" s="1244"/>
      <c r="E1054" s="1245"/>
      <c r="F1054" s="1234"/>
      <c r="G1054" s="1241">
        <f>SUM(G1052:G1053)</f>
        <v>7815.46</v>
      </c>
      <c r="H1054" s="1248"/>
    </row>
    <row r="1055" spans="1:9" s="1249" customFormat="1">
      <c r="A1055" s="1251"/>
      <c r="B1055" s="1230"/>
      <c r="C1055" s="1250" t="s">
        <v>1377</v>
      </c>
      <c r="D1055" s="1244"/>
      <c r="E1055" s="1245"/>
      <c r="F1055" s="1246"/>
      <c r="G1055" s="1247">
        <f>ROUND(G1054/100,2)</f>
        <v>78.150000000000006</v>
      </c>
      <c r="H1055" s="1248"/>
    </row>
    <row r="1056" spans="1:9">
      <c r="A1056" s="1254"/>
      <c r="B1056" s="1230" t="s">
        <v>1185</v>
      </c>
      <c r="C1056" s="1239" t="s">
        <v>1380</v>
      </c>
      <c r="D1056" s="1232"/>
      <c r="E1056" s="1233"/>
      <c r="F1056" s="1234"/>
      <c r="G1056" s="1235"/>
      <c r="H1056" s="1236"/>
      <c r="I1056" s="15"/>
    </row>
    <row r="1057" spans="1:9">
      <c r="A1057" s="1156"/>
      <c r="B1057" s="1230"/>
      <c r="C1057" s="1239" t="s">
        <v>1283</v>
      </c>
      <c r="D1057" s="1232"/>
      <c r="E1057" s="1233"/>
      <c r="F1057" s="1234"/>
      <c r="G1057" s="1235"/>
      <c r="H1057" s="1236"/>
      <c r="I1057" s="15"/>
    </row>
    <row r="1058" spans="1:9" ht="14.25">
      <c r="A1058" s="1156"/>
      <c r="B1058" s="1230"/>
      <c r="C1058" s="1240" t="s">
        <v>1372</v>
      </c>
      <c r="D1058" s="1232" t="s">
        <v>1116</v>
      </c>
      <c r="E1058" s="1233">
        <v>1.17</v>
      </c>
      <c r="F1058" s="1234">
        <f>F1042</f>
        <v>445</v>
      </c>
      <c r="G1058" s="1241">
        <f>ROUNDDOWN(E1058*F1058,2)</f>
        <v>520.65</v>
      </c>
      <c r="H1058" s="1236"/>
      <c r="I1058" s="15"/>
    </row>
    <row r="1059" spans="1:9" ht="14.25">
      <c r="A1059" s="1156"/>
      <c r="B1059" s="1230"/>
      <c r="C1059" s="1240" t="s">
        <v>1373</v>
      </c>
      <c r="D1059" s="1232" t="s">
        <v>1116</v>
      </c>
      <c r="E1059" s="1233">
        <v>2.73</v>
      </c>
      <c r="F1059" s="1234">
        <f>F1043</f>
        <v>405</v>
      </c>
      <c r="G1059" s="1241">
        <f>ROUNDDOWN(E1059*F1059,2)</f>
        <v>1105.6500000000001</v>
      </c>
      <c r="H1059" s="1236"/>
      <c r="I1059" s="15"/>
    </row>
    <row r="1060" spans="1:9">
      <c r="A1060" s="1156"/>
      <c r="B1060" s="1230"/>
      <c r="C1060" s="1240" t="s">
        <v>1163</v>
      </c>
      <c r="D1060" s="1232" t="s">
        <v>1116</v>
      </c>
      <c r="E1060" s="1233">
        <v>7.8</v>
      </c>
      <c r="F1060" s="1234">
        <v>350</v>
      </c>
      <c r="G1060" s="1241">
        <f>ROUNDDOWN(E1060*F1060,2)</f>
        <v>2730</v>
      </c>
      <c r="H1060" s="1236"/>
      <c r="I1060" s="15"/>
    </row>
    <row r="1061" spans="1:9">
      <c r="A1061" s="1156"/>
      <c r="B1061" s="1230"/>
      <c r="C1061" s="1240" t="s">
        <v>1374</v>
      </c>
      <c r="D1061" s="1232" t="s">
        <v>1116</v>
      </c>
      <c r="E1061" s="1233">
        <v>1.6</v>
      </c>
      <c r="F1061" s="1234">
        <v>350</v>
      </c>
      <c r="G1061" s="1241">
        <f>ROUNDDOWN(E1061*F1061,2)</f>
        <v>560</v>
      </c>
      <c r="H1061" s="1236"/>
      <c r="I1061" s="15"/>
    </row>
    <row r="1062" spans="1:9">
      <c r="A1062" s="1156"/>
      <c r="B1062" s="1230"/>
      <c r="C1062" s="1239" t="s">
        <v>1284</v>
      </c>
      <c r="D1062" s="1232"/>
      <c r="E1062" s="1233"/>
      <c r="F1062" s="1234"/>
      <c r="G1062" s="1241"/>
      <c r="H1062" s="1236"/>
      <c r="I1062" s="15"/>
    </row>
    <row r="1063" spans="1:9" ht="25.5">
      <c r="A1063" s="1156"/>
      <c r="B1063" s="1230"/>
      <c r="C1063" s="1240" t="s">
        <v>1375</v>
      </c>
      <c r="D1063" s="1232" t="s">
        <v>1324</v>
      </c>
      <c r="E1063" s="1233">
        <v>50</v>
      </c>
      <c r="F1063" s="1234">
        <v>67</v>
      </c>
      <c r="G1063" s="1241">
        <f>ROUNDDOWN(E1063*F1063,2)</f>
        <v>3350</v>
      </c>
      <c r="H1063" s="1236"/>
      <c r="I1063" s="15"/>
    </row>
    <row r="1064" spans="1:9">
      <c r="A1064" s="1156"/>
      <c r="B1064" s="1230"/>
      <c r="C1064" s="1239" t="s">
        <v>1292</v>
      </c>
      <c r="D1064" s="1232"/>
      <c r="E1064" s="1233"/>
      <c r="F1064" s="1234"/>
      <c r="G1064" s="1241"/>
      <c r="H1064" s="1236"/>
      <c r="I1064" s="15"/>
    </row>
    <row r="1065" spans="1:9" ht="63.75">
      <c r="A1065" s="1156"/>
      <c r="B1065" s="1230"/>
      <c r="C1065" s="1240" t="s">
        <v>1304</v>
      </c>
      <c r="D1065" s="1232" t="s">
        <v>1294</v>
      </c>
      <c r="E1065" s="1233">
        <v>100</v>
      </c>
      <c r="F1065" s="1309">
        <f>$G$230*200/10</f>
        <v>12.751111111111113</v>
      </c>
      <c r="G1065" s="1241">
        <f>ROUNDDOWN(E1065*F1065,2)</f>
        <v>1275.1099999999999</v>
      </c>
      <c r="H1065" s="1236"/>
      <c r="I1065" s="15"/>
    </row>
    <row r="1066" spans="1:9" s="1317" customFormat="1">
      <c r="A1066" s="1310"/>
      <c r="B1066" s="1230"/>
      <c r="C1066" s="1311" t="s">
        <v>1295</v>
      </c>
      <c r="D1066" s="1312"/>
      <c r="E1066" s="1313"/>
      <c r="F1066" s="1309"/>
      <c r="G1066" s="1241">
        <f>SUM(G1058:G1065)</f>
        <v>9541.41</v>
      </c>
      <c r="H1066" s="1322"/>
    </row>
    <row r="1067" spans="1:9" ht="25.5">
      <c r="A1067" s="1156"/>
      <c r="B1067" s="1230"/>
      <c r="C1067" s="1239" t="s">
        <v>1325</v>
      </c>
      <c r="D1067" s="1232"/>
      <c r="E1067" s="1233"/>
      <c r="F1067" s="1314"/>
      <c r="G1067" s="1315">
        <f>ROUND(I1067*1%,2)</f>
        <v>61.91</v>
      </c>
      <c r="H1067" s="1236"/>
      <c r="I1067" s="1319">
        <f>G1058+G1059+G1060+G1061+G1065</f>
        <v>6191.41</v>
      </c>
    </row>
    <row r="1068" spans="1:9" s="1317" customFormat="1">
      <c r="A1068" s="1310"/>
      <c r="B1068" s="1230"/>
      <c r="C1068" s="1311" t="s">
        <v>1297</v>
      </c>
      <c r="D1068" s="1312"/>
      <c r="E1068" s="1313"/>
      <c r="F1068" s="1234"/>
      <c r="G1068" s="1241">
        <f>SUM(G1066:G1067)</f>
        <v>9603.32</v>
      </c>
      <c r="H1068" s="1322"/>
    </row>
    <row r="1069" spans="1:9">
      <c r="A1069" s="1156"/>
      <c r="B1069" s="1230"/>
      <c r="C1069" s="1256" t="s">
        <v>1298</v>
      </c>
      <c r="D1069" s="1232"/>
      <c r="E1069" s="1257"/>
      <c r="F1069" s="1314"/>
      <c r="G1069" s="1241">
        <v>0</v>
      </c>
      <c r="H1069" s="1236"/>
      <c r="I1069" s="15"/>
    </row>
    <row r="1070" spans="1:9" s="1249" customFormat="1">
      <c r="A1070" s="1242"/>
      <c r="B1070" s="1230"/>
      <c r="C1070" s="1243" t="s">
        <v>1376</v>
      </c>
      <c r="D1070" s="1244"/>
      <c r="E1070" s="1245"/>
      <c r="F1070" s="1234"/>
      <c r="G1070" s="1241">
        <f>SUM(G1068:G1069)</f>
        <v>9603.32</v>
      </c>
      <c r="H1070" s="1248"/>
    </row>
    <row r="1071" spans="1:9" s="1249" customFormat="1">
      <c r="A1071" s="1251"/>
      <c r="B1071" s="1230"/>
      <c r="C1071" s="1250" t="s">
        <v>1377</v>
      </c>
      <c r="D1071" s="1244"/>
      <c r="E1071" s="1245"/>
      <c r="F1071" s="1246"/>
      <c r="G1071" s="1247">
        <f>ROUND(G1070/100,2)</f>
        <v>96.03</v>
      </c>
      <c r="H1071" s="1248"/>
    </row>
    <row r="1072" spans="1:9">
      <c r="A1072" s="1254"/>
      <c r="B1072" s="1230" t="s">
        <v>1188</v>
      </c>
      <c r="C1072" s="1239" t="s">
        <v>1381</v>
      </c>
      <c r="D1072" s="1232"/>
      <c r="E1072" s="1233"/>
      <c r="F1072" s="1234"/>
      <c r="G1072" s="1235"/>
      <c r="H1072" s="1236"/>
      <c r="I1072" s="15"/>
    </row>
    <row r="1073" spans="1:9">
      <c r="A1073" s="1156"/>
      <c r="B1073" s="1230"/>
      <c r="C1073" s="1239" t="s">
        <v>1283</v>
      </c>
      <c r="D1073" s="1232"/>
      <c r="E1073" s="1233"/>
      <c r="F1073" s="1234"/>
      <c r="G1073" s="1235"/>
      <c r="H1073" s="1236"/>
      <c r="I1073" s="15"/>
    </row>
    <row r="1074" spans="1:9" ht="14.25">
      <c r="A1074" s="1156"/>
      <c r="B1074" s="1230"/>
      <c r="C1074" s="1240" t="s">
        <v>1372</v>
      </c>
      <c r="D1074" s="1232" t="s">
        <v>1116</v>
      </c>
      <c r="E1074" s="1233">
        <v>1.62</v>
      </c>
      <c r="F1074" s="1234">
        <f>F1058</f>
        <v>445</v>
      </c>
      <c r="G1074" s="1241">
        <f>ROUNDDOWN(E1074*F1074,2)</f>
        <v>720.9</v>
      </c>
      <c r="H1074" s="1236"/>
      <c r="I1074" s="15"/>
    </row>
    <row r="1075" spans="1:9" ht="14.25">
      <c r="A1075" s="1156"/>
      <c r="B1075" s="1230"/>
      <c r="C1075" s="1240" t="s">
        <v>1373</v>
      </c>
      <c r="D1075" s="1232" t="s">
        <v>1116</v>
      </c>
      <c r="E1075" s="1233">
        <v>3.78</v>
      </c>
      <c r="F1075" s="1234">
        <f>F1059</f>
        <v>405</v>
      </c>
      <c r="G1075" s="1241">
        <f>ROUNDDOWN(E1075*F1075,2)</f>
        <v>1530.9</v>
      </c>
      <c r="H1075" s="1236"/>
      <c r="I1075" s="15"/>
    </row>
    <row r="1076" spans="1:9">
      <c r="A1076" s="1156"/>
      <c r="B1076" s="1230"/>
      <c r="C1076" s="1240" t="s">
        <v>1163</v>
      </c>
      <c r="D1076" s="1232" t="s">
        <v>1116</v>
      </c>
      <c r="E1076" s="1233">
        <v>10.5</v>
      </c>
      <c r="F1076" s="1234">
        <v>350</v>
      </c>
      <c r="G1076" s="1241">
        <f>ROUNDDOWN(E1076*F1076,2)</f>
        <v>3675</v>
      </c>
      <c r="H1076" s="1236"/>
      <c r="I1076" s="15"/>
    </row>
    <row r="1077" spans="1:9">
      <c r="A1077" s="1156"/>
      <c r="B1077" s="1230"/>
      <c r="C1077" s="1240" t="s">
        <v>1374</v>
      </c>
      <c r="D1077" s="1232" t="s">
        <v>1116</v>
      </c>
      <c r="E1077" s="1233">
        <v>2.2999999999999998</v>
      </c>
      <c r="F1077" s="1234">
        <v>350</v>
      </c>
      <c r="G1077" s="1241">
        <f>ROUNDDOWN(E1077*F1077,2)</f>
        <v>805</v>
      </c>
      <c r="H1077" s="1236"/>
      <c r="I1077" s="15"/>
    </row>
    <row r="1078" spans="1:9">
      <c r="A1078" s="1156"/>
      <c r="B1078" s="1230"/>
      <c r="C1078" s="1239" t="s">
        <v>1284</v>
      </c>
      <c r="D1078" s="1232"/>
      <c r="E1078" s="1233"/>
      <c r="F1078" s="1234"/>
      <c r="G1078" s="1241"/>
      <c r="H1078" s="1236"/>
      <c r="I1078" s="15"/>
    </row>
    <row r="1079" spans="1:9" ht="25.5">
      <c r="A1079" s="1156"/>
      <c r="B1079" s="1230"/>
      <c r="C1079" s="1240" t="s">
        <v>1375</v>
      </c>
      <c r="D1079" s="1232" t="s">
        <v>1324</v>
      </c>
      <c r="E1079" s="1233">
        <v>50</v>
      </c>
      <c r="F1079" s="1234">
        <v>74</v>
      </c>
      <c r="G1079" s="1241">
        <f>ROUNDDOWN(E1079*F1079,2)</f>
        <v>3700</v>
      </c>
      <c r="H1079" s="1236"/>
      <c r="I1079" s="15"/>
    </row>
    <row r="1080" spans="1:9">
      <c r="A1080" s="1156"/>
      <c r="B1080" s="1230"/>
      <c r="C1080" s="1239" t="s">
        <v>1292</v>
      </c>
      <c r="D1080" s="1232"/>
      <c r="E1080" s="1233"/>
      <c r="F1080" s="1234"/>
      <c r="G1080" s="1241"/>
      <c r="H1080" s="1236"/>
      <c r="I1080" s="15"/>
    </row>
    <row r="1081" spans="1:9" ht="63.75">
      <c r="A1081" s="1156"/>
      <c r="B1081" s="1230"/>
      <c r="C1081" s="1240" t="s">
        <v>1304</v>
      </c>
      <c r="D1081" s="1232" t="s">
        <v>1294</v>
      </c>
      <c r="E1081" s="1233">
        <v>100</v>
      </c>
      <c r="F1081" s="1309">
        <f>$G$230*225/10</f>
        <v>14.345000000000002</v>
      </c>
      <c r="G1081" s="1241">
        <f>ROUNDDOWN(E1081*F1081,2)</f>
        <v>1434.5</v>
      </c>
      <c r="H1081" s="1236"/>
      <c r="I1081" s="15"/>
    </row>
    <row r="1082" spans="1:9" s="1317" customFormat="1">
      <c r="A1082" s="1310"/>
      <c r="B1082" s="1230"/>
      <c r="C1082" s="1311" t="s">
        <v>1295</v>
      </c>
      <c r="D1082" s="1312"/>
      <c r="E1082" s="1313"/>
      <c r="F1082" s="1309"/>
      <c r="G1082" s="1241">
        <f>SUM(G1074:G1081)</f>
        <v>11866.3</v>
      </c>
      <c r="H1082" s="1322"/>
    </row>
    <row r="1083" spans="1:9" ht="25.5">
      <c r="A1083" s="1156"/>
      <c r="B1083" s="1230"/>
      <c r="C1083" s="1239" t="s">
        <v>1325</v>
      </c>
      <c r="D1083" s="1232"/>
      <c r="E1083" s="1233"/>
      <c r="F1083" s="1314"/>
      <c r="G1083" s="1315">
        <f>ROUND(I1083*1%,2)</f>
        <v>81.66</v>
      </c>
      <c r="H1083" s="1236"/>
      <c r="I1083" s="1319">
        <f>G1074+G1075+G1076+G1077+G1081</f>
        <v>8166.3</v>
      </c>
    </row>
    <row r="1084" spans="1:9" s="1317" customFormat="1">
      <c r="A1084" s="1310"/>
      <c r="B1084" s="1230"/>
      <c r="C1084" s="1311" t="s">
        <v>1297</v>
      </c>
      <c r="D1084" s="1312"/>
      <c r="E1084" s="1313"/>
      <c r="F1084" s="1234"/>
      <c r="G1084" s="1241">
        <f>SUM(G1082:G1083)</f>
        <v>11947.96</v>
      </c>
      <c r="H1084" s="1322"/>
    </row>
    <row r="1085" spans="1:9">
      <c r="A1085" s="1156"/>
      <c r="B1085" s="1230"/>
      <c r="C1085" s="1256" t="s">
        <v>1298</v>
      </c>
      <c r="D1085" s="1232"/>
      <c r="E1085" s="1257"/>
      <c r="F1085" s="1314"/>
      <c r="G1085" s="1241">
        <v>0</v>
      </c>
      <c r="H1085" s="1236"/>
      <c r="I1085" s="15"/>
    </row>
    <row r="1086" spans="1:9" s="1249" customFormat="1">
      <c r="A1086" s="1242"/>
      <c r="B1086" s="1230"/>
      <c r="C1086" s="1243" t="s">
        <v>1376</v>
      </c>
      <c r="D1086" s="1244"/>
      <c r="E1086" s="1245"/>
      <c r="F1086" s="1234"/>
      <c r="G1086" s="1241">
        <f>SUM(G1084:G1085)</f>
        <v>11947.96</v>
      </c>
      <c r="H1086" s="1248"/>
    </row>
    <row r="1087" spans="1:9" s="1249" customFormat="1">
      <c r="A1087" s="1251"/>
      <c r="B1087" s="1230"/>
      <c r="C1087" s="1250" t="s">
        <v>1377</v>
      </c>
      <c r="D1087" s="1244"/>
      <c r="E1087" s="1245"/>
      <c r="F1087" s="1246"/>
      <c r="G1087" s="1247">
        <f>ROUND(G1086/100,2)</f>
        <v>119.48</v>
      </c>
      <c r="H1087" s="1248"/>
    </row>
    <row r="1088" spans="1:9">
      <c r="A1088" s="1254"/>
      <c r="B1088" s="1230" t="s">
        <v>1191</v>
      </c>
      <c r="C1088" s="1239" t="s">
        <v>1382</v>
      </c>
      <c r="D1088" s="1232"/>
      <c r="E1088" s="1233"/>
      <c r="F1088" s="1234"/>
      <c r="G1088" s="1235"/>
      <c r="H1088" s="1236"/>
      <c r="I1088" s="15"/>
    </row>
    <row r="1089" spans="1:9">
      <c r="A1089" s="1156"/>
      <c r="B1089" s="1230"/>
      <c r="C1089" s="1239" t="s">
        <v>1283</v>
      </c>
      <c r="D1089" s="1232"/>
      <c r="E1089" s="1233"/>
      <c r="F1089" s="1234"/>
      <c r="G1089" s="1235"/>
      <c r="H1089" s="1236"/>
      <c r="I1089" s="15"/>
    </row>
    <row r="1090" spans="1:9" ht="14.25">
      <c r="A1090" s="1156"/>
      <c r="B1090" s="1230"/>
      <c r="C1090" s="1240" t="s">
        <v>1372</v>
      </c>
      <c r="D1090" s="1232" t="s">
        <v>1116</v>
      </c>
      <c r="E1090" s="1233">
        <v>1.62</v>
      </c>
      <c r="F1090" s="1234">
        <f>F1074</f>
        <v>445</v>
      </c>
      <c r="G1090" s="1241">
        <f>ROUNDDOWN(E1090*F1090,2)</f>
        <v>720.9</v>
      </c>
      <c r="H1090" s="1236"/>
      <c r="I1090" s="15"/>
    </row>
    <row r="1091" spans="1:9" ht="14.25">
      <c r="A1091" s="1156"/>
      <c r="B1091" s="1230"/>
      <c r="C1091" s="1240" t="s">
        <v>1373</v>
      </c>
      <c r="D1091" s="1232" t="s">
        <v>1116</v>
      </c>
      <c r="E1091" s="1233">
        <v>3.78</v>
      </c>
      <c r="F1091" s="1234">
        <f>F1075</f>
        <v>405</v>
      </c>
      <c r="G1091" s="1241">
        <f>ROUNDDOWN(E1091*F1091,2)</f>
        <v>1530.9</v>
      </c>
      <c r="H1091" s="1236"/>
      <c r="I1091" s="15"/>
    </row>
    <row r="1092" spans="1:9">
      <c r="A1092" s="1156"/>
      <c r="B1092" s="1230"/>
      <c r="C1092" s="1240" t="s">
        <v>1163</v>
      </c>
      <c r="D1092" s="1232" t="s">
        <v>1116</v>
      </c>
      <c r="E1092" s="1233">
        <v>10.5</v>
      </c>
      <c r="F1092" s="1234">
        <v>350</v>
      </c>
      <c r="G1092" s="1241">
        <f>ROUNDDOWN(E1092*F1092,2)</f>
        <v>3675</v>
      </c>
      <c r="H1092" s="1236"/>
      <c r="I1092" s="15"/>
    </row>
    <row r="1093" spans="1:9">
      <c r="A1093" s="1156"/>
      <c r="B1093" s="1230"/>
      <c r="C1093" s="1240" t="s">
        <v>1374</v>
      </c>
      <c r="D1093" s="1232" t="s">
        <v>1116</v>
      </c>
      <c r="E1093" s="1233">
        <v>2.2999999999999998</v>
      </c>
      <c r="F1093" s="1234">
        <v>350</v>
      </c>
      <c r="G1093" s="1241">
        <f>ROUNDDOWN(E1093*F1093,2)</f>
        <v>805</v>
      </c>
      <c r="H1093" s="1236"/>
      <c r="I1093" s="15"/>
    </row>
    <row r="1094" spans="1:9">
      <c r="A1094" s="1156"/>
      <c r="B1094" s="1230"/>
      <c r="C1094" s="1239" t="s">
        <v>1284</v>
      </c>
      <c r="D1094" s="1232"/>
      <c r="E1094" s="1233"/>
      <c r="F1094" s="1234"/>
      <c r="G1094" s="1241"/>
      <c r="H1094" s="1236"/>
      <c r="I1094" s="15"/>
    </row>
    <row r="1095" spans="1:9" ht="25.5">
      <c r="A1095" s="1156"/>
      <c r="B1095" s="1230"/>
      <c r="C1095" s="1240" t="s">
        <v>1375</v>
      </c>
      <c r="D1095" s="1232" t="s">
        <v>1324</v>
      </c>
      <c r="E1095" s="1233">
        <v>50</v>
      </c>
      <c r="F1095" s="1234">
        <v>83</v>
      </c>
      <c r="G1095" s="1241">
        <f>ROUNDDOWN(E1095*F1095,2)</f>
        <v>4150</v>
      </c>
      <c r="H1095" s="1236"/>
      <c r="I1095" s="15"/>
    </row>
    <row r="1096" spans="1:9">
      <c r="A1096" s="1156"/>
      <c r="B1096" s="1230"/>
      <c r="C1096" s="1239" t="s">
        <v>1292</v>
      </c>
      <c r="D1096" s="1232"/>
      <c r="E1096" s="1233"/>
      <c r="F1096" s="1234"/>
      <c r="G1096" s="1241"/>
      <c r="H1096" s="1236"/>
      <c r="I1096" s="15"/>
    </row>
    <row r="1097" spans="1:9" ht="63.75">
      <c r="A1097" s="1156"/>
      <c r="B1097" s="1230"/>
      <c r="C1097" s="1240" t="s">
        <v>1304</v>
      </c>
      <c r="D1097" s="1232" t="s">
        <v>1294</v>
      </c>
      <c r="E1097" s="1233">
        <v>100</v>
      </c>
      <c r="F1097" s="1309">
        <f>$G$230*250/10</f>
        <v>15.938888888888892</v>
      </c>
      <c r="G1097" s="1241">
        <f>ROUNDDOWN(E1097*F1097,2)</f>
        <v>1593.88</v>
      </c>
      <c r="H1097" s="1236"/>
      <c r="I1097" s="15"/>
    </row>
    <row r="1098" spans="1:9" s="1317" customFormat="1">
      <c r="A1098" s="1310"/>
      <c r="B1098" s="1230"/>
      <c r="C1098" s="1311" t="s">
        <v>1295</v>
      </c>
      <c r="D1098" s="1312"/>
      <c r="E1098" s="1313"/>
      <c r="F1098" s="1309"/>
      <c r="G1098" s="1241">
        <f>SUM(G1090:G1097)</f>
        <v>12475.68</v>
      </c>
      <c r="H1098" s="1322"/>
    </row>
    <row r="1099" spans="1:9" ht="25.5">
      <c r="A1099" s="1156"/>
      <c r="B1099" s="1230"/>
      <c r="C1099" s="1239" t="s">
        <v>1325</v>
      </c>
      <c r="D1099" s="1232"/>
      <c r="E1099" s="1233"/>
      <c r="F1099" s="1314"/>
      <c r="G1099" s="1315">
        <f>ROUND(I1099*1%,2)</f>
        <v>83.26</v>
      </c>
      <c r="H1099" s="1236"/>
      <c r="I1099" s="1319">
        <f>G1090+G1091+G1092+G1093+G1097</f>
        <v>8325.68</v>
      </c>
    </row>
    <row r="1100" spans="1:9" s="1317" customFormat="1">
      <c r="A1100" s="1310"/>
      <c r="B1100" s="1230"/>
      <c r="C1100" s="1311" t="s">
        <v>1297</v>
      </c>
      <c r="D1100" s="1312"/>
      <c r="E1100" s="1313"/>
      <c r="F1100" s="1234"/>
      <c r="G1100" s="1241">
        <f>SUM(G1098:G1099)</f>
        <v>12558.94</v>
      </c>
      <c r="H1100" s="1322"/>
    </row>
    <row r="1101" spans="1:9">
      <c r="A1101" s="1156"/>
      <c r="B1101" s="1230"/>
      <c r="C1101" s="1256" t="s">
        <v>1298</v>
      </c>
      <c r="D1101" s="1232"/>
      <c r="E1101" s="1257"/>
      <c r="F1101" s="1314"/>
      <c r="G1101" s="1241">
        <v>0</v>
      </c>
      <c r="H1101" s="1236"/>
      <c r="I1101" s="15"/>
    </row>
    <row r="1102" spans="1:9" s="1249" customFormat="1">
      <c r="A1102" s="1242"/>
      <c r="B1102" s="1230"/>
      <c r="C1102" s="1243" t="s">
        <v>1376</v>
      </c>
      <c r="D1102" s="1244"/>
      <c r="E1102" s="1245"/>
      <c r="F1102" s="1234"/>
      <c r="G1102" s="1241">
        <f>SUM(G1100:G1101)</f>
        <v>12558.94</v>
      </c>
      <c r="H1102" s="1248"/>
    </row>
    <row r="1103" spans="1:9" s="1249" customFormat="1">
      <c r="A1103" s="1251"/>
      <c r="B1103" s="1230"/>
      <c r="C1103" s="1250" t="s">
        <v>1377</v>
      </c>
      <c r="D1103" s="1244"/>
      <c r="E1103" s="1245"/>
      <c r="F1103" s="1246"/>
      <c r="G1103" s="1247">
        <f>ROUND(G1102/100,2)</f>
        <v>125.59</v>
      </c>
      <c r="H1103" s="1248"/>
    </row>
    <row r="1104" spans="1:9">
      <c r="A1104" s="1254"/>
      <c r="B1104" s="1230" t="s">
        <v>1194</v>
      </c>
      <c r="C1104" s="1239" t="s">
        <v>1383</v>
      </c>
      <c r="D1104" s="1232"/>
      <c r="E1104" s="1233"/>
      <c r="F1104" s="1234"/>
      <c r="G1104" s="1235"/>
      <c r="H1104" s="1236"/>
      <c r="I1104" s="15"/>
    </row>
    <row r="1105" spans="1:9">
      <c r="A1105" s="1156"/>
      <c r="B1105" s="1230"/>
      <c r="C1105" s="1239" t="s">
        <v>1283</v>
      </c>
      <c r="D1105" s="1232"/>
      <c r="E1105" s="1233"/>
      <c r="F1105" s="1234"/>
      <c r="G1105" s="1235"/>
      <c r="H1105" s="1236"/>
      <c r="I1105" s="15"/>
    </row>
    <row r="1106" spans="1:9" ht="14.25">
      <c r="A1106" s="1156"/>
      <c r="B1106" s="1230"/>
      <c r="C1106" s="1240" t="s">
        <v>1372</v>
      </c>
      <c r="D1106" s="1232" t="s">
        <v>1116</v>
      </c>
      <c r="E1106" s="1233">
        <v>1.75</v>
      </c>
      <c r="F1106" s="1234">
        <f>F1090</f>
        <v>445</v>
      </c>
      <c r="G1106" s="1241">
        <f>ROUNDDOWN(E1106*F1106,2)</f>
        <v>778.75</v>
      </c>
      <c r="H1106" s="1236"/>
      <c r="I1106" s="15"/>
    </row>
    <row r="1107" spans="1:9" ht="14.25">
      <c r="A1107" s="1156"/>
      <c r="B1107" s="1230"/>
      <c r="C1107" s="1240" t="s">
        <v>1373</v>
      </c>
      <c r="D1107" s="1232" t="s">
        <v>1116</v>
      </c>
      <c r="E1107" s="1233">
        <v>4.1399999999999997</v>
      </c>
      <c r="F1107" s="1234">
        <f>F1091</f>
        <v>405</v>
      </c>
      <c r="G1107" s="1241">
        <f>ROUNDDOWN(E1107*F1107,2)</f>
        <v>1676.7</v>
      </c>
      <c r="H1107" s="1236"/>
      <c r="I1107" s="15"/>
    </row>
    <row r="1108" spans="1:9">
      <c r="A1108" s="1156"/>
      <c r="B1108" s="1230"/>
      <c r="C1108" s="1240" t="s">
        <v>1163</v>
      </c>
      <c r="D1108" s="1232" t="s">
        <v>1116</v>
      </c>
      <c r="E1108" s="1233">
        <v>11.6</v>
      </c>
      <c r="F1108" s="1234">
        <v>350</v>
      </c>
      <c r="G1108" s="1241">
        <f>ROUNDDOWN(E1108*F1108,2)</f>
        <v>4060</v>
      </c>
      <c r="H1108" s="1236"/>
      <c r="I1108" s="15"/>
    </row>
    <row r="1109" spans="1:9">
      <c r="A1109" s="1156"/>
      <c r="B1109" s="1230"/>
      <c r="C1109" s="1240" t="s">
        <v>1374</v>
      </c>
      <c r="D1109" s="1232" t="s">
        <v>1116</v>
      </c>
      <c r="E1109" s="1233">
        <v>2.2999999999999998</v>
      </c>
      <c r="F1109" s="1234">
        <v>350</v>
      </c>
      <c r="G1109" s="1241">
        <f>ROUNDDOWN(E1109*F1109,2)</f>
        <v>805</v>
      </c>
      <c r="H1109" s="1236"/>
      <c r="I1109" s="15"/>
    </row>
    <row r="1110" spans="1:9">
      <c r="A1110" s="1156"/>
      <c r="B1110" s="1230"/>
      <c r="C1110" s="1239" t="s">
        <v>1284</v>
      </c>
      <c r="D1110" s="1232"/>
      <c r="E1110" s="1233"/>
      <c r="F1110" s="1234"/>
      <c r="G1110" s="1241"/>
      <c r="H1110" s="1236"/>
      <c r="I1110" s="15"/>
    </row>
    <row r="1111" spans="1:9" ht="25.5">
      <c r="A1111" s="1156"/>
      <c r="B1111" s="1230"/>
      <c r="C1111" s="1240" t="s">
        <v>1375</v>
      </c>
      <c r="D1111" s="1232" t="s">
        <v>1324</v>
      </c>
      <c r="E1111" s="1233">
        <v>40</v>
      </c>
      <c r="F1111" s="1234">
        <v>101</v>
      </c>
      <c r="G1111" s="1241">
        <f>ROUNDDOWN(E1111*F1111,2)</f>
        <v>4040</v>
      </c>
      <c r="H1111" s="1236"/>
      <c r="I1111" s="15"/>
    </row>
    <row r="1112" spans="1:9">
      <c r="A1112" s="1156"/>
      <c r="B1112" s="1230"/>
      <c r="C1112" s="1239" t="s">
        <v>1292</v>
      </c>
      <c r="D1112" s="1232"/>
      <c r="E1112" s="1233"/>
      <c r="F1112" s="1234"/>
      <c r="G1112" s="1241"/>
      <c r="H1112" s="1236"/>
      <c r="I1112" s="15"/>
    </row>
    <row r="1113" spans="1:9" ht="63.75">
      <c r="A1113" s="1156"/>
      <c r="B1113" s="1230"/>
      <c r="C1113" s="1240" t="s">
        <v>1304</v>
      </c>
      <c r="D1113" s="1232" t="s">
        <v>1294</v>
      </c>
      <c r="E1113" s="1233">
        <v>100</v>
      </c>
      <c r="F1113" s="1309">
        <f>$G$230*300/10</f>
        <v>19.126666666666672</v>
      </c>
      <c r="G1113" s="1241">
        <f>ROUNDDOWN(E1113*F1113,2)</f>
        <v>1912.66</v>
      </c>
      <c r="H1113" s="1236"/>
      <c r="I1113" s="15"/>
    </row>
    <row r="1114" spans="1:9" s="1317" customFormat="1">
      <c r="A1114" s="1310"/>
      <c r="B1114" s="1230"/>
      <c r="C1114" s="1311" t="s">
        <v>1295</v>
      </c>
      <c r="D1114" s="1312"/>
      <c r="E1114" s="1313"/>
      <c r="F1114" s="1309"/>
      <c r="G1114" s="1241">
        <f>SUM(G1106:G1113)</f>
        <v>13273.11</v>
      </c>
      <c r="H1114" s="1322"/>
    </row>
    <row r="1115" spans="1:9" ht="25.5">
      <c r="A1115" s="1156"/>
      <c r="B1115" s="1230"/>
      <c r="C1115" s="1239" t="s">
        <v>1325</v>
      </c>
      <c r="D1115" s="1232"/>
      <c r="E1115" s="1233"/>
      <c r="F1115" s="1314"/>
      <c r="G1115" s="1315">
        <f>ROUND(I1115*1%,2)</f>
        <v>92.33</v>
      </c>
      <c r="H1115" s="1236"/>
      <c r="I1115" s="1319">
        <f>G1106+G1107+G1108+G1109+G1113</f>
        <v>9233.11</v>
      </c>
    </row>
    <row r="1116" spans="1:9" s="1317" customFormat="1">
      <c r="A1116" s="1310"/>
      <c r="B1116" s="1230"/>
      <c r="C1116" s="1311" t="s">
        <v>1297</v>
      </c>
      <c r="D1116" s="1312"/>
      <c r="E1116" s="1313"/>
      <c r="F1116" s="1234"/>
      <c r="G1116" s="1241">
        <f>SUM(G1114:G1115)</f>
        <v>13365.44</v>
      </c>
      <c r="H1116" s="1322"/>
    </row>
    <row r="1117" spans="1:9">
      <c r="A1117" s="1156"/>
      <c r="B1117" s="1230"/>
      <c r="C1117" s="1256" t="s">
        <v>1298</v>
      </c>
      <c r="D1117" s="1232"/>
      <c r="E1117" s="1257"/>
      <c r="F1117" s="1314"/>
      <c r="G1117" s="1241">
        <v>0</v>
      </c>
      <c r="H1117" s="1236"/>
      <c r="I1117" s="15"/>
    </row>
    <row r="1118" spans="1:9" s="1249" customFormat="1">
      <c r="A1118" s="1242"/>
      <c r="B1118" s="1230"/>
      <c r="C1118" s="1243" t="s">
        <v>1376</v>
      </c>
      <c r="D1118" s="1244"/>
      <c r="E1118" s="1245"/>
      <c r="F1118" s="1234"/>
      <c r="G1118" s="1241">
        <f>SUM(G1116:G1117)</f>
        <v>13365.44</v>
      </c>
      <c r="H1118" s="1248"/>
    </row>
    <row r="1119" spans="1:9" s="1249" customFormat="1">
      <c r="A1119" s="1251"/>
      <c r="B1119" s="1230"/>
      <c r="C1119" s="1250" t="s">
        <v>1377</v>
      </c>
      <c r="D1119" s="1244"/>
      <c r="E1119" s="1245"/>
      <c r="F1119" s="1246"/>
      <c r="G1119" s="1247">
        <f>ROUND(G1118/100,2)</f>
        <v>133.65</v>
      </c>
      <c r="H1119" s="1248"/>
    </row>
    <row r="1120" spans="1:9">
      <c r="A1120" s="1254"/>
      <c r="B1120" s="1230" t="s">
        <v>1197</v>
      </c>
      <c r="C1120" s="1239" t="s">
        <v>1384</v>
      </c>
      <c r="D1120" s="1232"/>
      <c r="E1120" s="1233"/>
      <c r="F1120" s="1234"/>
      <c r="G1120" s="1235"/>
      <c r="H1120" s="1236"/>
      <c r="I1120" s="15"/>
    </row>
    <row r="1121" spans="1:9">
      <c r="A1121" s="1156"/>
      <c r="B1121" s="1230"/>
      <c r="C1121" s="1239" t="s">
        <v>1283</v>
      </c>
      <c r="D1121" s="1232"/>
      <c r="E1121" s="1233"/>
      <c r="F1121" s="1234"/>
      <c r="G1121" s="1235"/>
      <c r="H1121" s="1236"/>
      <c r="I1121" s="15"/>
    </row>
    <row r="1122" spans="1:9" ht="14.25">
      <c r="A1122" s="1156"/>
      <c r="B1122" s="1230"/>
      <c r="C1122" s="1240" t="s">
        <v>1372</v>
      </c>
      <c r="D1122" s="1232" t="s">
        <v>1116</v>
      </c>
      <c r="E1122" s="1233">
        <v>1.9</v>
      </c>
      <c r="F1122" s="1234">
        <f>F1106</f>
        <v>445</v>
      </c>
      <c r="G1122" s="1241">
        <f>ROUNDDOWN(E1122*F1122,2)</f>
        <v>845.5</v>
      </c>
      <c r="H1122" s="1236"/>
      <c r="I1122" s="15"/>
    </row>
    <row r="1123" spans="1:9" ht="14.25">
      <c r="A1123" s="1156"/>
      <c r="B1123" s="1230"/>
      <c r="C1123" s="1240" t="s">
        <v>1373</v>
      </c>
      <c r="D1123" s="1232" t="s">
        <v>1116</v>
      </c>
      <c r="E1123" s="1233">
        <v>4.5</v>
      </c>
      <c r="F1123" s="1234">
        <f>F1107</f>
        <v>405</v>
      </c>
      <c r="G1123" s="1241">
        <f>ROUNDDOWN(E1123*F1123,2)</f>
        <v>1822.5</v>
      </c>
      <c r="H1123" s="1236"/>
      <c r="I1123" s="15"/>
    </row>
    <row r="1124" spans="1:9">
      <c r="A1124" s="1156"/>
      <c r="B1124" s="1230"/>
      <c r="C1124" s="1240" t="s">
        <v>1163</v>
      </c>
      <c r="D1124" s="1232" t="s">
        <v>1116</v>
      </c>
      <c r="E1124" s="1233">
        <v>12.7</v>
      </c>
      <c r="F1124" s="1234">
        <v>350</v>
      </c>
      <c r="G1124" s="1241">
        <f>ROUNDDOWN(E1124*F1124,2)</f>
        <v>4445</v>
      </c>
      <c r="H1124" s="1236"/>
      <c r="I1124" s="15"/>
    </row>
    <row r="1125" spans="1:9">
      <c r="A1125" s="1156"/>
      <c r="B1125" s="1230"/>
      <c r="C1125" s="1240" t="s">
        <v>1374</v>
      </c>
      <c r="D1125" s="1232" t="s">
        <v>1116</v>
      </c>
      <c r="E1125" s="1233">
        <v>2.4</v>
      </c>
      <c r="F1125" s="1234">
        <v>350</v>
      </c>
      <c r="G1125" s="1241">
        <f>ROUNDDOWN(E1125*F1125,2)</f>
        <v>840</v>
      </c>
      <c r="H1125" s="1236"/>
      <c r="I1125" s="15"/>
    </row>
    <row r="1126" spans="1:9">
      <c r="A1126" s="1156"/>
      <c r="B1126" s="1230"/>
      <c r="C1126" s="1239" t="s">
        <v>1284</v>
      </c>
      <c r="D1126" s="1232"/>
      <c r="E1126" s="1233"/>
      <c r="F1126" s="1234"/>
      <c r="G1126" s="1241"/>
      <c r="H1126" s="1236"/>
      <c r="I1126" s="15"/>
    </row>
    <row r="1127" spans="1:9" ht="25.5">
      <c r="A1127" s="1156"/>
      <c r="B1127" s="1230"/>
      <c r="C1127" s="1240" t="s">
        <v>1375</v>
      </c>
      <c r="D1127" s="1232" t="s">
        <v>1324</v>
      </c>
      <c r="E1127" s="1233">
        <v>40</v>
      </c>
      <c r="F1127" s="1234">
        <v>117</v>
      </c>
      <c r="G1127" s="1241">
        <f>ROUNDDOWN(E1127*F1127,2)</f>
        <v>4680</v>
      </c>
      <c r="H1127" s="1236"/>
      <c r="I1127" s="15"/>
    </row>
    <row r="1128" spans="1:9">
      <c r="A1128" s="1156"/>
      <c r="B1128" s="1230"/>
      <c r="C1128" s="1239" t="s">
        <v>1292</v>
      </c>
      <c r="D1128" s="1232"/>
      <c r="E1128" s="1233"/>
      <c r="F1128" s="1234"/>
      <c r="G1128" s="1241"/>
      <c r="H1128" s="1236"/>
      <c r="I1128" s="15"/>
    </row>
    <row r="1129" spans="1:9" ht="63.75">
      <c r="A1129" s="1156"/>
      <c r="B1129" s="1230"/>
      <c r="C1129" s="1240" t="s">
        <v>1304</v>
      </c>
      <c r="D1129" s="1232" t="s">
        <v>1294</v>
      </c>
      <c r="E1129" s="1233">
        <v>100</v>
      </c>
      <c r="F1129" s="1309">
        <f>$G$230*350/10</f>
        <v>22.314444444444447</v>
      </c>
      <c r="G1129" s="1241">
        <f>ROUNDDOWN(E1129*F1129,2)</f>
        <v>2231.44</v>
      </c>
      <c r="H1129" s="1236"/>
      <c r="I1129" s="15"/>
    </row>
    <row r="1130" spans="1:9" s="1317" customFormat="1">
      <c r="A1130" s="1310"/>
      <c r="B1130" s="1230"/>
      <c r="C1130" s="1311" t="s">
        <v>1295</v>
      </c>
      <c r="D1130" s="1312"/>
      <c r="E1130" s="1313"/>
      <c r="F1130" s="1309"/>
      <c r="G1130" s="1241">
        <f>SUM(G1122:G1129)</f>
        <v>14864.44</v>
      </c>
      <c r="H1130" s="1322"/>
    </row>
    <row r="1131" spans="1:9" ht="25.5">
      <c r="A1131" s="1156"/>
      <c r="B1131" s="1230"/>
      <c r="C1131" s="1239" t="s">
        <v>1325</v>
      </c>
      <c r="D1131" s="1232"/>
      <c r="E1131" s="1233"/>
      <c r="F1131" s="1314"/>
      <c r="G1131" s="1315">
        <f>ROUND(I1131*1%,2)</f>
        <v>101.84</v>
      </c>
      <c r="H1131" s="1236"/>
      <c r="I1131" s="1319">
        <f>G1122+G1123+G1124+G1125+G1129</f>
        <v>10184.44</v>
      </c>
    </row>
    <row r="1132" spans="1:9" s="1317" customFormat="1">
      <c r="A1132" s="1310"/>
      <c r="B1132" s="1230"/>
      <c r="C1132" s="1311" t="s">
        <v>1297</v>
      </c>
      <c r="D1132" s="1312"/>
      <c r="E1132" s="1313"/>
      <c r="F1132" s="1234"/>
      <c r="G1132" s="1241">
        <f>SUM(G1130:G1131)</f>
        <v>14966.28</v>
      </c>
      <c r="H1132" s="1322"/>
    </row>
    <row r="1133" spans="1:9">
      <c r="A1133" s="1156"/>
      <c r="B1133" s="1230"/>
      <c r="C1133" s="1256" t="s">
        <v>1298</v>
      </c>
      <c r="D1133" s="1232"/>
      <c r="E1133" s="1257"/>
      <c r="F1133" s="1314"/>
      <c r="G1133" s="1241">
        <v>0</v>
      </c>
      <c r="H1133" s="1236"/>
      <c r="I1133" s="15"/>
    </row>
    <row r="1134" spans="1:9" s="1249" customFormat="1">
      <c r="A1134" s="1242"/>
      <c r="B1134" s="1230"/>
      <c r="C1134" s="1243" t="s">
        <v>1376</v>
      </c>
      <c r="D1134" s="1244"/>
      <c r="E1134" s="1245"/>
      <c r="F1134" s="1234"/>
      <c r="G1134" s="1241">
        <f>SUM(G1132:G1133)</f>
        <v>14966.28</v>
      </c>
      <c r="H1134" s="1248"/>
    </row>
    <row r="1135" spans="1:9" s="1249" customFormat="1">
      <c r="A1135" s="1251"/>
      <c r="B1135" s="1230"/>
      <c r="C1135" s="1250" t="s">
        <v>1377</v>
      </c>
      <c r="D1135" s="1244"/>
      <c r="E1135" s="1245"/>
      <c r="F1135" s="1246"/>
      <c r="G1135" s="1247">
        <f>ROUND(G1134/100,2)</f>
        <v>149.66</v>
      </c>
      <c r="H1135" s="1248"/>
    </row>
    <row r="1136" spans="1:9">
      <c r="A1136" s="1254"/>
      <c r="B1136" s="1230" t="s">
        <v>1200</v>
      </c>
      <c r="C1136" s="1239" t="s">
        <v>1385</v>
      </c>
      <c r="D1136" s="1232"/>
      <c r="E1136" s="1233"/>
      <c r="F1136" s="1234"/>
      <c r="G1136" s="1235"/>
      <c r="H1136" s="1236"/>
      <c r="I1136" s="15"/>
    </row>
    <row r="1137" spans="1:9">
      <c r="A1137" s="1156"/>
      <c r="B1137" s="1230"/>
      <c r="C1137" s="1239" t="s">
        <v>1283</v>
      </c>
      <c r="D1137" s="1232"/>
      <c r="E1137" s="1233"/>
      <c r="F1137" s="1234"/>
      <c r="G1137" s="1235"/>
      <c r="H1137" s="1236"/>
      <c r="I1137" s="15"/>
    </row>
    <row r="1138" spans="1:9" ht="14.25">
      <c r="A1138" s="1156"/>
      <c r="B1138" s="1230"/>
      <c r="C1138" s="1240" t="s">
        <v>1372</v>
      </c>
      <c r="D1138" s="1232" t="s">
        <v>1116</v>
      </c>
      <c r="E1138" s="1233">
        <v>2.1</v>
      </c>
      <c r="F1138" s="1234">
        <f>F1122</f>
        <v>445</v>
      </c>
      <c r="G1138" s="1241">
        <f>ROUNDDOWN(E1138*F1138,2)</f>
        <v>934.5</v>
      </c>
      <c r="H1138" s="1236"/>
      <c r="I1138" s="15"/>
    </row>
    <row r="1139" spans="1:9" ht="14.25">
      <c r="A1139" s="1156"/>
      <c r="B1139" s="1230"/>
      <c r="C1139" s="1240" t="s">
        <v>1373</v>
      </c>
      <c r="D1139" s="1232" t="s">
        <v>1116</v>
      </c>
      <c r="E1139" s="1233">
        <v>4.9000000000000004</v>
      </c>
      <c r="F1139" s="1234">
        <f>F1123</f>
        <v>405</v>
      </c>
      <c r="G1139" s="1241">
        <f>ROUNDDOWN(E1139*F1139,2)</f>
        <v>1984.5</v>
      </c>
      <c r="H1139" s="1236"/>
      <c r="I1139" s="15"/>
    </row>
    <row r="1140" spans="1:9">
      <c r="A1140" s="1156"/>
      <c r="B1140" s="1230"/>
      <c r="C1140" s="1240" t="s">
        <v>1163</v>
      </c>
      <c r="D1140" s="1232" t="s">
        <v>1116</v>
      </c>
      <c r="E1140" s="1233">
        <v>13.9</v>
      </c>
      <c r="F1140" s="1234">
        <v>350</v>
      </c>
      <c r="G1140" s="1241">
        <f>ROUNDDOWN(E1140*F1140,2)</f>
        <v>4865</v>
      </c>
      <c r="H1140" s="1236"/>
      <c r="I1140" s="15"/>
    </row>
    <row r="1141" spans="1:9">
      <c r="A1141" s="1156"/>
      <c r="B1141" s="1230"/>
      <c r="C1141" s="1240" t="s">
        <v>1374</v>
      </c>
      <c r="D1141" s="1232" t="s">
        <v>1116</v>
      </c>
      <c r="E1141" s="1233">
        <v>2.9</v>
      </c>
      <c r="F1141" s="1234">
        <v>350</v>
      </c>
      <c r="G1141" s="1241">
        <f>ROUNDDOWN(E1141*F1141,2)</f>
        <v>1015</v>
      </c>
      <c r="H1141" s="1236"/>
      <c r="I1141" s="15"/>
    </row>
    <row r="1142" spans="1:9">
      <c r="A1142" s="1156"/>
      <c r="B1142" s="1230"/>
      <c r="C1142" s="1239" t="s">
        <v>1284</v>
      </c>
      <c r="D1142" s="1232"/>
      <c r="E1142" s="1233"/>
      <c r="F1142" s="1234"/>
      <c r="G1142" s="1241"/>
      <c r="H1142" s="1236"/>
      <c r="I1142" s="15"/>
    </row>
    <row r="1143" spans="1:9" ht="25.5">
      <c r="A1143" s="1156"/>
      <c r="B1143" s="1230"/>
      <c r="C1143" s="1240" t="s">
        <v>1375</v>
      </c>
      <c r="D1143" s="1232" t="s">
        <v>1324</v>
      </c>
      <c r="E1143" s="1233">
        <v>40</v>
      </c>
      <c r="F1143" s="1234">
        <v>129</v>
      </c>
      <c r="G1143" s="1241">
        <f>ROUNDDOWN(E1143*F1143,2)</f>
        <v>5160</v>
      </c>
      <c r="H1143" s="1236"/>
      <c r="I1143" s="15"/>
    </row>
    <row r="1144" spans="1:9">
      <c r="A1144" s="1156"/>
      <c r="B1144" s="1230"/>
      <c r="C1144" s="1239" t="s">
        <v>1292</v>
      </c>
      <c r="D1144" s="1232"/>
      <c r="E1144" s="1233"/>
      <c r="F1144" s="1234"/>
      <c r="G1144" s="1241"/>
      <c r="H1144" s="1236"/>
      <c r="I1144" s="15"/>
    </row>
    <row r="1145" spans="1:9" ht="63.75">
      <c r="A1145" s="1156"/>
      <c r="B1145" s="1230"/>
      <c r="C1145" s="1240" t="s">
        <v>1304</v>
      </c>
      <c r="D1145" s="1232" t="s">
        <v>1294</v>
      </c>
      <c r="E1145" s="1233">
        <v>100</v>
      </c>
      <c r="F1145" s="1309">
        <f>$G$230*400/10</f>
        <v>25.502222222222226</v>
      </c>
      <c r="G1145" s="1241">
        <f>ROUNDDOWN(E1145*F1145,2)</f>
        <v>2550.2199999999998</v>
      </c>
      <c r="H1145" s="1236"/>
      <c r="I1145" s="15"/>
    </row>
    <row r="1146" spans="1:9" s="1317" customFormat="1">
      <c r="A1146" s="1310"/>
      <c r="B1146" s="1230"/>
      <c r="C1146" s="1311" t="s">
        <v>1295</v>
      </c>
      <c r="D1146" s="1312"/>
      <c r="E1146" s="1313"/>
      <c r="F1146" s="1309"/>
      <c r="G1146" s="1241">
        <f>SUM(G1138:G1145)</f>
        <v>16509.22</v>
      </c>
      <c r="H1146" s="1322"/>
    </row>
    <row r="1147" spans="1:9" ht="25.5">
      <c r="A1147" s="1156"/>
      <c r="B1147" s="1230"/>
      <c r="C1147" s="1239" t="s">
        <v>1325</v>
      </c>
      <c r="D1147" s="1232"/>
      <c r="E1147" s="1233"/>
      <c r="F1147" s="1314"/>
      <c r="G1147" s="1315">
        <f>ROUND(I1147*1%,2)</f>
        <v>113.49</v>
      </c>
      <c r="H1147" s="1236"/>
      <c r="I1147" s="1319">
        <f>G1138+G1139+G1140+G1141+G1145</f>
        <v>11349.22</v>
      </c>
    </row>
    <row r="1148" spans="1:9" s="1317" customFormat="1">
      <c r="A1148" s="1310"/>
      <c r="B1148" s="1230"/>
      <c r="C1148" s="1311" t="s">
        <v>1297</v>
      </c>
      <c r="D1148" s="1312"/>
      <c r="E1148" s="1313"/>
      <c r="F1148" s="1234"/>
      <c r="G1148" s="1241">
        <f>SUM(G1146:G1147)</f>
        <v>16622.710000000003</v>
      </c>
      <c r="H1148" s="1322"/>
    </row>
    <row r="1149" spans="1:9">
      <c r="A1149" s="1156"/>
      <c r="B1149" s="1230"/>
      <c r="C1149" s="1256" t="s">
        <v>1298</v>
      </c>
      <c r="D1149" s="1232"/>
      <c r="E1149" s="1257"/>
      <c r="F1149" s="1314"/>
      <c r="G1149" s="1241">
        <v>0</v>
      </c>
      <c r="H1149" s="1236"/>
      <c r="I1149" s="15"/>
    </row>
    <row r="1150" spans="1:9" s="1249" customFormat="1">
      <c r="A1150" s="1242"/>
      <c r="B1150" s="1230"/>
      <c r="C1150" s="1243" t="s">
        <v>1376</v>
      </c>
      <c r="D1150" s="1244"/>
      <c r="E1150" s="1245"/>
      <c r="F1150" s="1234"/>
      <c r="G1150" s="1241">
        <f>SUM(G1148:G1149)</f>
        <v>16622.710000000003</v>
      </c>
      <c r="H1150" s="1248"/>
    </row>
    <row r="1151" spans="1:9" s="1249" customFormat="1">
      <c r="A1151" s="1251"/>
      <c r="B1151" s="1230"/>
      <c r="C1151" s="1250" t="s">
        <v>1377</v>
      </c>
      <c r="D1151" s="1244"/>
      <c r="E1151" s="1245"/>
      <c r="F1151" s="1246"/>
      <c r="G1151" s="1247">
        <f>ROUND(G1150/100,2)</f>
        <v>166.23</v>
      </c>
      <c r="H1151" s="1248"/>
    </row>
    <row r="1152" spans="1:9">
      <c r="A1152" s="1254"/>
      <c r="B1152" s="1230" t="s">
        <v>223</v>
      </c>
      <c r="C1152" s="1239" t="s">
        <v>1386</v>
      </c>
      <c r="D1152" s="1232"/>
      <c r="E1152" s="1233"/>
      <c r="F1152" s="1234"/>
      <c r="G1152" s="1235"/>
      <c r="H1152" s="1236"/>
      <c r="I1152" s="15"/>
    </row>
    <row r="1153" spans="1:9">
      <c r="A1153" s="1156"/>
      <c r="B1153" s="1230"/>
      <c r="C1153" s="1239" t="s">
        <v>1283</v>
      </c>
      <c r="D1153" s="1232"/>
      <c r="E1153" s="1233"/>
      <c r="F1153" s="1234"/>
      <c r="G1153" s="1235"/>
      <c r="H1153" s="1236"/>
      <c r="I1153" s="15"/>
    </row>
    <row r="1154" spans="1:9" ht="14.25">
      <c r="A1154" s="1156"/>
      <c r="B1154" s="1230"/>
      <c r="C1154" s="1240" t="s">
        <v>1372</v>
      </c>
      <c r="D1154" s="1232" t="s">
        <v>1116</v>
      </c>
      <c r="E1154" s="1233">
        <v>2.25</v>
      </c>
      <c r="F1154" s="1234">
        <f>F1138</f>
        <v>445</v>
      </c>
      <c r="G1154" s="1241">
        <f>ROUNDDOWN(E1154*F1154,2)</f>
        <v>1001.25</v>
      </c>
      <c r="H1154" s="1236"/>
      <c r="I1154" s="15"/>
    </row>
    <row r="1155" spans="1:9" ht="14.25">
      <c r="A1155" s="1156"/>
      <c r="B1155" s="1230"/>
      <c r="C1155" s="1240" t="s">
        <v>1373</v>
      </c>
      <c r="D1155" s="1232" t="s">
        <v>1116</v>
      </c>
      <c r="E1155" s="1233">
        <v>5.25</v>
      </c>
      <c r="F1155" s="1234">
        <f>F1139</f>
        <v>405</v>
      </c>
      <c r="G1155" s="1241">
        <f>ROUNDDOWN(E1155*F1155,2)</f>
        <v>2126.25</v>
      </c>
      <c r="H1155" s="1236"/>
      <c r="I1155" s="15"/>
    </row>
    <row r="1156" spans="1:9">
      <c r="A1156" s="1156"/>
      <c r="B1156" s="1230"/>
      <c r="C1156" s="1240" t="s">
        <v>1163</v>
      </c>
      <c r="D1156" s="1232" t="s">
        <v>1116</v>
      </c>
      <c r="E1156" s="1233">
        <v>15</v>
      </c>
      <c r="F1156" s="1234">
        <v>350</v>
      </c>
      <c r="G1156" s="1241">
        <f>ROUNDDOWN(E1156*F1156,2)</f>
        <v>5250</v>
      </c>
      <c r="H1156" s="1236"/>
      <c r="I1156" s="15"/>
    </row>
    <row r="1157" spans="1:9">
      <c r="A1157" s="1156"/>
      <c r="B1157" s="1230"/>
      <c r="C1157" s="1240" t="s">
        <v>1374</v>
      </c>
      <c r="D1157" s="1232" t="s">
        <v>1116</v>
      </c>
      <c r="E1157" s="1233">
        <v>3.3</v>
      </c>
      <c r="F1157" s="1234">
        <v>350</v>
      </c>
      <c r="G1157" s="1241">
        <f>ROUNDDOWN(E1157*F1157,2)</f>
        <v>1155</v>
      </c>
      <c r="H1157" s="1236"/>
      <c r="I1157" s="15"/>
    </row>
    <row r="1158" spans="1:9">
      <c r="A1158" s="1156"/>
      <c r="B1158" s="1230"/>
      <c r="C1158" s="1239" t="s">
        <v>1284</v>
      </c>
      <c r="D1158" s="1232"/>
      <c r="E1158" s="1233"/>
      <c r="F1158" s="1234"/>
      <c r="G1158" s="1241"/>
      <c r="H1158" s="1236"/>
      <c r="I1158" s="15"/>
    </row>
    <row r="1159" spans="1:9" ht="25.5">
      <c r="A1159" s="1156"/>
      <c r="B1159" s="1230"/>
      <c r="C1159" s="1240" t="s">
        <v>1375</v>
      </c>
      <c r="D1159" s="1232" t="s">
        <v>1324</v>
      </c>
      <c r="E1159" s="1233">
        <v>40</v>
      </c>
      <c r="F1159" s="1234">
        <v>146</v>
      </c>
      <c r="G1159" s="1241">
        <f>ROUNDDOWN(E1159*F1159,2)</f>
        <v>5840</v>
      </c>
      <c r="H1159" s="1236"/>
      <c r="I1159" s="15"/>
    </row>
    <row r="1160" spans="1:9">
      <c r="A1160" s="1156"/>
      <c r="B1160" s="1230"/>
      <c r="C1160" s="1239" t="s">
        <v>1292</v>
      </c>
      <c r="D1160" s="1232"/>
      <c r="E1160" s="1233"/>
      <c r="F1160" s="1234"/>
      <c r="G1160" s="1241"/>
      <c r="H1160" s="1236"/>
      <c r="I1160" s="15"/>
    </row>
    <row r="1161" spans="1:9" ht="63.75">
      <c r="A1161" s="1156"/>
      <c r="B1161" s="1230"/>
      <c r="C1161" s="1240" t="s">
        <v>1304</v>
      </c>
      <c r="D1161" s="1232" t="s">
        <v>1294</v>
      </c>
      <c r="E1161" s="1233">
        <v>100</v>
      </c>
      <c r="F1161" s="1309">
        <f>$G$230*450/10</f>
        <v>28.690000000000005</v>
      </c>
      <c r="G1161" s="1241">
        <f>ROUNDDOWN(E1161*F1161,2)</f>
        <v>2869</v>
      </c>
      <c r="H1161" s="1236"/>
      <c r="I1161" s="15"/>
    </row>
    <row r="1162" spans="1:9" s="1317" customFormat="1">
      <c r="A1162" s="1310"/>
      <c r="B1162" s="1230"/>
      <c r="C1162" s="1311" t="s">
        <v>1295</v>
      </c>
      <c r="D1162" s="1312"/>
      <c r="E1162" s="1313"/>
      <c r="F1162" s="1309"/>
      <c r="G1162" s="1241">
        <f>SUM(G1154:G1161)</f>
        <v>18241.5</v>
      </c>
      <c r="H1162" s="1322"/>
    </row>
    <row r="1163" spans="1:9" ht="25.5">
      <c r="A1163" s="1156"/>
      <c r="B1163" s="1230"/>
      <c r="C1163" s="1239" t="s">
        <v>1325</v>
      </c>
      <c r="D1163" s="1232"/>
      <c r="E1163" s="1233"/>
      <c r="F1163" s="1314"/>
      <c r="G1163" s="1315">
        <f>ROUND(I1163*1%,2)</f>
        <v>124.02</v>
      </c>
      <c r="H1163" s="1236"/>
      <c r="I1163" s="1319">
        <f>G1154+G1155+G1156+G1157+G1161</f>
        <v>12401.5</v>
      </c>
    </row>
    <row r="1164" spans="1:9" s="1317" customFormat="1">
      <c r="A1164" s="1310"/>
      <c r="B1164" s="1230"/>
      <c r="C1164" s="1311" t="s">
        <v>1297</v>
      </c>
      <c r="D1164" s="1312"/>
      <c r="E1164" s="1313"/>
      <c r="F1164" s="1234"/>
      <c r="G1164" s="1241">
        <f>SUM(G1162:G1163)</f>
        <v>18365.52</v>
      </c>
      <c r="H1164" s="1322"/>
    </row>
    <row r="1165" spans="1:9">
      <c r="A1165" s="1156"/>
      <c r="B1165" s="1230"/>
      <c r="C1165" s="1256" t="s">
        <v>1298</v>
      </c>
      <c r="D1165" s="1232"/>
      <c r="E1165" s="1257"/>
      <c r="F1165" s="1314"/>
      <c r="G1165" s="1241">
        <v>0</v>
      </c>
      <c r="H1165" s="1236"/>
      <c r="I1165" s="15"/>
    </row>
    <row r="1166" spans="1:9" s="1249" customFormat="1">
      <c r="A1166" s="1242"/>
      <c r="B1166" s="1230"/>
      <c r="C1166" s="1243" t="s">
        <v>1376</v>
      </c>
      <c r="D1166" s="1244"/>
      <c r="E1166" s="1245"/>
      <c r="F1166" s="1234"/>
      <c r="G1166" s="1241">
        <f>SUM(G1164:G1165)</f>
        <v>18365.52</v>
      </c>
      <c r="H1166" s="1248"/>
    </row>
    <row r="1167" spans="1:9" s="1249" customFormat="1">
      <c r="A1167" s="1251"/>
      <c r="B1167" s="1230"/>
      <c r="C1167" s="1250" t="s">
        <v>1377</v>
      </c>
      <c r="D1167" s="1244"/>
      <c r="E1167" s="1245"/>
      <c r="F1167" s="1246"/>
      <c r="G1167" s="1247">
        <f>ROUND(G1166/100,2)</f>
        <v>183.66</v>
      </c>
      <c r="H1167" s="1248"/>
    </row>
    <row r="1168" spans="1:9">
      <c r="A1168" s="1254"/>
      <c r="B1168" s="1230" t="s">
        <v>1205</v>
      </c>
      <c r="C1168" s="1239" t="s">
        <v>1387</v>
      </c>
      <c r="D1168" s="1232"/>
      <c r="E1168" s="1233"/>
      <c r="F1168" s="1234"/>
      <c r="G1168" s="1235"/>
      <c r="H1168" s="1236"/>
      <c r="I1168" s="15"/>
    </row>
    <row r="1169" spans="1:9">
      <c r="A1169" s="1156"/>
      <c r="B1169" s="1230"/>
      <c r="C1169" s="1239" t="s">
        <v>1283</v>
      </c>
      <c r="D1169" s="1232"/>
      <c r="E1169" s="1233"/>
      <c r="F1169" s="1234"/>
      <c r="G1169" s="1235"/>
      <c r="H1169" s="1236"/>
      <c r="I1169" s="15"/>
    </row>
    <row r="1170" spans="1:9" ht="14.25">
      <c r="A1170" s="1156"/>
      <c r="B1170" s="1230"/>
      <c r="C1170" s="1240" t="s">
        <v>1372</v>
      </c>
      <c r="D1170" s="1232" t="s">
        <v>1116</v>
      </c>
      <c r="E1170" s="1233">
        <v>2.4300000000000002</v>
      </c>
      <c r="F1170" s="1234">
        <f>F1154</f>
        <v>445</v>
      </c>
      <c r="G1170" s="1241">
        <f>ROUNDDOWN(E1170*F1170,2)</f>
        <v>1081.3499999999999</v>
      </c>
      <c r="H1170" s="1236"/>
      <c r="I1170" s="15"/>
    </row>
    <row r="1171" spans="1:9" ht="14.25">
      <c r="A1171" s="1156"/>
      <c r="B1171" s="1230"/>
      <c r="C1171" s="1240" t="s">
        <v>1373</v>
      </c>
      <c r="D1171" s="1232" t="s">
        <v>1116</v>
      </c>
      <c r="E1171" s="1233">
        <v>5.67</v>
      </c>
      <c r="F1171" s="1234">
        <f>F1155</f>
        <v>405</v>
      </c>
      <c r="G1171" s="1241">
        <f>ROUNDDOWN(E1171*F1171,2)</f>
        <v>2296.35</v>
      </c>
      <c r="H1171" s="1236"/>
      <c r="I1171" s="15"/>
    </row>
    <row r="1172" spans="1:9">
      <c r="A1172" s="1156"/>
      <c r="B1172" s="1230"/>
      <c r="C1172" s="1240" t="s">
        <v>1163</v>
      </c>
      <c r="D1172" s="1232" t="s">
        <v>1116</v>
      </c>
      <c r="E1172" s="1233">
        <v>16.2</v>
      </c>
      <c r="F1172" s="1234">
        <v>350</v>
      </c>
      <c r="G1172" s="1241">
        <f>ROUNDDOWN(E1172*F1172,2)</f>
        <v>5670</v>
      </c>
      <c r="H1172" s="1236"/>
      <c r="I1172" s="15"/>
    </row>
    <row r="1173" spans="1:9">
      <c r="A1173" s="1156"/>
      <c r="B1173" s="1230"/>
      <c r="C1173" s="1240" t="s">
        <v>1374</v>
      </c>
      <c r="D1173" s="1232" t="s">
        <v>1116</v>
      </c>
      <c r="E1173" s="1233">
        <v>3.3</v>
      </c>
      <c r="F1173" s="1234">
        <v>350</v>
      </c>
      <c r="G1173" s="1241">
        <f>ROUNDDOWN(E1173*F1173,2)</f>
        <v>1155</v>
      </c>
      <c r="H1173" s="1236"/>
      <c r="I1173" s="15"/>
    </row>
    <row r="1174" spans="1:9">
      <c r="A1174" s="1156"/>
      <c r="B1174" s="1230"/>
      <c r="C1174" s="1239" t="s">
        <v>1284</v>
      </c>
      <c r="D1174" s="1232"/>
      <c r="E1174" s="1233"/>
      <c r="F1174" s="1234"/>
      <c r="G1174" s="1241"/>
      <c r="H1174" s="1236"/>
      <c r="I1174" s="15"/>
    </row>
    <row r="1175" spans="1:9" ht="25.5">
      <c r="A1175" s="1156"/>
      <c r="B1175" s="1230"/>
      <c r="C1175" s="1240" t="s">
        <v>1375</v>
      </c>
      <c r="D1175" s="1232" t="s">
        <v>1324</v>
      </c>
      <c r="E1175" s="1233">
        <v>40</v>
      </c>
      <c r="F1175" s="1234">
        <v>191</v>
      </c>
      <c r="G1175" s="1241">
        <f>ROUNDDOWN(E1175*F1175,2)</f>
        <v>7640</v>
      </c>
      <c r="H1175" s="1236"/>
      <c r="I1175" s="15"/>
    </row>
    <row r="1176" spans="1:9">
      <c r="A1176" s="1156"/>
      <c r="B1176" s="1230"/>
      <c r="C1176" s="1239" t="s">
        <v>1292</v>
      </c>
      <c r="D1176" s="1232"/>
      <c r="E1176" s="1233"/>
      <c r="F1176" s="1234"/>
      <c r="G1176" s="1241"/>
      <c r="H1176" s="1236"/>
      <c r="I1176" s="15"/>
    </row>
    <row r="1177" spans="1:9" ht="63.75">
      <c r="A1177" s="1156"/>
      <c r="B1177" s="1230"/>
      <c r="C1177" s="1240" t="s">
        <v>1304</v>
      </c>
      <c r="D1177" s="1232" t="s">
        <v>1294</v>
      </c>
      <c r="E1177" s="1233">
        <v>100</v>
      </c>
      <c r="F1177" s="1309">
        <f>$G$230*500/10</f>
        <v>31.877777777777784</v>
      </c>
      <c r="G1177" s="1241">
        <f>ROUNDDOWN(E1177*F1177,2)</f>
        <v>3187.77</v>
      </c>
      <c r="H1177" s="1236"/>
      <c r="I1177" s="15"/>
    </row>
    <row r="1178" spans="1:9" s="1317" customFormat="1">
      <c r="A1178" s="1310"/>
      <c r="B1178" s="1230"/>
      <c r="C1178" s="1311" t="s">
        <v>1295</v>
      </c>
      <c r="D1178" s="1312"/>
      <c r="E1178" s="1313"/>
      <c r="F1178" s="1309"/>
      <c r="G1178" s="1241">
        <f>SUM(G1170:G1177)</f>
        <v>21030.47</v>
      </c>
      <c r="H1178" s="1322"/>
    </row>
    <row r="1179" spans="1:9" ht="25.5">
      <c r="A1179" s="1156"/>
      <c r="B1179" s="1230"/>
      <c r="C1179" s="1239" t="s">
        <v>1325</v>
      </c>
      <c r="D1179" s="1232"/>
      <c r="E1179" s="1233"/>
      <c r="F1179" s="1314"/>
      <c r="G1179" s="1315">
        <f>ROUND(I1179*1%,2)</f>
        <v>133.9</v>
      </c>
      <c r="H1179" s="1236"/>
      <c r="I1179" s="1319">
        <f>G1170+G1171+G1172+G1173+G1177</f>
        <v>13390.470000000001</v>
      </c>
    </row>
    <row r="1180" spans="1:9" s="1317" customFormat="1">
      <c r="A1180" s="1310"/>
      <c r="B1180" s="1230"/>
      <c r="C1180" s="1311" t="s">
        <v>1297</v>
      </c>
      <c r="D1180" s="1312"/>
      <c r="E1180" s="1313"/>
      <c r="F1180" s="1234"/>
      <c r="G1180" s="1241">
        <f>SUM(G1178:G1179)</f>
        <v>21164.370000000003</v>
      </c>
      <c r="H1180" s="1322"/>
    </row>
    <row r="1181" spans="1:9">
      <c r="A1181" s="1156"/>
      <c r="B1181" s="1230"/>
      <c r="C1181" s="1256" t="s">
        <v>1298</v>
      </c>
      <c r="D1181" s="1232"/>
      <c r="E1181" s="1257"/>
      <c r="F1181" s="1314"/>
      <c r="G1181" s="1241">
        <v>0</v>
      </c>
      <c r="H1181" s="1236"/>
      <c r="I1181" s="15"/>
    </row>
    <row r="1182" spans="1:9" s="1249" customFormat="1">
      <c r="A1182" s="1242"/>
      <c r="B1182" s="1230"/>
      <c r="C1182" s="1243" t="s">
        <v>1376</v>
      </c>
      <c r="D1182" s="1244"/>
      <c r="E1182" s="1245"/>
      <c r="F1182" s="1234"/>
      <c r="G1182" s="1241">
        <f>SUM(G1180:G1181)</f>
        <v>21164.370000000003</v>
      </c>
      <c r="H1182" s="1248"/>
    </row>
    <row r="1183" spans="1:9" s="1249" customFormat="1">
      <c r="A1183" s="1251"/>
      <c r="B1183" s="1230"/>
      <c r="C1183" s="1250" t="s">
        <v>1377</v>
      </c>
      <c r="D1183" s="1244"/>
      <c r="E1183" s="1245"/>
      <c r="F1183" s="1246"/>
      <c r="G1183" s="1247">
        <f>ROUND(G1182/100,2)</f>
        <v>211.64</v>
      </c>
      <c r="H1183" s="1248"/>
    </row>
    <row r="1184" spans="1:9">
      <c r="A1184" s="1254"/>
      <c r="B1184" s="1230" t="s">
        <v>1208</v>
      </c>
      <c r="C1184" s="1239" t="s">
        <v>1388</v>
      </c>
      <c r="D1184" s="1232"/>
      <c r="E1184" s="1233"/>
      <c r="F1184" s="1234"/>
      <c r="G1184" s="1235"/>
      <c r="H1184" s="1236"/>
      <c r="I1184" s="15"/>
    </row>
    <row r="1185" spans="1:9">
      <c r="A1185" s="1156"/>
      <c r="B1185" s="1230"/>
      <c r="C1185" s="1239" t="s">
        <v>1283</v>
      </c>
      <c r="D1185" s="1232"/>
      <c r="E1185" s="1233"/>
      <c r="F1185" s="1234"/>
      <c r="G1185" s="1235"/>
      <c r="H1185" s="1236"/>
      <c r="I1185" s="15"/>
    </row>
    <row r="1186" spans="1:9" ht="14.25">
      <c r="A1186" s="1156"/>
      <c r="B1186" s="1230"/>
      <c r="C1186" s="1240" t="s">
        <v>1372</v>
      </c>
      <c r="D1186" s="1232" t="s">
        <v>1116</v>
      </c>
      <c r="E1186" s="1233">
        <v>2.75</v>
      </c>
      <c r="F1186" s="1234">
        <f>F1170</f>
        <v>445</v>
      </c>
      <c r="G1186" s="1241">
        <f>ROUNDDOWN(E1186*F1186,2)</f>
        <v>1223.75</v>
      </c>
      <c r="H1186" s="1236"/>
      <c r="I1186" s="15"/>
    </row>
    <row r="1187" spans="1:9" ht="14.25">
      <c r="A1187" s="1156"/>
      <c r="B1187" s="1230"/>
      <c r="C1187" s="1240" t="s">
        <v>1373</v>
      </c>
      <c r="D1187" s="1232" t="s">
        <v>1116</v>
      </c>
      <c r="E1187" s="1233">
        <v>6.45</v>
      </c>
      <c r="F1187" s="1234">
        <f>F1171</f>
        <v>405</v>
      </c>
      <c r="G1187" s="1241">
        <f>ROUNDDOWN(E1187*F1187,2)</f>
        <v>2612.25</v>
      </c>
      <c r="H1187" s="1236"/>
      <c r="I1187" s="15"/>
    </row>
    <row r="1188" spans="1:9">
      <c r="A1188" s="1156"/>
      <c r="B1188" s="1230"/>
      <c r="C1188" s="1240" t="s">
        <v>1163</v>
      </c>
      <c r="D1188" s="1232" t="s">
        <v>1116</v>
      </c>
      <c r="E1188" s="1233">
        <v>16.3</v>
      </c>
      <c r="F1188" s="1234">
        <v>350</v>
      </c>
      <c r="G1188" s="1241">
        <f>ROUNDDOWN(E1188*F1188,2)</f>
        <v>5705</v>
      </c>
      <c r="H1188" s="1236"/>
      <c r="I1188" s="15"/>
    </row>
    <row r="1189" spans="1:9">
      <c r="A1189" s="1156"/>
      <c r="B1189" s="1230"/>
      <c r="C1189" s="1240" t="s">
        <v>1374</v>
      </c>
      <c r="D1189" s="1232" t="s">
        <v>1116</v>
      </c>
      <c r="E1189" s="1233">
        <v>3.3</v>
      </c>
      <c r="F1189" s="1234">
        <v>350</v>
      </c>
      <c r="G1189" s="1241">
        <f>ROUNDDOWN(E1189*F1189,2)</f>
        <v>1155</v>
      </c>
      <c r="H1189" s="1236"/>
      <c r="I1189" s="15"/>
    </row>
    <row r="1190" spans="1:9">
      <c r="A1190" s="1156"/>
      <c r="B1190" s="1230"/>
      <c r="C1190" s="1239" t="s">
        <v>1284</v>
      </c>
      <c r="D1190" s="1232"/>
      <c r="E1190" s="1233"/>
      <c r="F1190" s="1234"/>
      <c r="G1190" s="1241"/>
      <c r="H1190" s="1236"/>
      <c r="I1190" s="15"/>
    </row>
    <row r="1191" spans="1:9" ht="25.5">
      <c r="A1191" s="1156"/>
      <c r="B1191" s="1230"/>
      <c r="C1191" s="1240" t="s">
        <v>1375</v>
      </c>
      <c r="D1191" s="1232" t="s">
        <v>1324</v>
      </c>
      <c r="E1191" s="1233">
        <v>40</v>
      </c>
      <c r="F1191" s="1234">
        <v>251</v>
      </c>
      <c r="G1191" s="1241">
        <f>ROUNDDOWN(E1191*F1191,2)</f>
        <v>10040</v>
      </c>
      <c r="H1191" s="1236"/>
      <c r="I1191" s="15"/>
    </row>
    <row r="1192" spans="1:9">
      <c r="A1192" s="1156"/>
      <c r="B1192" s="1230"/>
      <c r="C1192" s="1239" t="s">
        <v>1292</v>
      </c>
      <c r="D1192" s="1232"/>
      <c r="E1192" s="1233"/>
      <c r="F1192" s="1234"/>
      <c r="G1192" s="1241"/>
      <c r="H1192" s="1236"/>
      <c r="I1192" s="15"/>
    </row>
    <row r="1193" spans="1:9" ht="63.75">
      <c r="A1193" s="1156"/>
      <c r="B1193" s="1230"/>
      <c r="C1193" s="1240" t="s">
        <v>1304</v>
      </c>
      <c r="D1193" s="1232" t="s">
        <v>1294</v>
      </c>
      <c r="E1193" s="1233">
        <v>100</v>
      </c>
      <c r="F1193" s="1309">
        <f>$G$230*600/10</f>
        <v>38.253333333333345</v>
      </c>
      <c r="G1193" s="1241">
        <f>ROUNDDOWN(E1193*F1193,2)</f>
        <v>3825.33</v>
      </c>
      <c r="H1193" s="1236"/>
      <c r="I1193" s="15"/>
    </row>
    <row r="1194" spans="1:9" s="1317" customFormat="1">
      <c r="A1194" s="1310"/>
      <c r="B1194" s="1230"/>
      <c r="C1194" s="1311" t="s">
        <v>1295</v>
      </c>
      <c r="D1194" s="1312"/>
      <c r="E1194" s="1313"/>
      <c r="F1194" s="1309"/>
      <c r="G1194" s="1241">
        <f>SUM(G1186:G1193)</f>
        <v>24561.33</v>
      </c>
      <c r="H1194" s="1322"/>
    </row>
    <row r="1195" spans="1:9" ht="25.5">
      <c r="A1195" s="1156"/>
      <c r="B1195" s="1230"/>
      <c r="C1195" s="1239" t="s">
        <v>1325</v>
      </c>
      <c r="D1195" s="1232"/>
      <c r="E1195" s="1233"/>
      <c r="F1195" s="1314"/>
      <c r="G1195" s="1315">
        <f>ROUND(I1195*1%,2)</f>
        <v>145.21</v>
      </c>
      <c r="H1195" s="1236"/>
      <c r="I1195" s="1319">
        <f>G1186+G1187+G1188+G1189+G1193</f>
        <v>14521.33</v>
      </c>
    </row>
    <row r="1196" spans="1:9" s="1317" customFormat="1">
      <c r="A1196" s="1310"/>
      <c r="B1196" s="1230"/>
      <c r="C1196" s="1311" t="s">
        <v>1297</v>
      </c>
      <c r="D1196" s="1312"/>
      <c r="E1196" s="1313"/>
      <c r="F1196" s="1234"/>
      <c r="G1196" s="1241">
        <f>SUM(G1194:G1195)</f>
        <v>24706.54</v>
      </c>
      <c r="H1196" s="1322"/>
    </row>
    <row r="1197" spans="1:9">
      <c r="A1197" s="1156"/>
      <c r="B1197" s="1230"/>
      <c r="C1197" s="1256" t="s">
        <v>1298</v>
      </c>
      <c r="D1197" s="1232"/>
      <c r="E1197" s="1257"/>
      <c r="F1197" s="1314"/>
      <c r="G1197" s="1241">
        <v>0</v>
      </c>
      <c r="H1197" s="1236"/>
      <c r="I1197" s="15"/>
    </row>
    <row r="1198" spans="1:9" s="1249" customFormat="1">
      <c r="A1198" s="1242"/>
      <c r="B1198" s="1230"/>
      <c r="C1198" s="1243" t="s">
        <v>1376</v>
      </c>
      <c r="D1198" s="1244"/>
      <c r="E1198" s="1245"/>
      <c r="F1198" s="1234"/>
      <c r="G1198" s="1241">
        <f>SUM(G1196:G1197)</f>
        <v>24706.54</v>
      </c>
      <c r="H1198" s="1248"/>
    </row>
    <row r="1199" spans="1:9" s="1249" customFormat="1">
      <c r="A1199" s="1251"/>
      <c r="B1199" s="1230"/>
      <c r="C1199" s="1250" t="s">
        <v>1377</v>
      </c>
      <c r="D1199" s="1244"/>
      <c r="E1199" s="1245"/>
      <c r="F1199" s="1246"/>
      <c r="G1199" s="1247">
        <f>ROUND(G1198/100,2)</f>
        <v>247.07</v>
      </c>
      <c r="H1199" s="1248"/>
    </row>
    <row r="1200" spans="1:9">
      <c r="A1200" s="1254"/>
      <c r="B1200" s="1230"/>
      <c r="C1200" s="1239" t="s">
        <v>1389</v>
      </c>
      <c r="D1200" s="1230"/>
      <c r="F1200" s="1331"/>
      <c r="G1200" s="1241">
        <v>292</v>
      </c>
      <c r="I1200" s="1333" t="s">
        <v>1390</v>
      </c>
    </row>
    <row r="1201" spans="1:13">
      <c r="B1201" s="1230"/>
      <c r="C1201" s="1239" t="s">
        <v>1391</v>
      </c>
      <c r="D1201" s="1230"/>
      <c r="F1201" s="1331"/>
      <c r="G1201" s="1241">
        <v>350</v>
      </c>
      <c r="I1201" s="1333" t="s">
        <v>1390</v>
      </c>
    </row>
    <row r="1202" spans="1:13">
      <c r="B1202" s="1230"/>
      <c r="C1202" s="1239" t="s">
        <v>1392</v>
      </c>
      <c r="D1202" s="1230"/>
      <c r="F1202" s="1331"/>
      <c r="G1202" s="1241">
        <v>420</v>
      </c>
      <c r="I1202" s="1333" t="s">
        <v>1390</v>
      </c>
    </row>
    <row r="1203" spans="1:13">
      <c r="B1203" s="1230"/>
      <c r="C1203" s="1239" t="s">
        <v>1393</v>
      </c>
      <c r="D1203" s="1230"/>
      <c r="F1203" s="1331"/>
      <c r="G1203" s="1241">
        <v>503</v>
      </c>
      <c r="I1203" s="1333" t="s">
        <v>1390</v>
      </c>
    </row>
    <row r="1204" spans="1:13">
      <c r="B1204" s="1230"/>
      <c r="C1204" s="1239"/>
      <c r="D1204" s="1230"/>
      <c r="F1204" s="1331"/>
      <c r="G1204" s="1241"/>
      <c r="I1204" s="1334"/>
    </row>
    <row r="1205" spans="1:13">
      <c r="B1205" s="1230"/>
      <c r="C1205" s="1239"/>
      <c r="D1205" s="1230"/>
      <c r="F1205" s="1331"/>
      <c r="G1205" s="1241"/>
      <c r="I1205" s="1334"/>
    </row>
    <row r="1206" spans="1:13">
      <c r="B1206" s="1230"/>
      <c r="C1206" s="1239"/>
      <c r="D1206" s="1230"/>
      <c r="F1206" s="1331"/>
      <c r="G1206" s="1241"/>
      <c r="I1206" s="1334"/>
    </row>
    <row r="1207" spans="1:13">
      <c r="B1207" s="1230"/>
      <c r="C1207" s="1239"/>
      <c r="D1207" s="1230"/>
      <c r="F1207" s="1331"/>
      <c r="G1207" s="1241"/>
      <c r="I1207" s="1334"/>
    </row>
    <row r="1208" spans="1:13">
      <c r="B1208" s="1230"/>
      <c r="C1208" s="1239"/>
      <c r="D1208" s="1232"/>
      <c r="E1208" s="1233"/>
      <c r="F1208" s="1234"/>
      <c r="G1208" s="1235"/>
      <c r="H1208" s="1236"/>
      <c r="I1208" s="15"/>
    </row>
    <row r="1209" spans="1:13" ht="187.5">
      <c r="A1209" s="1335" t="s">
        <v>1394</v>
      </c>
      <c r="B1209" s="1336">
        <v>7</v>
      </c>
      <c r="C1209" s="1231" t="s">
        <v>1395</v>
      </c>
      <c r="D1209" s="1337"/>
      <c r="E1209" s="1338"/>
      <c r="F1209" s="1339"/>
      <c r="G1209" s="1340"/>
      <c r="H1209" s="1341" t="s">
        <v>1396</v>
      </c>
      <c r="I1209" s="15"/>
      <c r="K1209" s="1278" t="s">
        <v>1397</v>
      </c>
      <c r="L1209" s="1238"/>
      <c r="M1209" s="1238"/>
    </row>
    <row r="1210" spans="1:13" s="1351" customFormat="1">
      <c r="A1210" s="1342"/>
      <c r="B1210" s="1343"/>
      <c r="C1210" s="1344" t="s">
        <v>1398</v>
      </c>
      <c r="D1210" s="1345"/>
      <c r="E1210" s="1346"/>
      <c r="F1210" s="1347"/>
      <c r="G1210" s="1348"/>
      <c r="H1210" s="1349"/>
      <c r="I1210" s="1350"/>
    </row>
    <row r="1211" spans="1:13" s="1351" customFormat="1">
      <c r="A1211" s="1352"/>
      <c r="B1211" s="1343" t="s">
        <v>1126</v>
      </c>
      <c r="C1211" s="1353" t="s">
        <v>1399</v>
      </c>
      <c r="D1211" s="1345"/>
      <c r="E1211" s="1354"/>
      <c r="F1211" s="1347"/>
      <c r="G1211" s="1355"/>
      <c r="H1211" s="1349"/>
      <c r="I1211" s="1350"/>
    </row>
    <row r="1212" spans="1:13" s="1351" customFormat="1">
      <c r="A1212" s="1352"/>
      <c r="B1212" s="1343"/>
      <c r="C1212" s="1353" t="s">
        <v>1283</v>
      </c>
      <c r="D1212" s="1345"/>
      <c r="E1212" s="1346"/>
      <c r="F1212" s="1347"/>
      <c r="G1212" s="1355"/>
      <c r="H1212" s="1349"/>
      <c r="I1212" s="1350"/>
    </row>
    <row r="1213" spans="1:13" s="1351" customFormat="1">
      <c r="A1213" s="1352"/>
      <c r="B1213" s="1343"/>
      <c r="C1213" s="1344" t="s">
        <v>1400</v>
      </c>
      <c r="D1213" s="1345" t="s">
        <v>1116</v>
      </c>
      <c r="E1213" s="1346">
        <v>0.06</v>
      </c>
      <c r="F1213" s="1347">
        <v>400</v>
      </c>
      <c r="G1213" s="1355">
        <f>ROUNDDOWN(E1213*F1213,2)</f>
        <v>24</v>
      </c>
      <c r="H1213" s="1349"/>
      <c r="I1213" s="1350"/>
    </row>
    <row r="1214" spans="1:13" s="1351" customFormat="1">
      <c r="A1214" s="1352"/>
      <c r="B1214" s="1343"/>
      <c r="C1214" s="1344" t="s">
        <v>1163</v>
      </c>
      <c r="D1214" s="1345" t="s">
        <v>1116</v>
      </c>
      <c r="E1214" s="1346">
        <v>0.16</v>
      </c>
      <c r="F1214" s="1347">
        <v>350</v>
      </c>
      <c r="G1214" s="1355">
        <f>ROUNDDOWN(E1214*F1214,2)</f>
        <v>56</v>
      </c>
      <c r="H1214" s="1349"/>
      <c r="I1214" s="1350"/>
    </row>
    <row r="1215" spans="1:13" s="1351" customFormat="1">
      <c r="A1215" s="1352"/>
      <c r="B1215" s="1343"/>
      <c r="C1215" s="1344" t="s">
        <v>1401</v>
      </c>
      <c r="D1215" s="1345" t="s">
        <v>1402</v>
      </c>
      <c r="E1215" s="1346">
        <v>2.5</v>
      </c>
      <c r="F1215" s="1356">
        <v>127.4</v>
      </c>
      <c r="G1215" s="1355">
        <f>ROUNDDOWN(E1215*F1215,2)</f>
        <v>318.5</v>
      </c>
      <c r="H1215" s="1349"/>
      <c r="I1215" s="1350"/>
    </row>
    <row r="1216" spans="1:13" s="1351" customFormat="1">
      <c r="A1216" s="1352"/>
      <c r="B1216" s="1343"/>
      <c r="C1216" s="1353" t="s">
        <v>1284</v>
      </c>
      <c r="D1216" s="1345"/>
      <c r="E1216" s="1346"/>
      <c r="F1216" s="1347"/>
      <c r="G1216" s="1355"/>
      <c r="H1216" s="1349"/>
      <c r="I1216" s="1350"/>
    </row>
    <row r="1217" spans="1:9" s="1351" customFormat="1">
      <c r="A1217" s="1352"/>
      <c r="B1217" s="1343"/>
      <c r="C1217" s="1344" t="s">
        <v>1403</v>
      </c>
      <c r="D1217" s="1345" t="s">
        <v>843</v>
      </c>
      <c r="E1217" s="1346">
        <v>10</v>
      </c>
      <c r="F1217" s="1347">
        <v>167</v>
      </c>
      <c r="G1217" s="1355">
        <f>ROUNDDOWN(E1217*F1217,2)</f>
        <v>1670</v>
      </c>
      <c r="H1217" s="1349"/>
      <c r="I1217" s="1350"/>
    </row>
    <row r="1218" spans="1:9" s="1351" customFormat="1">
      <c r="A1218" s="1352"/>
      <c r="B1218" s="1343"/>
      <c r="C1218" s="1344" t="s">
        <v>1404</v>
      </c>
      <c r="D1218" s="1345" t="s">
        <v>152</v>
      </c>
      <c r="E1218" s="1357"/>
      <c r="F1218" s="1347">
        <v>72</v>
      </c>
      <c r="G1218" s="1355"/>
      <c r="H1218" s="1349"/>
      <c r="I1218" s="1350"/>
    </row>
    <row r="1219" spans="1:9" s="1364" customFormat="1">
      <c r="A1219" s="1358"/>
      <c r="B1219" s="1343"/>
      <c r="C1219" s="1353" t="s">
        <v>1405</v>
      </c>
      <c r="D1219" s="1359"/>
      <c r="E1219" s="1360"/>
      <c r="F1219" s="1361"/>
      <c r="G1219" s="1362"/>
      <c r="H1219" s="1363"/>
    </row>
    <row r="1220" spans="1:9" s="1351" customFormat="1">
      <c r="A1220" s="1352"/>
      <c r="B1220" s="1343"/>
      <c r="C1220" s="1344" t="s">
        <v>1406</v>
      </c>
      <c r="D1220" s="1345"/>
      <c r="E1220" s="1346"/>
      <c r="F1220" s="1347"/>
      <c r="G1220" s="1355"/>
      <c r="H1220" s="1349"/>
      <c r="I1220" s="1350"/>
    </row>
    <row r="1221" spans="1:9" s="1364" customFormat="1">
      <c r="A1221" s="1358"/>
      <c r="B1221" s="1343"/>
      <c r="C1221" s="1365" t="s">
        <v>1295</v>
      </c>
      <c r="D1221" s="1359"/>
      <c r="E1221" s="1360"/>
      <c r="F1221" s="1361"/>
      <c r="G1221" s="1362">
        <f>SUM(G1213:G1220)</f>
        <v>2068.5</v>
      </c>
      <c r="H1221" s="1363"/>
    </row>
    <row r="1222" spans="1:9" s="1351" customFormat="1" ht="25.5">
      <c r="A1222" s="1352"/>
      <c r="B1222" s="1343"/>
      <c r="C1222" s="1353" t="s">
        <v>1325</v>
      </c>
      <c r="D1222" s="1345"/>
      <c r="E1222" s="1346"/>
      <c r="F1222" s="1347"/>
      <c r="G1222" s="1366">
        <f>ROUND(G1221*1%,2)</f>
        <v>20.69</v>
      </c>
      <c r="H1222" s="1349"/>
      <c r="I1222" s="1350"/>
    </row>
    <row r="1223" spans="1:9" s="1364" customFormat="1">
      <c r="A1223" s="1358"/>
      <c r="B1223" s="1343"/>
      <c r="C1223" s="1365" t="s">
        <v>1297</v>
      </c>
      <c r="D1223" s="1359"/>
      <c r="E1223" s="1360"/>
      <c r="F1223" s="1361"/>
      <c r="G1223" s="1355">
        <f>SUM(G1221:G1222)</f>
        <v>2089.19</v>
      </c>
      <c r="H1223" s="1363"/>
    </row>
    <row r="1224" spans="1:9" s="1351" customFormat="1">
      <c r="A1224" s="1352"/>
      <c r="B1224" s="1343"/>
      <c r="C1224" s="1367" t="s">
        <v>1298</v>
      </c>
      <c r="D1224" s="1345"/>
      <c r="E1224" s="1368"/>
      <c r="F1224" s="1347"/>
      <c r="G1224" s="1355">
        <v>0</v>
      </c>
      <c r="H1224" s="1349"/>
      <c r="I1224" s="1350"/>
    </row>
    <row r="1225" spans="1:9" s="1375" customFormat="1">
      <c r="A1225" s="1369"/>
      <c r="B1225" s="1343"/>
      <c r="C1225" s="1370" t="s">
        <v>1376</v>
      </c>
      <c r="D1225" s="1371"/>
      <c r="E1225" s="1372"/>
      <c r="F1225" s="1373"/>
      <c r="G1225" s="1355">
        <f>SUM(G1223:G1224)</f>
        <v>2089.19</v>
      </c>
      <c r="H1225" s="1374"/>
    </row>
    <row r="1226" spans="1:9" s="1375" customFormat="1">
      <c r="A1226" s="1376"/>
      <c r="B1226" s="1343"/>
      <c r="C1226" s="1377" t="s">
        <v>1377</v>
      </c>
      <c r="D1226" s="1371"/>
      <c r="E1226" s="1372"/>
      <c r="F1226" s="1373"/>
      <c r="G1226" s="1366">
        <f>ROUND(G1225/100,2)</f>
        <v>20.89</v>
      </c>
      <c r="H1226" s="1374"/>
    </row>
    <row r="1227" spans="1:9" s="1351" customFormat="1">
      <c r="A1227" s="1378"/>
      <c r="B1227" s="1343" t="s">
        <v>1179</v>
      </c>
      <c r="C1227" s="1353" t="s">
        <v>1407</v>
      </c>
      <c r="D1227" s="1345"/>
      <c r="E1227" s="1346"/>
      <c r="F1227" s="1347"/>
      <c r="G1227" s="1355"/>
      <c r="H1227" s="1349"/>
      <c r="I1227" s="1350"/>
    </row>
    <row r="1228" spans="1:9" s="1351" customFormat="1">
      <c r="A1228" s="1352"/>
      <c r="B1228" s="1343"/>
      <c r="C1228" s="1353" t="s">
        <v>1283</v>
      </c>
      <c r="D1228" s="1345"/>
      <c r="E1228" s="1346"/>
      <c r="F1228" s="1347"/>
      <c r="G1228" s="1355"/>
      <c r="H1228" s="1349"/>
      <c r="I1228" s="1350"/>
    </row>
    <row r="1229" spans="1:9" s="1351" customFormat="1">
      <c r="A1229" s="1352"/>
      <c r="B1229" s="1343"/>
      <c r="C1229" s="1344" t="s">
        <v>1400</v>
      </c>
      <c r="D1229" s="1345" t="s">
        <v>1116</v>
      </c>
      <c r="E1229" s="1346">
        <v>0.06</v>
      </c>
      <c r="F1229" s="1347">
        <v>400</v>
      </c>
      <c r="G1229" s="1355">
        <f>ROUNDDOWN(E1229*F1229,2)</f>
        <v>24</v>
      </c>
      <c r="H1229" s="1349"/>
      <c r="I1229" s="1350"/>
    </row>
    <row r="1230" spans="1:9" s="1351" customFormat="1">
      <c r="A1230" s="1352"/>
      <c r="B1230" s="1343"/>
      <c r="C1230" s="1344" t="s">
        <v>1163</v>
      </c>
      <c r="D1230" s="1345" t="s">
        <v>1116</v>
      </c>
      <c r="E1230" s="1346">
        <v>0.16</v>
      </c>
      <c r="F1230" s="1347">
        <v>350</v>
      </c>
      <c r="G1230" s="1355">
        <f>ROUNDDOWN(E1230*F1230,2)</f>
        <v>56</v>
      </c>
      <c r="H1230" s="1349"/>
      <c r="I1230" s="1350"/>
    </row>
    <row r="1231" spans="1:9" s="1351" customFormat="1">
      <c r="A1231" s="1352"/>
      <c r="B1231" s="1343"/>
      <c r="C1231" s="1344" t="s">
        <v>1401</v>
      </c>
      <c r="D1231" s="1345" t="s">
        <v>1402</v>
      </c>
      <c r="E1231" s="1346">
        <v>2.5</v>
      </c>
      <c r="F1231" s="1356">
        <f>F1215</f>
        <v>127.4</v>
      </c>
      <c r="G1231" s="1355">
        <f>ROUNDDOWN(E1231*F1231,2)</f>
        <v>318.5</v>
      </c>
      <c r="H1231" s="1349"/>
      <c r="I1231" s="1350"/>
    </row>
    <row r="1232" spans="1:9" s="1351" customFormat="1">
      <c r="A1232" s="1352"/>
      <c r="B1232" s="1343"/>
      <c r="C1232" s="1353" t="s">
        <v>1284</v>
      </c>
      <c r="D1232" s="1345"/>
      <c r="E1232" s="1346"/>
      <c r="F1232" s="1347"/>
      <c r="G1232" s="1355"/>
      <c r="H1232" s="1349"/>
      <c r="I1232" s="1350"/>
    </row>
    <row r="1233" spans="1:9" s="1351" customFormat="1">
      <c r="A1233" s="1352"/>
      <c r="B1233" s="1343"/>
      <c r="C1233" s="1344" t="s">
        <v>1403</v>
      </c>
      <c r="D1233" s="1345" t="s">
        <v>843</v>
      </c>
      <c r="E1233" s="1346">
        <v>10</v>
      </c>
      <c r="F1233" s="1347"/>
      <c r="G1233" s="1355"/>
      <c r="H1233" s="1349"/>
      <c r="I1233" s="1350"/>
    </row>
    <row r="1234" spans="1:9" s="1351" customFormat="1">
      <c r="A1234" s="1352"/>
      <c r="B1234" s="1343"/>
      <c r="C1234" s="1344" t="s">
        <v>1404</v>
      </c>
      <c r="D1234" s="1345" t="s">
        <v>152</v>
      </c>
      <c r="E1234" s="1346"/>
      <c r="F1234" s="1347"/>
      <c r="G1234" s="1355"/>
      <c r="H1234" s="1349"/>
      <c r="I1234" s="1350"/>
    </row>
    <row r="1235" spans="1:9" s="1364" customFormat="1">
      <c r="A1235" s="1358"/>
      <c r="B1235" s="1343"/>
      <c r="C1235" s="1353" t="s">
        <v>1405</v>
      </c>
      <c r="D1235" s="1359"/>
      <c r="E1235" s="1360"/>
      <c r="F1235" s="1361"/>
      <c r="G1235" s="1362"/>
      <c r="H1235" s="1363"/>
    </row>
    <row r="1236" spans="1:9" s="1351" customFormat="1">
      <c r="A1236" s="1352"/>
      <c r="B1236" s="1343"/>
      <c r="C1236" s="1344" t="s">
        <v>1406</v>
      </c>
      <c r="D1236" s="1345"/>
      <c r="E1236" s="1346"/>
      <c r="F1236" s="1347"/>
      <c r="G1236" s="1355"/>
      <c r="H1236" s="1349"/>
      <c r="I1236" s="1350"/>
    </row>
    <row r="1237" spans="1:9" s="1364" customFormat="1">
      <c r="A1237" s="1358"/>
      <c r="B1237" s="1343"/>
      <c r="C1237" s="1365" t="s">
        <v>1295</v>
      </c>
      <c r="D1237" s="1359"/>
      <c r="E1237" s="1360"/>
      <c r="F1237" s="1361"/>
      <c r="G1237" s="1362">
        <f>SUM(G1229:G1236)</f>
        <v>398.5</v>
      </c>
      <c r="H1237" s="1363"/>
    </row>
    <row r="1238" spans="1:9" s="1351" customFormat="1" ht="25.5">
      <c r="A1238" s="1352"/>
      <c r="B1238" s="1343"/>
      <c r="C1238" s="1353" t="s">
        <v>1325</v>
      </c>
      <c r="D1238" s="1345"/>
      <c r="E1238" s="1346"/>
      <c r="F1238" s="1347"/>
      <c r="G1238" s="1362">
        <f>ROUND(G1237*1%,2)</f>
        <v>3.99</v>
      </c>
      <c r="H1238" s="1349"/>
      <c r="I1238" s="1350"/>
    </row>
    <row r="1239" spans="1:9" s="1364" customFormat="1">
      <c r="A1239" s="1358"/>
      <c r="B1239" s="1343"/>
      <c r="C1239" s="1365" t="s">
        <v>1297</v>
      </c>
      <c r="D1239" s="1359"/>
      <c r="E1239" s="1360"/>
      <c r="F1239" s="1361"/>
      <c r="G1239" s="1355">
        <f>SUM(G1237:G1238)</f>
        <v>402.49</v>
      </c>
      <c r="H1239" s="1363"/>
    </row>
    <row r="1240" spans="1:9" s="1351" customFormat="1">
      <c r="A1240" s="1352"/>
      <c r="B1240" s="1343"/>
      <c r="C1240" s="1367" t="s">
        <v>1298</v>
      </c>
      <c r="D1240" s="1345"/>
      <c r="E1240" s="1368"/>
      <c r="F1240" s="1347"/>
      <c r="G1240" s="1355">
        <v>0</v>
      </c>
      <c r="H1240" s="1349"/>
      <c r="I1240" s="1350"/>
    </row>
    <row r="1241" spans="1:9" s="1375" customFormat="1">
      <c r="A1241" s="1369"/>
      <c r="B1241" s="1343"/>
      <c r="C1241" s="1370" t="s">
        <v>1376</v>
      </c>
      <c r="D1241" s="1371"/>
      <c r="E1241" s="1372"/>
      <c r="F1241" s="1373"/>
      <c r="G1241" s="1355">
        <f>SUM(G1239:G1240)</f>
        <v>402.49</v>
      </c>
      <c r="H1241" s="1374"/>
    </row>
    <row r="1242" spans="1:9" s="1375" customFormat="1">
      <c r="A1242" s="1376"/>
      <c r="B1242" s="1343"/>
      <c r="C1242" s="1377" t="s">
        <v>1377</v>
      </c>
      <c r="D1242" s="1371"/>
      <c r="E1242" s="1372"/>
      <c r="F1242" s="1373"/>
      <c r="G1242" s="1366">
        <f>ROUND(G1241/100,2)</f>
        <v>4.0199999999999996</v>
      </c>
      <c r="H1242" s="1374"/>
    </row>
    <row r="1243" spans="1:9" s="1351" customFormat="1">
      <c r="A1243" s="1378"/>
      <c r="B1243" s="1343" t="s">
        <v>1182</v>
      </c>
      <c r="C1243" s="1353" t="s">
        <v>1408</v>
      </c>
      <c r="D1243" s="1345"/>
      <c r="E1243" s="1346"/>
      <c r="F1243" s="1347"/>
      <c r="G1243" s="1355"/>
      <c r="H1243" s="1349"/>
      <c r="I1243" s="1350"/>
    </row>
    <row r="1244" spans="1:9" s="1351" customFormat="1">
      <c r="A1244" s="1352"/>
      <c r="B1244" s="1343"/>
      <c r="C1244" s="1353" t="s">
        <v>1283</v>
      </c>
      <c r="D1244" s="1345"/>
      <c r="E1244" s="1346"/>
      <c r="F1244" s="1347"/>
      <c r="G1244" s="1355"/>
      <c r="H1244" s="1349"/>
      <c r="I1244" s="1350"/>
    </row>
    <row r="1245" spans="1:9" s="1351" customFormat="1">
      <c r="A1245" s="1352"/>
      <c r="B1245" s="1343"/>
      <c r="C1245" s="1344" t="s">
        <v>1400</v>
      </c>
      <c r="D1245" s="1345" t="s">
        <v>1116</v>
      </c>
      <c r="E1245" s="1346">
        <v>0.12</v>
      </c>
      <c r="F1245" s="1347">
        <v>400</v>
      </c>
      <c r="G1245" s="1355">
        <f>ROUNDDOWN(E1245*F1245,2)</f>
        <v>48</v>
      </c>
      <c r="H1245" s="1349"/>
      <c r="I1245" s="1350"/>
    </row>
    <row r="1246" spans="1:9" s="1351" customFormat="1">
      <c r="A1246" s="1352"/>
      <c r="B1246" s="1343"/>
      <c r="C1246" s="1344" t="s">
        <v>1163</v>
      </c>
      <c r="D1246" s="1345" t="s">
        <v>1116</v>
      </c>
      <c r="E1246" s="1346">
        <v>0.25</v>
      </c>
      <c r="F1246" s="1347">
        <v>350</v>
      </c>
      <c r="G1246" s="1355">
        <f>ROUNDDOWN(E1246*F1246,2)</f>
        <v>87.5</v>
      </c>
      <c r="H1246" s="1349"/>
      <c r="I1246" s="1350"/>
    </row>
    <row r="1247" spans="1:9" s="1351" customFormat="1">
      <c r="A1247" s="1352"/>
      <c r="B1247" s="1343"/>
      <c r="C1247" s="1344" t="s">
        <v>1401</v>
      </c>
      <c r="D1247" s="1345" t="s">
        <v>1402</v>
      </c>
      <c r="E1247" s="1346">
        <v>2.5</v>
      </c>
      <c r="F1247" s="1356">
        <f>F1231</f>
        <v>127.4</v>
      </c>
      <c r="G1247" s="1355">
        <f>ROUNDDOWN(E1247*F1247,2)</f>
        <v>318.5</v>
      </c>
      <c r="H1247" s="1349"/>
      <c r="I1247" s="1350"/>
    </row>
    <row r="1248" spans="1:9" s="1351" customFormat="1">
      <c r="A1248" s="1352"/>
      <c r="B1248" s="1343"/>
      <c r="C1248" s="1353" t="s">
        <v>1284</v>
      </c>
      <c r="D1248" s="1345"/>
      <c r="E1248" s="1346"/>
      <c r="F1248" s="1347"/>
      <c r="G1248" s="1355"/>
      <c r="H1248" s="1349"/>
      <c r="I1248" s="1350"/>
    </row>
    <row r="1249" spans="1:9" s="1351" customFormat="1">
      <c r="A1249" s="1352"/>
      <c r="B1249" s="1343"/>
      <c r="C1249" s="1344" t="s">
        <v>1403</v>
      </c>
      <c r="D1249" s="1345" t="s">
        <v>843</v>
      </c>
      <c r="E1249" s="1346">
        <v>10</v>
      </c>
      <c r="F1249" s="1347">
        <v>252</v>
      </c>
      <c r="G1249" s="1355"/>
      <c r="H1249" s="1349"/>
      <c r="I1249" s="1350"/>
    </row>
    <row r="1250" spans="1:9" s="1351" customFormat="1">
      <c r="A1250" s="1352"/>
      <c r="B1250" s="1343"/>
      <c r="C1250" s="1344" t="s">
        <v>1404</v>
      </c>
      <c r="D1250" s="1345" t="s">
        <v>152</v>
      </c>
      <c r="E1250" s="1346"/>
      <c r="F1250" s="1347"/>
      <c r="G1250" s="1355"/>
      <c r="H1250" s="1349"/>
      <c r="I1250" s="1350"/>
    </row>
    <row r="1251" spans="1:9" s="1364" customFormat="1">
      <c r="A1251" s="1358"/>
      <c r="B1251" s="1343"/>
      <c r="C1251" s="1353" t="s">
        <v>1405</v>
      </c>
      <c r="D1251" s="1359"/>
      <c r="E1251" s="1360"/>
      <c r="F1251" s="1361"/>
      <c r="G1251" s="1362"/>
      <c r="H1251" s="1363"/>
    </row>
    <row r="1252" spans="1:9" s="1351" customFormat="1">
      <c r="A1252" s="1352"/>
      <c r="B1252" s="1343"/>
      <c r="C1252" s="1344" t="s">
        <v>1406</v>
      </c>
      <c r="D1252" s="1345"/>
      <c r="E1252" s="1346"/>
      <c r="F1252" s="1347"/>
      <c r="G1252" s="1355"/>
      <c r="H1252" s="1349"/>
      <c r="I1252" s="1350"/>
    </row>
    <row r="1253" spans="1:9" s="1364" customFormat="1">
      <c r="A1253" s="1358"/>
      <c r="B1253" s="1343"/>
      <c r="C1253" s="1365" t="s">
        <v>1295</v>
      </c>
      <c r="D1253" s="1359"/>
      <c r="E1253" s="1360"/>
      <c r="F1253" s="1361"/>
      <c r="G1253" s="1362">
        <f>SUM(G1245:G1252)</f>
        <v>454</v>
      </c>
      <c r="H1253" s="1363"/>
    </row>
    <row r="1254" spans="1:9" s="1351" customFormat="1" ht="25.5">
      <c r="A1254" s="1352"/>
      <c r="B1254" s="1343"/>
      <c r="C1254" s="1353" t="s">
        <v>1325</v>
      </c>
      <c r="D1254" s="1345"/>
      <c r="E1254" s="1346"/>
      <c r="F1254" s="1347"/>
      <c r="G1254" s="1362">
        <f>ROUND(G1253*1%,2)</f>
        <v>4.54</v>
      </c>
      <c r="H1254" s="1349"/>
      <c r="I1254" s="1350"/>
    </row>
    <row r="1255" spans="1:9" s="1364" customFormat="1">
      <c r="A1255" s="1358"/>
      <c r="B1255" s="1343"/>
      <c r="C1255" s="1365" t="s">
        <v>1297</v>
      </c>
      <c r="D1255" s="1359"/>
      <c r="E1255" s="1360"/>
      <c r="F1255" s="1361"/>
      <c r="G1255" s="1355">
        <f>SUM(G1253:G1254)</f>
        <v>458.54</v>
      </c>
      <c r="H1255" s="1363"/>
    </row>
    <row r="1256" spans="1:9" s="1351" customFormat="1">
      <c r="A1256" s="1352"/>
      <c r="B1256" s="1343"/>
      <c r="C1256" s="1367" t="s">
        <v>1298</v>
      </c>
      <c r="D1256" s="1345"/>
      <c r="E1256" s="1368"/>
      <c r="F1256" s="1347"/>
      <c r="G1256" s="1355">
        <v>0</v>
      </c>
      <c r="H1256" s="1349"/>
      <c r="I1256" s="1350"/>
    </row>
    <row r="1257" spans="1:9" s="1375" customFormat="1">
      <c r="A1257" s="1369"/>
      <c r="B1257" s="1343"/>
      <c r="C1257" s="1370" t="s">
        <v>1376</v>
      </c>
      <c r="D1257" s="1371"/>
      <c r="E1257" s="1372"/>
      <c r="F1257" s="1373"/>
      <c r="G1257" s="1355">
        <f>SUM(G1255:G1256)</f>
        <v>458.54</v>
      </c>
      <c r="H1257" s="1374"/>
    </row>
    <row r="1258" spans="1:9" s="1375" customFormat="1">
      <c r="A1258" s="1376"/>
      <c r="B1258" s="1343"/>
      <c r="C1258" s="1377" t="s">
        <v>1377</v>
      </c>
      <c r="D1258" s="1371"/>
      <c r="E1258" s="1372"/>
      <c r="F1258" s="1373"/>
      <c r="G1258" s="1366">
        <f>ROUND(G1257/100,2)</f>
        <v>4.59</v>
      </c>
      <c r="H1258" s="1374"/>
    </row>
    <row r="1259" spans="1:9" s="1351" customFormat="1">
      <c r="A1259" s="1378"/>
      <c r="B1259" s="1343" t="s">
        <v>1185</v>
      </c>
      <c r="C1259" s="1353" t="s">
        <v>1409</v>
      </c>
      <c r="D1259" s="1345"/>
      <c r="E1259" s="1346"/>
      <c r="F1259" s="1347"/>
      <c r="G1259" s="1355"/>
      <c r="H1259" s="1349"/>
      <c r="I1259" s="1350"/>
    </row>
    <row r="1260" spans="1:9" s="1351" customFormat="1">
      <c r="A1260" s="1352"/>
      <c r="B1260" s="1343"/>
      <c r="C1260" s="1353" t="s">
        <v>1283</v>
      </c>
      <c r="D1260" s="1345"/>
      <c r="E1260" s="1346"/>
      <c r="F1260" s="1347"/>
      <c r="G1260" s="1355"/>
      <c r="H1260" s="1349"/>
      <c r="I1260" s="1350"/>
    </row>
    <row r="1261" spans="1:9" s="1351" customFormat="1">
      <c r="A1261" s="1352"/>
      <c r="B1261" s="1343"/>
      <c r="C1261" s="1344" t="s">
        <v>1400</v>
      </c>
      <c r="D1261" s="1345" t="s">
        <v>1116</v>
      </c>
      <c r="E1261" s="1346">
        <v>0.12</v>
      </c>
      <c r="F1261" s="1347">
        <v>400</v>
      </c>
      <c r="G1261" s="1355">
        <f>ROUNDDOWN(E1261*F1261,2)</f>
        <v>48</v>
      </c>
      <c r="H1261" s="1349"/>
      <c r="I1261" s="1350"/>
    </row>
    <row r="1262" spans="1:9" s="1351" customFormat="1">
      <c r="A1262" s="1352"/>
      <c r="B1262" s="1343"/>
      <c r="C1262" s="1344" t="s">
        <v>1163</v>
      </c>
      <c r="D1262" s="1345" t="s">
        <v>1116</v>
      </c>
      <c r="E1262" s="1346">
        <v>0.25</v>
      </c>
      <c r="F1262" s="1347">
        <v>350</v>
      </c>
      <c r="G1262" s="1355">
        <f>ROUNDDOWN(E1262*F1262,2)</f>
        <v>87.5</v>
      </c>
      <c r="H1262" s="1349"/>
      <c r="I1262" s="1350"/>
    </row>
    <row r="1263" spans="1:9" s="1351" customFormat="1">
      <c r="A1263" s="1352"/>
      <c r="B1263" s="1343"/>
      <c r="C1263" s="1344" t="s">
        <v>1401</v>
      </c>
      <c r="D1263" s="1345" t="s">
        <v>1402</v>
      </c>
      <c r="E1263" s="1346">
        <v>2.5</v>
      </c>
      <c r="F1263" s="1356">
        <f>F1247</f>
        <v>127.4</v>
      </c>
      <c r="G1263" s="1355">
        <f>ROUNDDOWN(E1263*F1263,2)</f>
        <v>318.5</v>
      </c>
      <c r="H1263" s="1349"/>
      <c r="I1263" s="1350"/>
    </row>
    <row r="1264" spans="1:9" s="1351" customFormat="1">
      <c r="A1264" s="1352"/>
      <c r="B1264" s="1343"/>
      <c r="C1264" s="1353" t="s">
        <v>1284</v>
      </c>
      <c r="D1264" s="1345"/>
      <c r="E1264" s="1346"/>
      <c r="F1264" s="1347"/>
      <c r="G1264" s="1355"/>
      <c r="H1264" s="1349"/>
      <c r="I1264" s="1350"/>
    </row>
    <row r="1265" spans="1:9" s="1351" customFormat="1">
      <c r="A1265" s="1352"/>
      <c r="B1265" s="1343"/>
      <c r="C1265" s="1344" t="s">
        <v>1403</v>
      </c>
      <c r="D1265" s="1345" t="s">
        <v>843</v>
      </c>
      <c r="E1265" s="1346">
        <v>10</v>
      </c>
      <c r="F1265" s="1347"/>
      <c r="G1265" s="1355"/>
      <c r="H1265" s="1349"/>
      <c r="I1265" s="1350"/>
    </row>
    <row r="1266" spans="1:9" s="1351" customFormat="1">
      <c r="A1266" s="1352"/>
      <c r="B1266" s="1343"/>
      <c r="C1266" s="1344" t="s">
        <v>1404</v>
      </c>
      <c r="D1266" s="1345" t="s">
        <v>152</v>
      </c>
      <c r="E1266" s="1346"/>
      <c r="F1266" s="1347"/>
      <c r="G1266" s="1355"/>
      <c r="H1266" s="1349"/>
      <c r="I1266" s="1350"/>
    </row>
    <row r="1267" spans="1:9" s="1364" customFormat="1">
      <c r="A1267" s="1358"/>
      <c r="B1267" s="1343"/>
      <c r="C1267" s="1353" t="s">
        <v>1405</v>
      </c>
      <c r="D1267" s="1359"/>
      <c r="E1267" s="1360"/>
      <c r="F1267" s="1361"/>
      <c r="G1267" s="1362"/>
      <c r="H1267" s="1363"/>
    </row>
    <row r="1268" spans="1:9" s="1351" customFormat="1">
      <c r="A1268" s="1352"/>
      <c r="B1268" s="1343"/>
      <c r="C1268" s="1344" t="s">
        <v>1406</v>
      </c>
      <c r="D1268" s="1345"/>
      <c r="E1268" s="1346"/>
      <c r="F1268" s="1347"/>
      <c r="G1268" s="1355"/>
      <c r="H1268" s="1349"/>
      <c r="I1268" s="1350"/>
    </row>
    <row r="1269" spans="1:9" s="1364" customFormat="1">
      <c r="A1269" s="1358"/>
      <c r="B1269" s="1343"/>
      <c r="C1269" s="1365" t="s">
        <v>1295</v>
      </c>
      <c r="D1269" s="1359"/>
      <c r="E1269" s="1360"/>
      <c r="F1269" s="1361"/>
      <c r="G1269" s="1362">
        <f>SUM(G1261:G1268)</f>
        <v>454</v>
      </c>
      <c r="H1269" s="1363"/>
    </row>
    <row r="1270" spans="1:9" s="1351" customFormat="1" ht="25.5">
      <c r="A1270" s="1352"/>
      <c r="B1270" s="1343"/>
      <c r="C1270" s="1353" t="s">
        <v>1325</v>
      </c>
      <c r="D1270" s="1345"/>
      <c r="E1270" s="1346"/>
      <c r="F1270" s="1347"/>
      <c r="G1270" s="1362">
        <f>ROUND(G1269*1%,2)</f>
        <v>4.54</v>
      </c>
      <c r="H1270" s="1349"/>
      <c r="I1270" s="1350"/>
    </row>
    <row r="1271" spans="1:9" s="1364" customFormat="1">
      <c r="A1271" s="1358"/>
      <c r="B1271" s="1343"/>
      <c r="C1271" s="1365" t="s">
        <v>1297</v>
      </c>
      <c r="D1271" s="1359"/>
      <c r="E1271" s="1360"/>
      <c r="F1271" s="1361"/>
      <c r="G1271" s="1355">
        <f>SUM(G1269:G1270)</f>
        <v>458.54</v>
      </c>
      <c r="H1271" s="1363"/>
    </row>
    <row r="1272" spans="1:9" s="1351" customFormat="1">
      <c r="A1272" s="1352"/>
      <c r="B1272" s="1343"/>
      <c r="C1272" s="1367" t="s">
        <v>1298</v>
      </c>
      <c r="D1272" s="1345"/>
      <c r="E1272" s="1368"/>
      <c r="F1272" s="1347"/>
      <c r="G1272" s="1355">
        <v>0</v>
      </c>
      <c r="H1272" s="1349"/>
      <c r="I1272" s="1350"/>
    </row>
    <row r="1273" spans="1:9" s="1375" customFormat="1">
      <c r="A1273" s="1369"/>
      <c r="B1273" s="1343"/>
      <c r="C1273" s="1370" t="s">
        <v>1376</v>
      </c>
      <c r="D1273" s="1371"/>
      <c r="E1273" s="1372"/>
      <c r="F1273" s="1373"/>
      <c r="G1273" s="1355">
        <f>SUM(G1271:G1272)</f>
        <v>458.54</v>
      </c>
      <c r="H1273" s="1374"/>
    </row>
    <row r="1274" spans="1:9" s="1375" customFormat="1">
      <c r="A1274" s="1376"/>
      <c r="B1274" s="1343"/>
      <c r="C1274" s="1377" t="s">
        <v>1377</v>
      </c>
      <c r="D1274" s="1371"/>
      <c r="E1274" s="1372"/>
      <c r="F1274" s="1373"/>
      <c r="G1274" s="1366">
        <f>ROUND(G1273/100,2)</f>
        <v>4.59</v>
      </c>
      <c r="H1274" s="1374"/>
    </row>
    <row r="1275" spans="1:9" s="1351" customFormat="1">
      <c r="A1275" s="1378"/>
      <c r="B1275" s="1343" t="s">
        <v>1188</v>
      </c>
      <c r="C1275" s="1353" t="s">
        <v>1410</v>
      </c>
      <c r="D1275" s="1345"/>
      <c r="E1275" s="1346"/>
      <c r="F1275" s="1379"/>
      <c r="G1275" s="1355"/>
      <c r="H1275" s="1349"/>
      <c r="I1275" s="1350"/>
    </row>
    <row r="1276" spans="1:9" s="1351" customFormat="1">
      <c r="A1276" s="1352"/>
      <c r="B1276" s="1343"/>
      <c r="C1276" s="1353" t="s">
        <v>1283</v>
      </c>
      <c r="D1276" s="1345"/>
      <c r="E1276" s="1346"/>
      <c r="F1276" s="1347"/>
      <c r="G1276" s="1355"/>
      <c r="H1276" s="1349"/>
      <c r="I1276" s="1350"/>
    </row>
    <row r="1277" spans="1:9" s="1351" customFormat="1">
      <c r="A1277" s="1352"/>
      <c r="B1277" s="1343"/>
      <c r="C1277" s="1344" t="s">
        <v>1400</v>
      </c>
      <c r="D1277" s="1345" t="s">
        <v>1116</v>
      </c>
      <c r="E1277" s="1346">
        <v>0.16</v>
      </c>
      <c r="F1277" s="1347">
        <v>400</v>
      </c>
      <c r="G1277" s="1355">
        <f>ROUNDDOWN(E1277*F1277,2)</f>
        <v>64</v>
      </c>
      <c r="H1277" s="1349"/>
      <c r="I1277" s="1350"/>
    </row>
    <row r="1278" spans="1:9" s="1351" customFormat="1">
      <c r="A1278" s="1352"/>
      <c r="B1278" s="1343"/>
      <c r="C1278" s="1344" t="s">
        <v>1163</v>
      </c>
      <c r="D1278" s="1345" t="s">
        <v>1116</v>
      </c>
      <c r="E1278" s="1346">
        <v>0.33</v>
      </c>
      <c r="F1278" s="1347">
        <v>350</v>
      </c>
      <c r="G1278" s="1355">
        <f>ROUNDDOWN(E1278*F1278,2)</f>
        <v>115.5</v>
      </c>
      <c r="H1278" s="1349"/>
      <c r="I1278" s="1350"/>
    </row>
    <row r="1279" spans="1:9" s="1351" customFormat="1">
      <c r="A1279" s="1352"/>
      <c r="B1279" s="1343"/>
      <c r="C1279" s="1344" t="s">
        <v>1401</v>
      </c>
      <c r="D1279" s="1345" t="s">
        <v>1402</v>
      </c>
      <c r="E1279" s="1346">
        <v>2.5</v>
      </c>
      <c r="F1279" s="1356">
        <f>F1263</f>
        <v>127.4</v>
      </c>
      <c r="G1279" s="1355">
        <f>ROUNDDOWN(E1279*F1279,2)</f>
        <v>318.5</v>
      </c>
      <c r="H1279" s="1349"/>
      <c r="I1279" s="1350"/>
    </row>
    <row r="1280" spans="1:9" s="1351" customFormat="1">
      <c r="A1280" s="1352"/>
      <c r="B1280" s="1343"/>
      <c r="C1280" s="1353" t="s">
        <v>1284</v>
      </c>
      <c r="D1280" s="1345"/>
      <c r="E1280" s="1346"/>
      <c r="F1280" s="1347"/>
      <c r="G1280" s="1355"/>
      <c r="H1280" s="1349"/>
      <c r="I1280" s="1350"/>
    </row>
    <row r="1281" spans="1:9" s="1351" customFormat="1">
      <c r="A1281" s="1352"/>
      <c r="B1281" s="1343"/>
      <c r="C1281" s="1344" t="s">
        <v>1403</v>
      </c>
      <c r="D1281" s="1345" t="s">
        <v>843</v>
      </c>
      <c r="E1281" s="1346">
        <v>10</v>
      </c>
      <c r="F1281" s="1347">
        <v>381</v>
      </c>
      <c r="G1281" s="1355">
        <f>ROUNDDOWN(E1281*F1281,2)</f>
        <v>3810</v>
      </c>
      <c r="H1281" s="1349"/>
      <c r="I1281" s="1350"/>
    </row>
    <row r="1282" spans="1:9" s="1351" customFormat="1">
      <c r="A1282" s="1352"/>
      <c r="B1282" s="1343"/>
      <c r="C1282" s="1344" t="s">
        <v>1404</v>
      </c>
      <c r="D1282" s="1345" t="s">
        <v>152</v>
      </c>
      <c r="E1282" s="1346"/>
      <c r="F1282" s="1347"/>
      <c r="G1282" s="1355"/>
      <c r="H1282" s="1349"/>
      <c r="I1282" s="1350"/>
    </row>
    <row r="1283" spans="1:9" s="1364" customFormat="1">
      <c r="A1283" s="1358"/>
      <c r="B1283" s="1343"/>
      <c r="C1283" s="1353" t="s">
        <v>1405</v>
      </c>
      <c r="D1283" s="1359"/>
      <c r="E1283" s="1360"/>
      <c r="F1283" s="1361"/>
      <c r="G1283" s="1362"/>
      <c r="H1283" s="1363"/>
    </row>
    <row r="1284" spans="1:9" s="1351" customFormat="1">
      <c r="A1284" s="1352"/>
      <c r="B1284" s="1343"/>
      <c r="C1284" s="1344" t="s">
        <v>1406</v>
      </c>
      <c r="D1284" s="1345"/>
      <c r="E1284" s="1346"/>
      <c r="F1284" s="1347"/>
      <c r="G1284" s="1355"/>
      <c r="H1284" s="1349"/>
      <c r="I1284" s="1350"/>
    </row>
    <row r="1285" spans="1:9" s="1364" customFormat="1">
      <c r="A1285" s="1358"/>
      <c r="B1285" s="1343"/>
      <c r="C1285" s="1365" t="s">
        <v>1295</v>
      </c>
      <c r="D1285" s="1359"/>
      <c r="E1285" s="1360"/>
      <c r="F1285" s="1361"/>
      <c r="G1285" s="1362">
        <f>SUM(G1277:G1284)</f>
        <v>4308</v>
      </c>
      <c r="H1285" s="1363"/>
    </row>
    <row r="1286" spans="1:9" s="1351" customFormat="1" ht="25.5">
      <c r="A1286" s="1352"/>
      <c r="B1286" s="1343"/>
      <c r="C1286" s="1353" t="s">
        <v>1325</v>
      </c>
      <c r="D1286" s="1345"/>
      <c r="E1286" s="1346"/>
      <c r="F1286" s="1347"/>
      <c r="G1286" s="1362">
        <f>ROUND(G1285*1%,2)</f>
        <v>43.08</v>
      </c>
      <c r="H1286" s="1349"/>
      <c r="I1286" s="1350"/>
    </row>
    <row r="1287" spans="1:9" s="1364" customFormat="1">
      <c r="A1287" s="1358"/>
      <c r="B1287" s="1343"/>
      <c r="C1287" s="1365" t="s">
        <v>1297</v>
      </c>
      <c r="D1287" s="1359"/>
      <c r="E1287" s="1360"/>
      <c r="F1287" s="1361"/>
      <c r="G1287" s="1355">
        <f>SUM(G1285:G1286)</f>
        <v>4351.08</v>
      </c>
      <c r="H1287" s="1363"/>
    </row>
    <row r="1288" spans="1:9" s="1351" customFormat="1">
      <c r="A1288" s="1352"/>
      <c r="B1288" s="1343"/>
      <c r="C1288" s="1367" t="s">
        <v>1298</v>
      </c>
      <c r="D1288" s="1345"/>
      <c r="E1288" s="1368"/>
      <c r="F1288" s="1347"/>
      <c r="G1288" s="1355">
        <v>0</v>
      </c>
      <c r="H1288" s="1349"/>
      <c r="I1288" s="1350"/>
    </row>
    <row r="1289" spans="1:9" s="1375" customFormat="1">
      <c r="A1289" s="1369"/>
      <c r="B1289" s="1343"/>
      <c r="C1289" s="1370" t="s">
        <v>1376</v>
      </c>
      <c r="D1289" s="1371"/>
      <c r="E1289" s="1372"/>
      <c r="F1289" s="1373"/>
      <c r="G1289" s="1355">
        <f>SUM(G1287:G1288)</f>
        <v>4351.08</v>
      </c>
      <c r="H1289" s="1374"/>
    </row>
    <row r="1290" spans="1:9" s="1375" customFormat="1">
      <c r="A1290" s="1376"/>
      <c r="B1290" s="1343"/>
      <c r="C1290" s="1377" t="s">
        <v>1377</v>
      </c>
      <c r="D1290" s="1371"/>
      <c r="E1290" s="1372"/>
      <c r="F1290" s="1373"/>
      <c r="G1290" s="1366">
        <f>ROUND(G1289/100,2)</f>
        <v>43.51</v>
      </c>
      <c r="H1290" s="1374"/>
    </row>
    <row r="1291" spans="1:9" s="1351" customFormat="1">
      <c r="A1291" s="1378"/>
      <c r="B1291" s="1343" t="s">
        <v>1191</v>
      </c>
      <c r="C1291" s="1353" t="s">
        <v>1411</v>
      </c>
      <c r="D1291" s="1345"/>
      <c r="E1291" s="1346"/>
      <c r="F1291" s="1347"/>
      <c r="G1291" s="1355"/>
      <c r="H1291" s="1349"/>
      <c r="I1291" s="1350"/>
    </row>
    <row r="1292" spans="1:9" s="1351" customFormat="1">
      <c r="A1292" s="1352"/>
      <c r="B1292" s="1343"/>
      <c r="C1292" s="1353" t="s">
        <v>1283</v>
      </c>
      <c r="D1292" s="1345"/>
      <c r="E1292" s="1346"/>
      <c r="F1292" s="1347"/>
      <c r="G1292" s="1355"/>
      <c r="H1292" s="1349"/>
      <c r="I1292" s="1350"/>
    </row>
    <row r="1293" spans="1:9" s="1351" customFormat="1">
      <c r="A1293" s="1352"/>
      <c r="B1293" s="1343"/>
      <c r="C1293" s="1344" t="s">
        <v>1400</v>
      </c>
      <c r="D1293" s="1345" t="s">
        <v>1116</v>
      </c>
      <c r="E1293" s="1346">
        <v>0.16</v>
      </c>
      <c r="F1293" s="1347">
        <v>400</v>
      </c>
      <c r="G1293" s="1355">
        <f>ROUNDDOWN(E1293*F1293,2)</f>
        <v>64</v>
      </c>
      <c r="H1293" s="1349"/>
      <c r="I1293" s="1350"/>
    </row>
    <row r="1294" spans="1:9" s="1351" customFormat="1">
      <c r="A1294" s="1352"/>
      <c r="B1294" s="1343"/>
      <c r="C1294" s="1344" t="s">
        <v>1163</v>
      </c>
      <c r="D1294" s="1345" t="s">
        <v>1116</v>
      </c>
      <c r="E1294" s="1346">
        <v>0.33</v>
      </c>
      <c r="F1294" s="1347">
        <v>350</v>
      </c>
      <c r="G1294" s="1355">
        <f>ROUNDDOWN(E1294*F1294,2)</f>
        <v>115.5</v>
      </c>
      <c r="H1294" s="1349"/>
      <c r="I1294" s="1350"/>
    </row>
    <row r="1295" spans="1:9" s="1351" customFormat="1">
      <c r="A1295" s="1352"/>
      <c r="B1295" s="1343"/>
      <c r="C1295" s="1344" t="s">
        <v>1401</v>
      </c>
      <c r="D1295" s="1345" t="s">
        <v>1402</v>
      </c>
      <c r="E1295" s="1346">
        <v>2.5</v>
      </c>
      <c r="F1295" s="1356">
        <f>F1279</f>
        <v>127.4</v>
      </c>
      <c r="G1295" s="1355">
        <f>ROUNDDOWN(E1295*F1295,2)</f>
        <v>318.5</v>
      </c>
      <c r="H1295" s="1349"/>
      <c r="I1295" s="1350"/>
    </row>
    <row r="1296" spans="1:9" s="1351" customFormat="1">
      <c r="A1296" s="1352"/>
      <c r="B1296" s="1343"/>
      <c r="C1296" s="1353" t="s">
        <v>1284</v>
      </c>
      <c r="D1296" s="1345"/>
      <c r="E1296" s="1346"/>
      <c r="F1296" s="1347"/>
      <c r="G1296" s="1355"/>
      <c r="H1296" s="1349"/>
      <c r="I1296" s="1350"/>
    </row>
    <row r="1297" spans="1:9" s="1351" customFormat="1">
      <c r="A1297" s="1352"/>
      <c r="B1297" s="1343"/>
      <c r="C1297" s="1344" t="s">
        <v>1403</v>
      </c>
      <c r="D1297" s="1345" t="s">
        <v>843</v>
      </c>
      <c r="E1297" s="1346">
        <v>10</v>
      </c>
      <c r="F1297" s="1347"/>
      <c r="G1297" s="1355"/>
      <c r="H1297" s="1349"/>
      <c r="I1297" s="1350"/>
    </row>
    <row r="1298" spans="1:9" s="1351" customFormat="1">
      <c r="A1298" s="1352"/>
      <c r="B1298" s="1343"/>
      <c r="C1298" s="1344" t="s">
        <v>1404</v>
      </c>
      <c r="D1298" s="1345" t="s">
        <v>152</v>
      </c>
      <c r="E1298" s="1346"/>
      <c r="F1298" s="1347"/>
      <c r="G1298" s="1355"/>
      <c r="H1298" s="1349"/>
      <c r="I1298" s="1350"/>
    </row>
    <row r="1299" spans="1:9" s="1364" customFormat="1">
      <c r="A1299" s="1358"/>
      <c r="B1299" s="1343"/>
      <c r="C1299" s="1353" t="s">
        <v>1405</v>
      </c>
      <c r="D1299" s="1359"/>
      <c r="E1299" s="1360"/>
      <c r="F1299" s="1361"/>
      <c r="G1299" s="1362"/>
      <c r="H1299" s="1363"/>
    </row>
    <row r="1300" spans="1:9" s="1351" customFormat="1">
      <c r="A1300" s="1352"/>
      <c r="B1300" s="1343"/>
      <c r="C1300" s="1344" t="s">
        <v>1406</v>
      </c>
      <c r="D1300" s="1345"/>
      <c r="E1300" s="1346"/>
      <c r="F1300" s="1347"/>
      <c r="G1300" s="1355"/>
      <c r="H1300" s="1349"/>
      <c r="I1300" s="1350"/>
    </row>
    <row r="1301" spans="1:9" s="1364" customFormat="1">
      <c r="A1301" s="1358"/>
      <c r="B1301" s="1343"/>
      <c r="C1301" s="1365" t="s">
        <v>1295</v>
      </c>
      <c r="D1301" s="1359"/>
      <c r="E1301" s="1360"/>
      <c r="F1301" s="1361"/>
      <c r="G1301" s="1362">
        <f>SUM(G1293:G1300)</f>
        <v>498</v>
      </c>
      <c r="H1301" s="1363"/>
    </row>
    <row r="1302" spans="1:9" s="1351" customFormat="1" ht="25.5">
      <c r="A1302" s="1352"/>
      <c r="B1302" s="1343"/>
      <c r="C1302" s="1353" t="s">
        <v>1325</v>
      </c>
      <c r="D1302" s="1345"/>
      <c r="E1302" s="1346"/>
      <c r="F1302" s="1347"/>
      <c r="G1302" s="1362">
        <f>ROUND(G1301*1%,2)</f>
        <v>4.9800000000000004</v>
      </c>
      <c r="H1302" s="1349"/>
      <c r="I1302" s="1350"/>
    </row>
    <row r="1303" spans="1:9" s="1364" customFormat="1">
      <c r="A1303" s="1358"/>
      <c r="B1303" s="1343"/>
      <c r="C1303" s="1365" t="s">
        <v>1297</v>
      </c>
      <c r="D1303" s="1359"/>
      <c r="E1303" s="1360"/>
      <c r="F1303" s="1361"/>
      <c r="G1303" s="1355">
        <f>SUM(G1301:G1302)</f>
        <v>502.98</v>
      </c>
      <c r="H1303" s="1363"/>
    </row>
    <row r="1304" spans="1:9" s="1351" customFormat="1">
      <c r="A1304" s="1352"/>
      <c r="B1304" s="1343"/>
      <c r="C1304" s="1367" t="s">
        <v>1298</v>
      </c>
      <c r="D1304" s="1345"/>
      <c r="E1304" s="1368"/>
      <c r="F1304" s="1347"/>
      <c r="G1304" s="1355">
        <v>0</v>
      </c>
      <c r="H1304" s="1349"/>
      <c r="I1304" s="1350"/>
    </row>
    <row r="1305" spans="1:9" s="1375" customFormat="1">
      <c r="A1305" s="1369"/>
      <c r="B1305" s="1343"/>
      <c r="C1305" s="1370" t="s">
        <v>1376</v>
      </c>
      <c r="D1305" s="1371"/>
      <c r="E1305" s="1372"/>
      <c r="F1305" s="1373"/>
      <c r="G1305" s="1355">
        <f>SUM(G1303:G1304)</f>
        <v>502.98</v>
      </c>
      <c r="H1305" s="1374"/>
    </row>
    <row r="1306" spans="1:9" s="1375" customFormat="1">
      <c r="A1306" s="1376"/>
      <c r="B1306" s="1343"/>
      <c r="C1306" s="1377" t="s">
        <v>1377</v>
      </c>
      <c r="D1306" s="1371"/>
      <c r="E1306" s="1372"/>
      <c r="F1306" s="1373"/>
      <c r="G1306" s="1366">
        <f>ROUND(G1305/100,2)</f>
        <v>5.03</v>
      </c>
      <c r="H1306" s="1374"/>
    </row>
    <row r="1307" spans="1:9" s="1351" customFormat="1">
      <c r="A1307" s="1378"/>
      <c r="B1307" s="1343" t="s">
        <v>1194</v>
      </c>
      <c r="C1307" s="1353" t="s">
        <v>1412</v>
      </c>
      <c r="D1307" s="1345"/>
      <c r="E1307" s="1346"/>
      <c r="F1307" s="1347"/>
      <c r="G1307" s="1355"/>
      <c r="H1307" s="1349"/>
      <c r="I1307" s="1350"/>
    </row>
    <row r="1308" spans="1:9" s="1351" customFormat="1">
      <c r="A1308" s="1352"/>
      <c r="B1308" s="1343"/>
      <c r="C1308" s="1353" t="s">
        <v>1283</v>
      </c>
      <c r="D1308" s="1345"/>
      <c r="E1308" s="1346"/>
      <c r="F1308" s="1347"/>
      <c r="G1308" s="1355"/>
      <c r="H1308" s="1349"/>
      <c r="I1308" s="1350"/>
    </row>
    <row r="1309" spans="1:9" s="1351" customFormat="1">
      <c r="A1309" s="1352"/>
      <c r="B1309" s="1343"/>
      <c r="C1309" s="1344" t="s">
        <v>1400</v>
      </c>
      <c r="D1309" s="1345" t="s">
        <v>1116</v>
      </c>
      <c r="E1309" s="1346">
        <v>0.25</v>
      </c>
      <c r="F1309" s="1347">
        <v>400</v>
      </c>
      <c r="G1309" s="1355">
        <f>ROUNDDOWN(E1309*F1309,2)</f>
        <v>100</v>
      </c>
      <c r="H1309" s="1349"/>
      <c r="I1309" s="1350"/>
    </row>
    <row r="1310" spans="1:9" s="1351" customFormat="1">
      <c r="A1310" s="1352"/>
      <c r="B1310" s="1343"/>
      <c r="C1310" s="1344" t="s">
        <v>1163</v>
      </c>
      <c r="D1310" s="1345" t="s">
        <v>1116</v>
      </c>
      <c r="E1310" s="1346">
        <v>0.66</v>
      </c>
      <c r="F1310" s="1347">
        <v>350</v>
      </c>
      <c r="G1310" s="1355">
        <f>ROUNDDOWN(E1310*F1310,2)</f>
        <v>231</v>
      </c>
      <c r="H1310" s="1349"/>
      <c r="I1310" s="1350"/>
    </row>
    <row r="1311" spans="1:9" s="1351" customFormat="1">
      <c r="A1311" s="1352"/>
      <c r="B1311" s="1343"/>
      <c r="C1311" s="1344" t="s">
        <v>1401</v>
      </c>
      <c r="D1311" s="1345" t="s">
        <v>1402</v>
      </c>
      <c r="E1311" s="1346">
        <v>2.5</v>
      </c>
      <c r="F1311" s="1356">
        <f>F1295</f>
        <v>127.4</v>
      </c>
      <c r="G1311" s="1355">
        <f>ROUNDDOWN(E1311*F1311,2)</f>
        <v>318.5</v>
      </c>
      <c r="H1311" s="1349"/>
      <c r="I1311" s="1350"/>
    </row>
    <row r="1312" spans="1:9" s="1351" customFormat="1">
      <c r="A1312" s="1352"/>
      <c r="B1312" s="1343"/>
      <c r="C1312" s="1353" t="s">
        <v>1284</v>
      </c>
      <c r="D1312" s="1345"/>
      <c r="E1312" s="1346"/>
      <c r="F1312" s="1347"/>
      <c r="G1312" s="1355"/>
      <c r="H1312" s="1349"/>
      <c r="I1312" s="1350"/>
    </row>
    <row r="1313" spans="1:9" s="1351" customFormat="1">
      <c r="A1313" s="1352"/>
      <c r="B1313" s="1343"/>
      <c r="C1313" s="1344" t="s">
        <v>1403</v>
      </c>
      <c r="D1313" s="1345" t="s">
        <v>843</v>
      </c>
      <c r="E1313" s="1346">
        <v>10</v>
      </c>
      <c r="F1313" s="1347"/>
      <c r="G1313" s="1355"/>
      <c r="H1313" s="1349"/>
      <c r="I1313" s="1350"/>
    </row>
    <row r="1314" spans="1:9" s="1351" customFormat="1">
      <c r="A1314" s="1352"/>
      <c r="B1314" s="1343"/>
      <c r="C1314" s="1344" t="s">
        <v>1404</v>
      </c>
      <c r="D1314" s="1345" t="s">
        <v>152</v>
      </c>
      <c r="E1314" s="1346"/>
      <c r="F1314" s="1347"/>
      <c r="G1314" s="1355"/>
      <c r="H1314" s="1349"/>
      <c r="I1314" s="1350"/>
    </row>
    <row r="1315" spans="1:9" s="1364" customFormat="1">
      <c r="A1315" s="1358"/>
      <c r="B1315" s="1343"/>
      <c r="C1315" s="1353" t="s">
        <v>1405</v>
      </c>
      <c r="D1315" s="1359"/>
      <c r="E1315" s="1360"/>
      <c r="F1315" s="1361"/>
      <c r="G1315" s="1362"/>
      <c r="H1315" s="1363"/>
    </row>
    <row r="1316" spans="1:9" s="1351" customFormat="1">
      <c r="A1316" s="1352"/>
      <c r="B1316" s="1343"/>
      <c r="C1316" s="1344" t="s">
        <v>1406</v>
      </c>
      <c r="D1316" s="1345"/>
      <c r="E1316" s="1346"/>
      <c r="F1316" s="1347"/>
      <c r="G1316" s="1355"/>
      <c r="H1316" s="1349"/>
      <c r="I1316" s="1350"/>
    </row>
    <row r="1317" spans="1:9" s="1364" customFormat="1">
      <c r="A1317" s="1358"/>
      <c r="B1317" s="1343"/>
      <c r="C1317" s="1365" t="s">
        <v>1295</v>
      </c>
      <c r="D1317" s="1359"/>
      <c r="E1317" s="1360"/>
      <c r="F1317" s="1361"/>
      <c r="G1317" s="1362">
        <f>SUM(G1309:G1316)</f>
        <v>649.5</v>
      </c>
      <c r="H1317" s="1363"/>
    </row>
    <row r="1318" spans="1:9" s="1351" customFormat="1" ht="25.5">
      <c r="A1318" s="1352"/>
      <c r="B1318" s="1343"/>
      <c r="C1318" s="1353" t="s">
        <v>1325</v>
      </c>
      <c r="D1318" s="1345"/>
      <c r="E1318" s="1346"/>
      <c r="F1318" s="1347"/>
      <c r="G1318" s="1362">
        <f>ROUND(G1317*1%,2)</f>
        <v>6.5</v>
      </c>
      <c r="H1318" s="1349"/>
      <c r="I1318" s="1350"/>
    </row>
    <row r="1319" spans="1:9" s="1364" customFormat="1">
      <c r="A1319" s="1358"/>
      <c r="B1319" s="1343"/>
      <c r="C1319" s="1365" t="s">
        <v>1297</v>
      </c>
      <c r="D1319" s="1359"/>
      <c r="E1319" s="1360"/>
      <c r="F1319" s="1361"/>
      <c r="G1319" s="1355">
        <f>SUM(G1317:G1318)</f>
        <v>656</v>
      </c>
      <c r="H1319" s="1363"/>
    </row>
    <row r="1320" spans="1:9" s="1351" customFormat="1">
      <c r="A1320" s="1352"/>
      <c r="B1320" s="1343"/>
      <c r="C1320" s="1367" t="s">
        <v>1298</v>
      </c>
      <c r="D1320" s="1345"/>
      <c r="E1320" s="1368"/>
      <c r="F1320" s="1347"/>
      <c r="G1320" s="1355">
        <v>0</v>
      </c>
      <c r="H1320" s="1349"/>
      <c r="I1320" s="1350"/>
    </row>
    <row r="1321" spans="1:9" s="1375" customFormat="1">
      <c r="A1321" s="1369"/>
      <c r="B1321" s="1343"/>
      <c r="C1321" s="1370" t="s">
        <v>1376</v>
      </c>
      <c r="D1321" s="1371"/>
      <c r="E1321" s="1372"/>
      <c r="F1321" s="1373"/>
      <c r="G1321" s="1355">
        <f>SUM(G1319:G1320)</f>
        <v>656</v>
      </c>
      <c r="H1321" s="1374"/>
    </row>
    <row r="1322" spans="1:9" s="1375" customFormat="1">
      <c r="A1322" s="1376"/>
      <c r="B1322" s="1343"/>
      <c r="C1322" s="1377" t="s">
        <v>1377</v>
      </c>
      <c r="D1322" s="1371"/>
      <c r="E1322" s="1372"/>
      <c r="F1322" s="1373"/>
      <c r="G1322" s="1366">
        <f>ROUND(G1321/100,2)</f>
        <v>6.56</v>
      </c>
      <c r="H1322" s="1374"/>
    </row>
    <row r="1323" spans="1:9" s="1351" customFormat="1">
      <c r="A1323" s="1378"/>
      <c r="B1323" s="1343" t="s">
        <v>1197</v>
      </c>
      <c r="C1323" s="1353" t="s">
        <v>1413</v>
      </c>
      <c r="D1323" s="1345"/>
      <c r="E1323" s="1346"/>
      <c r="F1323" s="1347"/>
      <c r="G1323" s="1355"/>
      <c r="H1323" s="1349"/>
      <c r="I1323" s="1350"/>
    </row>
    <row r="1324" spans="1:9" s="1351" customFormat="1">
      <c r="A1324" s="1352"/>
      <c r="B1324" s="1343"/>
      <c r="C1324" s="1353" t="s">
        <v>1283</v>
      </c>
      <c r="D1324" s="1345"/>
      <c r="E1324" s="1346"/>
      <c r="F1324" s="1347"/>
      <c r="G1324" s="1355"/>
      <c r="H1324" s="1349"/>
      <c r="I1324" s="1350"/>
    </row>
    <row r="1325" spans="1:9" s="1351" customFormat="1">
      <c r="A1325" s="1352"/>
      <c r="B1325" s="1343"/>
      <c r="C1325" s="1344" t="s">
        <v>1400</v>
      </c>
      <c r="D1325" s="1345" t="s">
        <v>1116</v>
      </c>
      <c r="E1325" s="1346">
        <v>0.25</v>
      </c>
      <c r="F1325" s="1347">
        <v>400</v>
      </c>
      <c r="G1325" s="1355">
        <f>ROUNDDOWN(E1325*F1325,2)</f>
        <v>100</v>
      </c>
      <c r="H1325" s="1349"/>
      <c r="I1325" s="1350"/>
    </row>
    <row r="1326" spans="1:9" s="1351" customFormat="1">
      <c r="A1326" s="1352"/>
      <c r="B1326" s="1343"/>
      <c r="C1326" s="1344" t="s">
        <v>1163</v>
      </c>
      <c r="D1326" s="1345" t="s">
        <v>1116</v>
      </c>
      <c r="E1326" s="1346">
        <v>0.66</v>
      </c>
      <c r="F1326" s="1347">
        <v>350</v>
      </c>
      <c r="G1326" s="1355">
        <f>ROUNDDOWN(E1326*F1326,2)</f>
        <v>231</v>
      </c>
      <c r="H1326" s="1349"/>
      <c r="I1326" s="1350"/>
    </row>
    <row r="1327" spans="1:9" s="1351" customFormat="1">
      <c r="A1327" s="1352"/>
      <c r="B1327" s="1343"/>
      <c r="C1327" s="1344" t="s">
        <v>1401</v>
      </c>
      <c r="D1327" s="1345" t="s">
        <v>1402</v>
      </c>
      <c r="E1327" s="1346">
        <v>2.5</v>
      </c>
      <c r="F1327" s="1356">
        <f>F1311</f>
        <v>127.4</v>
      </c>
      <c r="G1327" s="1355">
        <f>ROUNDDOWN(E1327*F1327,2)</f>
        <v>318.5</v>
      </c>
      <c r="H1327" s="1349"/>
      <c r="I1327" s="1350"/>
    </row>
    <row r="1328" spans="1:9" s="1351" customFormat="1">
      <c r="A1328" s="1352"/>
      <c r="B1328" s="1343"/>
      <c r="C1328" s="1353" t="s">
        <v>1284</v>
      </c>
      <c r="D1328" s="1345"/>
      <c r="E1328" s="1346"/>
      <c r="F1328" s="1347"/>
      <c r="G1328" s="1355"/>
      <c r="H1328" s="1349"/>
      <c r="I1328" s="1350"/>
    </row>
    <row r="1329" spans="1:9" s="1351" customFormat="1">
      <c r="A1329" s="1352"/>
      <c r="B1329" s="1343"/>
      <c r="C1329" s="1344" t="s">
        <v>1403</v>
      </c>
      <c r="D1329" s="1345" t="s">
        <v>843</v>
      </c>
      <c r="E1329" s="1346">
        <v>10</v>
      </c>
      <c r="F1329" s="1347"/>
      <c r="G1329" s="1355"/>
      <c r="H1329" s="1349"/>
      <c r="I1329" s="1350"/>
    </row>
    <row r="1330" spans="1:9" s="1351" customFormat="1">
      <c r="A1330" s="1352"/>
      <c r="B1330" s="1343"/>
      <c r="C1330" s="1344" t="s">
        <v>1404</v>
      </c>
      <c r="D1330" s="1345" t="s">
        <v>152</v>
      </c>
      <c r="E1330" s="1346"/>
      <c r="F1330" s="1347"/>
      <c r="G1330" s="1355"/>
      <c r="H1330" s="1349"/>
      <c r="I1330" s="1350"/>
    </row>
    <row r="1331" spans="1:9" s="1364" customFormat="1">
      <c r="A1331" s="1358"/>
      <c r="B1331" s="1343"/>
      <c r="C1331" s="1353" t="s">
        <v>1405</v>
      </c>
      <c r="D1331" s="1359"/>
      <c r="E1331" s="1360"/>
      <c r="F1331" s="1361"/>
      <c r="G1331" s="1362"/>
      <c r="H1331" s="1363"/>
    </row>
    <row r="1332" spans="1:9" s="1351" customFormat="1">
      <c r="A1332" s="1352"/>
      <c r="B1332" s="1343"/>
      <c r="C1332" s="1344" t="s">
        <v>1406</v>
      </c>
      <c r="D1332" s="1345"/>
      <c r="E1332" s="1346"/>
      <c r="F1332" s="1347"/>
      <c r="G1332" s="1355"/>
      <c r="H1332" s="1349"/>
      <c r="I1332" s="1350"/>
    </row>
    <row r="1333" spans="1:9" s="1364" customFormat="1">
      <c r="A1333" s="1358"/>
      <c r="B1333" s="1343"/>
      <c r="C1333" s="1365" t="s">
        <v>1295</v>
      </c>
      <c r="D1333" s="1359"/>
      <c r="E1333" s="1360"/>
      <c r="F1333" s="1361"/>
      <c r="G1333" s="1362">
        <f>SUM(G1325:G1332)</f>
        <v>649.5</v>
      </c>
      <c r="H1333" s="1363"/>
    </row>
    <row r="1334" spans="1:9" s="1351" customFormat="1" ht="25.5">
      <c r="A1334" s="1352"/>
      <c r="B1334" s="1343"/>
      <c r="C1334" s="1353" t="s">
        <v>1325</v>
      </c>
      <c r="D1334" s="1345"/>
      <c r="E1334" s="1346"/>
      <c r="F1334" s="1347"/>
      <c r="G1334" s="1362">
        <f>ROUND(G1333*1%,2)</f>
        <v>6.5</v>
      </c>
      <c r="H1334" s="1349"/>
      <c r="I1334" s="1350"/>
    </row>
    <row r="1335" spans="1:9" s="1364" customFormat="1">
      <c r="A1335" s="1358"/>
      <c r="B1335" s="1343"/>
      <c r="C1335" s="1365" t="s">
        <v>1297</v>
      </c>
      <c r="D1335" s="1359"/>
      <c r="E1335" s="1360"/>
      <c r="F1335" s="1361"/>
      <c r="G1335" s="1355">
        <f>SUM(G1333:G1334)</f>
        <v>656</v>
      </c>
      <c r="H1335" s="1363"/>
    </row>
    <row r="1336" spans="1:9" s="1351" customFormat="1">
      <c r="A1336" s="1352"/>
      <c r="B1336" s="1343"/>
      <c r="C1336" s="1367" t="s">
        <v>1298</v>
      </c>
      <c r="D1336" s="1345"/>
      <c r="E1336" s="1368"/>
      <c r="F1336" s="1347"/>
      <c r="G1336" s="1355">
        <v>0</v>
      </c>
      <c r="H1336" s="1349"/>
      <c r="I1336" s="1350"/>
    </row>
    <row r="1337" spans="1:9" s="1375" customFormat="1">
      <c r="A1337" s="1369"/>
      <c r="B1337" s="1343"/>
      <c r="C1337" s="1370" t="s">
        <v>1376</v>
      </c>
      <c r="D1337" s="1371"/>
      <c r="E1337" s="1372"/>
      <c r="F1337" s="1373"/>
      <c r="G1337" s="1355">
        <f>SUM(G1335:G1336)</f>
        <v>656</v>
      </c>
      <c r="H1337" s="1374"/>
    </row>
    <row r="1338" spans="1:9" s="1375" customFormat="1">
      <c r="A1338" s="1376"/>
      <c r="B1338" s="1343"/>
      <c r="C1338" s="1377" t="s">
        <v>1377</v>
      </c>
      <c r="D1338" s="1371"/>
      <c r="E1338" s="1372"/>
      <c r="F1338" s="1373"/>
      <c r="G1338" s="1366">
        <f>ROUND(G1337/100,2)</f>
        <v>6.56</v>
      </c>
      <c r="H1338" s="1374"/>
    </row>
    <row r="1339" spans="1:9" s="1351" customFormat="1" ht="22.5" customHeight="1">
      <c r="A1339" s="1378"/>
      <c r="B1339" s="1343" t="s">
        <v>1200</v>
      </c>
      <c r="C1339" s="1353" t="s">
        <v>1414</v>
      </c>
      <c r="D1339" s="1345"/>
      <c r="E1339" s="1346"/>
      <c r="F1339" s="1347"/>
      <c r="G1339" s="1355"/>
      <c r="H1339" s="1349"/>
      <c r="I1339" s="1350"/>
    </row>
    <row r="1340" spans="1:9" s="1351" customFormat="1" ht="22.5" customHeight="1">
      <c r="A1340" s="1352"/>
      <c r="B1340" s="1343"/>
      <c r="C1340" s="1353" t="s">
        <v>1283</v>
      </c>
      <c r="D1340" s="1345"/>
      <c r="E1340" s="1346"/>
      <c r="F1340" s="1347"/>
      <c r="G1340" s="1355"/>
      <c r="H1340" s="1349"/>
      <c r="I1340" s="1350"/>
    </row>
    <row r="1341" spans="1:9" s="1351" customFormat="1" ht="22.5" customHeight="1">
      <c r="A1341" s="1352"/>
      <c r="B1341" s="1343"/>
      <c r="C1341" s="1344" t="s">
        <v>1400</v>
      </c>
      <c r="D1341" s="1345" t="s">
        <v>1116</v>
      </c>
      <c r="E1341" s="1346">
        <v>0.37</v>
      </c>
      <c r="F1341" s="1347">
        <v>400</v>
      </c>
      <c r="G1341" s="1355">
        <f>ROUNDDOWN(E1341*F1341,2)</f>
        <v>148</v>
      </c>
      <c r="H1341" s="1349"/>
      <c r="I1341" s="1350"/>
    </row>
    <row r="1342" spans="1:9" s="1351" customFormat="1" ht="22.5" customHeight="1">
      <c r="A1342" s="1352"/>
      <c r="B1342" s="1343"/>
      <c r="C1342" s="1344" t="s">
        <v>1163</v>
      </c>
      <c r="D1342" s="1345" t="s">
        <v>1116</v>
      </c>
      <c r="E1342" s="1346">
        <v>0.97</v>
      </c>
      <c r="F1342" s="1347">
        <v>350</v>
      </c>
      <c r="G1342" s="1355">
        <f>ROUNDDOWN(E1342*F1342,2)</f>
        <v>339.5</v>
      </c>
      <c r="H1342" s="1349"/>
      <c r="I1342" s="1350"/>
    </row>
    <row r="1343" spans="1:9" s="1351" customFormat="1" ht="22.5" customHeight="1">
      <c r="A1343" s="1352"/>
      <c r="B1343" s="1343"/>
      <c r="C1343" s="1344" t="s">
        <v>1401</v>
      </c>
      <c r="D1343" s="1345" t="s">
        <v>1402</v>
      </c>
      <c r="E1343" s="1346">
        <v>2.5</v>
      </c>
      <c r="F1343" s="1356">
        <f>F1327</f>
        <v>127.4</v>
      </c>
      <c r="G1343" s="1355">
        <f>ROUNDDOWN(E1343*F1343,2)</f>
        <v>318.5</v>
      </c>
      <c r="H1343" s="1349"/>
      <c r="I1343" s="1350"/>
    </row>
    <row r="1344" spans="1:9" s="1351" customFormat="1" ht="22.5" customHeight="1">
      <c r="A1344" s="1352"/>
      <c r="B1344" s="1343"/>
      <c r="C1344" s="1353" t="s">
        <v>1284</v>
      </c>
      <c r="D1344" s="1345"/>
      <c r="E1344" s="1346"/>
      <c r="F1344" s="1347"/>
      <c r="G1344" s="1355"/>
      <c r="H1344" s="1349"/>
      <c r="I1344" s="1350"/>
    </row>
    <row r="1345" spans="1:9" s="1351" customFormat="1" ht="22.5" customHeight="1">
      <c r="A1345" s="1352"/>
      <c r="B1345" s="1343"/>
      <c r="C1345" s="1344" t="s">
        <v>1403</v>
      </c>
      <c r="D1345" s="1345" t="s">
        <v>843</v>
      </c>
      <c r="E1345" s="1346">
        <v>10</v>
      </c>
      <c r="F1345" s="1347">
        <v>650</v>
      </c>
      <c r="G1345" s="1355">
        <f>E1345*F1345</f>
        <v>6500</v>
      </c>
      <c r="H1345" s="1349"/>
      <c r="I1345" s="1350"/>
    </row>
    <row r="1346" spans="1:9" s="1351" customFormat="1" ht="22.5" customHeight="1">
      <c r="A1346" s="1352"/>
      <c r="B1346" s="1343"/>
      <c r="C1346" s="1344" t="s">
        <v>1404</v>
      </c>
      <c r="D1346" s="1345" t="s">
        <v>152</v>
      </c>
      <c r="E1346" s="1346"/>
      <c r="F1346" s="1347">
        <v>100</v>
      </c>
      <c r="G1346" s="1355">
        <v>100</v>
      </c>
      <c r="H1346" s="1349"/>
      <c r="I1346" s="1350"/>
    </row>
    <row r="1347" spans="1:9" s="1364" customFormat="1" ht="22.5" customHeight="1">
      <c r="A1347" s="1358"/>
      <c r="B1347" s="1343"/>
      <c r="C1347" s="1353" t="s">
        <v>1405</v>
      </c>
      <c r="D1347" s="1359"/>
      <c r="E1347" s="1360"/>
      <c r="F1347" s="1361"/>
      <c r="G1347" s="1362"/>
      <c r="H1347" s="1363"/>
    </row>
    <row r="1348" spans="1:9" s="1351" customFormat="1" ht="22.5" customHeight="1">
      <c r="A1348" s="1352"/>
      <c r="B1348" s="1343"/>
      <c r="C1348" s="1344" t="s">
        <v>1406</v>
      </c>
      <c r="D1348" s="1345"/>
      <c r="E1348" s="1346"/>
      <c r="F1348" s="1347"/>
      <c r="G1348" s="1355"/>
      <c r="H1348" s="1349"/>
      <c r="I1348" s="1350"/>
    </row>
    <row r="1349" spans="1:9" s="1364" customFormat="1" ht="22.5" customHeight="1">
      <c r="A1349" s="1358"/>
      <c r="B1349" s="1343"/>
      <c r="C1349" s="1365" t="s">
        <v>1295</v>
      </c>
      <c r="D1349" s="1359"/>
      <c r="E1349" s="1360"/>
      <c r="F1349" s="1361"/>
      <c r="G1349" s="1362">
        <f>SUM(G1341:G1348)</f>
        <v>7406</v>
      </c>
      <c r="H1349" s="1363"/>
    </row>
    <row r="1350" spans="1:9" s="1351" customFormat="1" ht="22.5" customHeight="1">
      <c r="A1350" s="1352"/>
      <c r="B1350" s="1343"/>
      <c r="C1350" s="1353" t="s">
        <v>1325</v>
      </c>
      <c r="D1350" s="1345"/>
      <c r="E1350" s="1346"/>
      <c r="F1350" s="1347"/>
      <c r="G1350" s="1362">
        <f>ROUND(G1349*1%,2)</f>
        <v>74.06</v>
      </c>
      <c r="H1350" s="1349"/>
      <c r="I1350" s="1350"/>
    </row>
    <row r="1351" spans="1:9" s="1364" customFormat="1" ht="22.5" customHeight="1">
      <c r="A1351" s="1358"/>
      <c r="B1351" s="1343"/>
      <c r="C1351" s="1365" t="s">
        <v>1297</v>
      </c>
      <c r="D1351" s="1359"/>
      <c r="E1351" s="1360"/>
      <c r="F1351" s="1361"/>
      <c r="G1351" s="1355">
        <f>SUM(G1349:G1350)</f>
        <v>7480.06</v>
      </c>
      <c r="H1351" s="1363"/>
    </row>
    <row r="1352" spans="1:9" s="1351" customFormat="1" ht="22.5" customHeight="1">
      <c r="A1352" s="1352"/>
      <c r="B1352" s="1343"/>
      <c r="C1352" s="1367" t="s">
        <v>1298</v>
      </c>
      <c r="D1352" s="1345"/>
      <c r="E1352" s="1368"/>
      <c r="F1352" s="1347"/>
      <c r="G1352" s="1355">
        <v>0</v>
      </c>
      <c r="H1352" s="1349"/>
      <c r="I1352" s="1350"/>
    </row>
    <row r="1353" spans="1:9" s="1375" customFormat="1" ht="22.5" customHeight="1">
      <c r="A1353" s="1369"/>
      <c r="B1353" s="1343"/>
      <c r="C1353" s="1370" t="s">
        <v>1376</v>
      </c>
      <c r="D1353" s="1371"/>
      <c r="E1353" s="1372"/>
      <c r="F1353" s="1373"/>
      <c r="G1353" s="1355">
        <f>SUM(G1351:G1352)</f>
        <v>7480.06</v>
      </c>
      <c r="H1353" s="1374"/>
    </row>
    <row r="1354" spans="1:9" s="1375" customFormat="1" ht="22.5" customHeight="1">
      <c r="A1354" s="1376"/>
      <c r="B1354" s="1343"/>
      <c r="C1354" s="1377" t="s">
        <v>1377</v>
      </c>
      <c r="D1354" s="1371"/>
      <c r="E1354" s="1372"/>
      <c r="F1354" s="1373"/>
      <c r="G1354" s="1366">
        <f>ROUND(G1353/100,2)</f>
        <v>74.8</v>
      </c>
      <c r="H1354" s="1374"/>
    </row>
    <row r="1355" spans="1:9" s="1351" customFormat="1">
      <c r="A1355" s="1378"/>
      <c r="B1355" s="1343" t="s">
        <v>223</v>
      </c>
      <c r="C1355" s="1353" t="s">
        <v>1415</v>
      </c>
      <c r="D1355" s="1345"/>
      <c r="E1355" s="1346"/>
      <c r="F1355" s="1347"/>
      <c r="G1355" s="1355"/>
      <c r="H1355" s="1349"/>
      <c r="I1355" s="1350"/>
    </row>
    <row r="1356" spans="1:9" s="1351" customFormat="1">
      <c r="A1356" s="1352"/>
      <c r="B1356" s="1343"/>
      <c r="C1356" s="1353" t="s">
        <v>1283</v>
      </c>
      <c r="D1356" s="1345"/>
      <c r="E1356" s="1346"/>
      <c r="F1356" s="1347"/>
      <c r="G1356" s="1355"/>
      <c r="H1356" s="1349"/>
      <c r="I1356" s="1350"/>
    </row>
    <row r="1357" spans="1:9" s="1351" customFormat="1">
      <c r="A1357" s="1352"/>
      <c r="B1357" s="1343"/>
      <c r="C1357" s="1344" t="s">
        <v>1400</v>
      </c>
      <c r="D1357" s="1345" t="s">
        <v>1116</v>
      </c>
      <c r="E1357" s="1346">
        <v>0.57999999999999996</v>
      </c>
      <c r="F1357" s="1347">
        <v>400</v>
      </c>
      <c r="G1357" s="1355">
        <f>ROUNDDOWN(E1357*F1357,2)</f>
        <v>232</v>
      </c>
      <c r="H1357" s="1349"/>
      <c r="I1357" s="1350"/>
    </row>
    <row r="1358" spans="1:9" s="1351" customFormat="1">
      <c r="A1358" s="1352"/>
      <c r="B1358" s="1343"/>
      <c r="C1358" s="1344" t="s">
        <v>1163</v>
      </c>
      <c r="D1358" s="1345" t="s">
        <v>1116</v>
      </c>
      <c r="E1358" s="1346">
        <v>1.54</v>
      </c>
      <c r="F1358" s="1347">
        <v>350</v>
      </c>
      <c r="G1358" s="1355">
        <f>ROUNDDOWN(E1358*F1358,2)</f>
        <v>539</v>
      </c>
      <c r="H1358" s="1349"/>
      <c r="I1358" s="1350"/>
    </row>
    <row r="1359" spans="1:9" s="1351" customFormat="1">
      <c r="A1359" s="1352"/>
      <c r="B1359" s="1343"/>
      <c r="C1359" s="1344" t="s">
        <v>1401</v>
      </c>
      <c r="D1359" s="1345" t="s">
        <v>1402</v>
      </c>
      <c r="E1359" s="1346">
        <v>2.5</v>
      </c>
      <c r="F1359" s="1356">
        <f>F1343</f>
        <v>127.4</v>
      </c>
      <c r="G1359" s="1355">
        <f>ROUNDDOWN(E1359*F1359,2)</f>
        <v>318.5</v>
      </c>
      <c r="H1359" s="1349"/>
      <c r="I1359" s="1350"/>
    </row>
    <row r="1360" spans="1:9" s="1351" customFormat="1">
      <c r="A1360" s="1352"/>
      <c r="B1360" s="1343"/>
      <c r="C1360" s="1353" t="s">
        <v>1284</v>
      </c>
      <c r="D1360" s="1345"/>
      <c r="E1360" s="1346"/>
      <c r="F1360" s="1347"/>
      <c r="G1360" s="1355"/>
      <c r="H1360" s="1349"/>
      <c r="I1360" s="1350"/>
    </row>
    <row r="1361" spans="1:9" s="1351" customFormat="1">
      <c r="A1361" s="1352"/>
      <c r="B1361" s="1343"/>
      <c r="C1361" s="1344" t="s">
        <v>1403</v>
      </c>
      <c r="D1361" s="1345" t="s">
        <v>843</v>
      </c>
      <c r="E1361" s="1346">
        <v>10</v>
      </c>
      <c r="F1361" s="1347"/>
      <c r="G1361" s="1355"/>
      <c r="H1361" s="1349"/>
      <c r="I1361" s="1350"/>
    </row>
    <row r="1362" spans="1:9" s="1351" customFormat="1">
      <c r="A1362" s="1352"/>
      <c r="B1362" s="1343"/>
      <c r="C1362" s="1344" t="s">
        <v>1404</v>
      </c>
      <c r="D1362" s="1345" t="s">
        <v>152</v>
      </c>
      <c r="E1362" s="1346"/>
      <c r="F1362" s="1347"/>
      <c r="G1362" s="1355"/>
      <c r="H1362" s="1349"/>
      <c r="I1362" s="1350"/>
    </row>
    <row r="1363" spans="1:9" s="1364" customFormat="1">
      <c r="A1363" s="1358"/>
      <c r="B1363" s="1343"/>
      <c r="C1363" s="1353" t="s">
        <v>1405</v>
      </c>
      <c r="D1363" s="1359"/>
      <c r="E1363" s="1360"/>
      <c r="F1363" s="1361"/>
      <c r="G1363" s="1362"/>
      <c r="H1363" s="1363"/>
    </row>
    <row r="1364" spans="1:9" s="1351" customFormat="1">
      <c r="A1364" s="1352"/>
      <c r="B1364" s="1343"/>
      <c r="C1364" s="1344" t="s">
        <v>1406</v>
      </c>
      <c r="D1364" s="1345"/>
      <c r="E1364" s="1346"/>
      <c r="F1364" s="1347"/>
      <c r="G1364" s="1355"/>
      <c r="H1364" s="1349"/>
      <c r="I1364" s="1350"/>
    </row>
    <row r="1365" spans="1:9" s="1364" customFormat="1">
      <c r="A1365" s="1358"/>
      <c r="B1365" s="1343"/>
      <c r="C1365" s="1365" t="s">
        <v>1295</v>
      </c>
      <c r="D1365" s="1359"/>
      <c r="E1365" s="1360"/>
      <c r="F1365" s="1361"/>
      <c r="G1365" s="1362">
        <f>SUM(G1357:G1364)</f>
        <v>1089.5</v>
      </c>
      <c r="H1365" s="1363"/>
    </row>
    <row r="1366" spans="1:9" s="1351" customFormat="1" ht="25.5">
      <c r="A1366" s="1352"/>
      <c r="B1366" s="1343"/>
      <c r="C1366" s="1353" t="s">
        <v>1325</v>
      </c>
      <c r="D1366" s="1345"/>
      <c r="E1366" s="1346"/>
      <c r="F1366" s="1347"/>
      <c r="G1366" s="1362">
        <f>ROUND(G1365*1%,2)</f>
        <v>10.9</v>
      </c>
      <c r="H1366" s="1349"/>
      <c r="I1366" s="1350"/>
    </row>
    <row r="1367" spans="1:9" s="1364" customFormat="1">
      <c r="A1367" s="1358"/>
      <c r="B1367" s="1343"/>
      <c r="C1367" s="1365" t="s">
        <v>1297</v>
      </c>
      <c r="D1367" s="1359"/>
      <c r="E1367" s="1360"/>
      <c r="F1367" s="1361"/>
      <c r="G1367" s="1355">
        <f>SUM(G1365:G1366)</f>
        <v>1100.4000000000001</v>
      </c>
      <c r="H1367" s="1363"/>
    </row>
    <row r="1368" spans="1:9" s="1351" customFormat="1">
      <c r="A1368" s="1352"/>
      <c r="B1368" s="1343"/>
      <c r="C1368" s="1367" t="s">
        <v>1298</v>
      </c>
      <c r="D1368" s="1345"/>
      <c r="E1368" s="1368"/>
      <c r="F1368" s="1347"/>
      <c r="G1368" s="1355">
        <v>0</v>
      </c>
      <c r="H1368" s="1349"/>
      <c r="I1368" s="1350"/>
    </row>
    <row r="1369" spans="1:9" s="1375" customFormat="1">
      <c r="A1369" s="1369"/>
      <c r="B1369" s="1343"/>
      <c r="C1369" s="1370" t="s">
        <v>1376</v>
      </c>
      <c r="D1369" s="1371"/>
      <c r="E1369" s="1372"/>
      <c r="F1369" s="1373"/>
      <c r="G1369" s="1355">
        <f>SUM(G1367:G1368)</f>
        <v>1100.4000000000001</v>
      </c>
      <c r="H1369" s="1374"/>
    </row>
    <row r="1370" spans="1:9" s="1375" customFormat="1">
      <c r="A1370" s="1376"/>
      <c r="B1370" s="1343"/>
      <c r="C1370" s="1377" t="s">
        <v>1377</v>
      </c>
      <c r="D1370" s="1371"/>
      <c r="E1370" s="1372"/>
      <c r="F1370" s="1373"/>
      <c r="G1370" s="1366">
        <f>ROUND(G1369/100,2)</f>
        <v>11</v>
      </c>
      <c r="H1370" s="1374"/>
    </row>
    <row r="1371" spans="1:9" s="1351" customFormat="1" ht="51">
      <c r="A1371" s="1380" t="s">
        <v>1416</v>
      </c>
      <c r="B1371" s="1343">
        <v>8</v>
      </c>
      <c r="C1371" s="1344" t="s">
        <v>1417</v>
      </c>
      <c r="D1371" s="1345"/>
      <c r="E1371" s="1346"/>
      <c r="F1371" s="1347"/>
      <c r="G1371" s="1348"/>
      <c r="H1371" s="1381" t="s">
        <v>1396</v>
      </c>
      <c r="I1371" s="1350"/>
    </row>
    <row r="1372" spans="1:9" s="1351" customFormat="1">
      <c r="A1372" s="1352"/>
      <c r="B1372" s="1343"/>
      <c r="C1372" s="1344" t="s">
        <v>1418</v>
      </c>
      <c r="D1372" s="1345"/>
      <c r="E1372" s="1346"/>
      <c r="F1372" s="1347"/>
      <c r="G1372" s="1348"/>
      <c r="H1372" s="1349"/>
      <c r="I1372" s="1350"/>
    </row>
    <row r="1373" spans="1:9" s="1351" customFormat="1">
      <c r="A1373" s="1352"/>
      <c r="B1373" s="1343" t="s">
        <v>1126</v>
      </c>
      <c r="C1373" s="1353" t="s">
        <v>1419</v>
      </c>
      <c r="D1373" s="1345"/>
      <c r="E1373" s="1346"/>
      <c r="F1373" s="1347"/>
      <c r="G1373" s="1348"/>
      <c r="H1373" s="1349"/>
      <c r="I1373" s="1350"/>
    </row>
    <row r="1374" spans="1:9" s="1351" customFormat="1">
      <c r="A1374" s="1352"/>
      <c r="B1374" s="1343"/>
      <c r="C1374" s="1353" t="s">
        <v>1283</v>
      </c>
      <c r="D1374" s="1345"/>
      <c r="E1374" s="1346"/>
      <c r="F1374" s="1347"/>
      <c r="G1374" s="1355"/>
      <c r="H1374" s="1349"/>
      <c r="I1374" s="1350"/>
    </row>
    <row r="1375" spans="1:9" s="1351" customFormat="1">
      <c r="A1375" s="1352"/>
      <c r="B1375" s="1343"/>
      <c r="C1375" s="1344" t="s">
        <v>1400</v>
      </c>
      <c r="D1375" s="1345" t="s">
        <v>1116</v>
      </c>
      <c r="E1375" s="1346">
        <v>0.33</v>
      </c>
      <c r="F1375" s="1347">
        <v>400</v>
      </c>
      <c r="G1375" s="1355">
        <f>ROUNDDOWN(E1375*F1375,2)</f>
        <v>132</v>
      </c>
      <c r="H1375" s="1349"/>
      <c r="I1375" s="1350"/>
    </row>
    <row r="1376" spans="1:9" s="1351" customFormat="1">
      <c r="A1376" s="1352"/>
      <c r="B1376" s="1343"/>
      <c r="C1376" s="1344" t="s">
        <v>1163</v>
      </c>
      <c r="D1376" s="1345" t="s">
        <v>1116</v>
      </c>
      <c r="E1376" s="1346">
        <v>0.33</v>
      </c>
      <c r="F1376" s="1347">
        <v>350</v>
      </c>
      <c r="G1376" s="1355">
        <f>ROUNDDOWN(E1376*F1376,2)</f>
        <v>115.5</v>
      </c>
      <c r="H1376" s="1349"/>
      <c r="I1376" s="1350"/>
    </row>
    <row r="1377" spans="1:9" s="1351" customFormat="1">
      <c r="A1377" s="1352"/>
      <c r="B1377" s="1343"/>
      <c r="C1377" s="1353" t="s">
        <v>1284</v>
      </c>
      <c r="D1377" s="1345"/>
      <c r="E1377" s="1346"/>
      <c r="F1377" s="1356"/>
      <c r="G1377" s="1355">
        <f>ROUNDDOWN(E1377*F1377,2)</f>
        <v>0</v>
      </c>
      <c r="H1377" s="1349"/>
      <c r="I1377" s="1350"/>
    </row>
    <row r="1378" spans="1:9" s="1351" customFormat="1" ht="25.5">
      <c r="A1378" s="1352"/>
      <c r="B1378" s="1343"/>
      <c r="C1378" s="1344" t="s">
        <v>1420</v>
      </c>
      <c r="D1378" s="1345" t="s">
        <v>249</v>
      </c>
      <c r="E1378" s="1346">
        <v>1</v>
      </c>
      <c r="F1378" s="1347"/>
      <c r="G1378" s="1355"/>
      <c r="H1378" s="1349"/>
      <c r="I1378" s="1350"/>
    </row>
    <row r="1379" spans="1:9" s="1351" customFormat="1" ht="25.5">
      <c r="A1379" s="1352"/>
      <c r="B1379" s="1343"/>
      <c r="C1379" s="1344" t="s">
        <v>1421</v>
      </c>
      <c r="D1379" s="1345" t="s">
        <v>249</v>
      </c>
      <c r="E1379" s="1346">
        <v>1</v>
      </c>
      <c r="F1379" s="1347"/>
      <c r="G1379" s="1355"/>
      <c r="H1379" s="1349"/>
      <c r="I1379" s="1350"/>
    </row>
    <row r="1380" spans="1:9" s="1351" customFormat="1">
      <c r="A1380" s="1352"/>
      <c r="B1380" s="1343"/>
      <c r="C1380" s="1344" t="s">
        <v>1422</v>
      </c>
      <c r="D1380" s="1345"/>
      <c r="E1380" s="1346"/>
      <c r="F1380" s="1347"/>
      <c r="G1380" s="1355"/>
      <c r="H1380" s="1349"/>
      <c r="I1380" s="1350"/>
    </row>
    <row r="1381" spans="1:9" s="1364" customFormat="1">
      <c r="A1381" s="1358"/>
      <c r="B1381" s="1343"/>
      <c r="C1381" s="1353" t="s">
        <v>1405</v>
      </c>
      <c r="D1381" s="1359"/>
      <c r="E1381" s="1360"/>
      <c r="F1381" s="1361"/>
      <c r="G1381" s="1362"/>
      <c r="H1381" s="1363"/>
    </row>
    <row r="1382" spans="1:9" s="1351" customFormat="1">
      <c r="A1382" s="1352"/>
      <c r="B1382" s="1343"/>
      <c r="C1382" s="1344" t="s">
        <v>1406</v>
      </c>
      <c r="D1382" s="1345"/>
      <c r="E1382" s="1346"/>
      <c r="F1382" s="1347"/>
      <c r="G1382" s="1355"/>
      <c r="H1382" s="1349"/>
      <c r="I1382" s="1350"/>
    </row>
    <row r="1383" spans="1:9" s="1364" customFormat="1">
      <c r="A1383" s="1358"/>
      <c r="B1383" s="1343"/>
      <c r="C1383" s="1365" t="s">
        <v>1295</v>
      </c>
      <c r="D1383" s="1359"/>
      <c r="E1383" s="1360"/>
      <c r="F1383" s="1361"/>
      <c r="G1383" s="1362">
        <f>SUM(G1375:G1382)</f>
        <v>247.5</v>
      </c>
      <c r="H1383" s="1363"/>
    </row>
    <row r="1384" spans="1:9" s="1351" customFormat="1" ht="25.5">
      <c r="A1384" s="1352"/>
      <c r="B1384" s="1343"/>
      <c r="C1384" s="1353" t="s">
        <v>1325</v>
      </c>
      <c r="D1384" s="1345"/>
      <c r="E1384" s="1346"/>
      <c r="F1384" s="1347"/>
      <c r="G1384" s="1362">
        <f>ROUND(G1383*1%,2)</f>
        <v>2.48</v>
      </c>
      <c r="H1384" s="1349"/>
      <c r="I1384" s="1350"/>
    </row>
    <row r="1385" spans="1:9" s="1364" customFormat="1">
      <c r="A1385" s="1358"/>
      <c r="B1385" s="1343"/>
      <c r="C1385" s="1365" t="s">
        <v>1297</v>
      </c>
      <c r="D1385" s="1359"/>
      <c r="E1385" s="1360"/>
      <c r="F1385" s="1361"/>
      <c r="G1385" s="1355">
        <f>SUM(G1383:G1384)</f>
        <v>249.98</v>
      </c>
      <c r="H1385" s="1363"/>
    </row>
    <row r="1386" spans="1:9" s="1351" customFormat="1">
      <c r="A1386" s="1352"/>
      <c r="B1386" s="1343"/>
      <c r="C1386" s="1367" t="s">
        <v>1298</v>
      </c>
      <c r="D1386" s="1345"/>
      <c r="E1386" s="1368"/>
      <c r="F1386" s="1347"/>
      <c r="G1386" s="1355">
        <v>0</v>
      </c>
      <c r="H1386" s="1349"/>
      <c r="I1386" s="1350"/>
    </row>
    <row r="1387" spans="1:9" s="1375" customFormat="1">
      <c r="A1387" s="1376"/>
      <c r="B1387" s="1343"/>
      <c r="C1387" s="1370" t="s">
        <v>1423</v>
      </c>
      <c r="D1387" s="1371"/>
      <c r="E1387" s="1372"/>
      <c r="F1387" s="1373"/>
      <c r="G1387" s="1355">
        <f>SUM(G1385:G1386)</f>
        <v>249.98</v>
      </c>
      <c r="H1387" s="1374"/>
    </row>
    <row r="1388" spans="1:9" s="1351" customFormat="1">
      <c r="A1388" s="1378"/>
      <c r="B1388" s="1343" t="s">
        <v>1179</v>
      </c>
      <c r="C1388" s="1353" t="s">
        <v>1424</v>
      </c>
      <c r="D1388" s="1345"/>
      <c r="E1388" s="1346"/>
      <c r="F1388" s="1373"/>
      <c r="G1388" s="1366">
        <f>ROUND(G1387/100,2)</f>
        <v>2.5</v>
      </c>
      <c r="H1388" s="1349"/>
      <c r="I1388" s="1350"/>
    </row>
    <row r="1389" spans="1:9" s="1351" customFormat="1">
      <c r="A1389" s="1352"/>
      <c r="B1389" s="1343"/>
      <c r="C1389" s="1353" t="s">
        <v>1283</v>
      </c>
      <c r="D1389" s="1345"/>
      <c r="E1389" s="1346"/>
      <c r="F1389" s="1347"/>
      <c r="G1389" s="1355"/>
      <c r="H1389" s="1349"/>
      <c r="I1389" s="1350"/>
    </row>
    <row r="1390" spans="1:9" s="1351" customFormat="1">
      <c r="A1390" s="1352"/>
      <c r="B1390" s="1343"/>
      <c r="C1390" s="1344" t="s">
        <v>1400</v>
      </c>
      <c r="D1390" s="1345" t="s">
        <v>1116</v>
      </c>
      <c r="E1390" s="1346">
        <v>0.45</v>
      </c>
      <c r="F1390" s="1347">
        <v>400</v>
      </c>
      <c r="G1390" s="1355">
        <f>ROUNDDOWN(E1390*F1390,2)</f>
        <v>180</v>
      </c>
      <c r="H1390" s="1349"/>
      <c r="I1390" s="1350"/>
    </row>
    <row r="1391" spans="1:9" s="1351" customFormat="1">
      <c r="A1391" s="1352"/>
      <c r="B1391" s="1343"/>
      <c r="C1391" s="1344" t="s">
        <v>1163</v>
      </c>
      <c r="D1391" s="1345" t="s">
        <v>1116</v>
      </c>
      <c r="E1391" s="1346">
        <v>0.45</v>
      </c>
      <c r="F1391" s="1347">
        <v>350</v>
      </c>
      <c r="G1391" s="1355">
        <f>ROUNDDOWN(E1391*F1391,2)</f>
        <v>157.5</v>
      </c>
      <c r="H1391" s="1349"/>
      <c r="I1391" s="1350"/>
    </row>
    <row r="1392" spans="1:9" s="1351" customFormat="1">
      <c r="A1392" s="1352"/>
      <c r="B1392" s="1343"/>
      <c r="C1392" s="1353" t="s">
        <v>1284</v>
      </c>
      <c r="D1392" s="1345"/>
      <c r="E1392" s="1346"/>
      <c r="F1392" s="1356"/>
      <c r="G1392" s="1355">
        <f>ROUNDDOWN(E1392*F1392,2)</f>
        <v>0</v>
      </c>
      <c r="H1392" s="1349"/>
      <c r="I1392" s="1350"/>
    </row>
    <row r="1393" spans="1:9" s="1351" customFormat="1" ht="25.5">
      <c r="A1393" s="1352"/>
      <c r="B1393" s="1343"/>
      <c r="C1393" s="1344" t="s">
        <v>1425</v>
      </c>
      <c r="D1393" s="1345" t="s">
        <v>249</v>
      </c>
      <c r="E1393" s="1346">
        <v>1</v>
      </c>
      <c r="F1393" s="1347"/>
      <c r="G1393" s="1355"/>
      <c r="H1393" s="1349"/>
      <c r="I1393" s="1350"/>
    </row>
    <row r="1394" spans="1:9" s="1351" customFormat="1" ht="25.5">
      <c r="A1394" s="1352"/>
      <c r="B1394" s="1343"/>
      <c r="C1394" s="1344" t="s">
        <v>1426</v>
      </c>
      <c r="D1394" s="1345" t="s">
        <v>249</v>
      </c>
      <c r="E1394" s="1346">
        <v>1</v>
      </c>
      <c r="F1394" s="1347"/>
      <c r="G1394" s="1355"/>
      <c r="H1394" s="1349"/>
      <c r="I1394" s="1350"/>
    </row>
    <row r="1395" spans="1:9" s="1351" customFormat="1">
      <c r="A1395" s="1352"/>
      <c r="B1395" s="1343"/>
      <c r="C1395" s="1344" t="s">
        <v>1422</v>
      </c>
      <c r="D1395" s="1345"/>
      <c r="E1395" s="1346"/>
      <c r="F1395" s="1347"/>
      <c r="G1395" s="1355"/>
      <c r="H1395" s="1349"/>
      <c r="I1395" s="1350"/>
    </row>
    <row r="1396" spans="1:9" s="1364" customFormat="1">
      <c r="A1396" s="1358"/>
      <c r="B1396" s="1343"/>
      <c r="C1396" s="1353" t="s">
        <v>1405</v>
      </c>
      <c r="D1396" s="1359"/>
      <c r="E1396" s="1360"/>
      <c r="F1396" s="1361"/>
      <c r="G1396" s="1362"/>
      <c r="H1396" s="1363"/>
    </row>
    <row r="1397" spans="1:9" s="1351" customFormat="1">
      <c r="A1397" s="1352"/>
      <c r="B1397" s="1343"/>
      <c r="C1397" s="1344" t="s">
        <v>1406</v>
      </c>
      <c r="D1397" s="1345"/>
      <c r="E1397" s="1346"/>
      <c r="F1397" s="1347"/>
      <c r="G1397" s="1355"/>
      <c r="H1397" s="1349"/>
      <c r="I1397" s="1350"/>
    </row>
    <row r="1398" spans="1:9" s="1364" customFormat="1">
      <c r="A1398" s="1358"/>
      <c r="B1398" s="1343"/>
      <c r="C1398" s="1365" t="s">
        <v>1295</v>
      </c>
      <c r="D1398" s="1359"/>
      <c r="E1398" s="1360"/>
      <c r="F1398" s="1361"/>
      <c r="G1398" s="1362">
        <f>SUM(G1390:G1397)</f>
        <v>337.5</v>
      </c>
      <c r="H1398" s="1363"/>
    </row>
    <row r="1399" spans="1:9" s="1351" customFormat="1" ht="25.5">
      <c r="A1399" s="1352"/>
      <c r="B1399" s="1343"/>
      <c r="C1399" s="1353" t="s">
        <v>1325</v>
      </c>
      <c r="D1399" s="1345"/>
      <c r="E1399" s="1346"/>
      <c r="F1399" s="1347"/>
      <c r="G1399" s="1362">
        <f>ROUND(G1398*1%,2)</f>
        <v>3.38</v>
      </c>
      <c r="H1399" s="1349"/>
      <c r="I1399" s="1350"/>
    </row>
    <row r="1400" spans="1:9" s="1364" customFormat="1">
      <c r="A1400" s="1358"/>
      <c r="B1400" s="1343"/>
      <c r="C1400" s="1365" t="s">
        <v>1297</v>
      </c>
      <c r="D1400" s="1359"/>
      <c r="E1400" s="1360"/>
      <c r="F1400" s="1361"/>
      <c r="G1400" s="1355">
        <f>SUM(G1398:G1399)</f>
        <v>340.88</v>
      </c>
      <c r="H1400" s="1363"/>
    </row>
    <row r="1401" spans="1:9" s="1351" customFormat="1">
      <c r="A1401" s="1352"/>
      <c r="B1401" s="1343"/>
      <c r="C1401" s="1367" t="s">
        <v>1298</v>
      </c>
      <c r="D1401" s="1345"/>
      <c r="E1401" s="1368"/>
      <c r="F1401" s="1347"/>
      <c r="G1401" s="1355">
        <v>0</v>
      </c>
      <c r="H1401" s="1349"/>
      <c r="I1401" s="1350"/>
    </row>
    <row r="1402" spans="1:9" s="1375" customFormat="1">
      <c r="A1402" s="1376"/>
      <c r="B1402" s="1343"/>
      <c r="C1402" s="1370" t="s">
        <v>1423</v>
      </c>
      <c r="D1402" s="1371"/>
      <c r="E1402" s="1372"/>
      <c r="F1402" s="1373"/>
      <c r="G1402" s="1355">
        <f>SUM(G1400:G1401)</f>
        <v>340.88</v>
      </c>
      <c r="H1402" s="1374"/>
    </row>
    <row r="1403" spans="1:9" s="1351" customFormat="1">
      <c r="A1403" s="1378"/>
      <c r="B1403" s="1343" t="s">
        <v>1182</v>
      </c>
      <c r="C1403" s="1353" t="s">
        <v>1427</v>
      </c>
      <c r="D1403" s="1345"/>
      <c r="E1403" s="1346"/>
      <c r="F1403" s="1373"/>
      <c r="G1403" s="1366">
        <f>ROUND(G1402/100,2)</f>
        <v>3.41</v>
      </c>
      <c r="H1403" s="1349"/>
      <c r="I1403" s="1350"/>
    </row>
    <row r="1404" spans="1:9" s="1351" customFormat="1">
      <c r="A1404" s="1352"/>
      <c r="B1404" s="1343"/>
      <c r="C1404" s="1353" t="s">
        <v>1283</v>
      </c>
      <c r="D1404" s="1345"/>
      <c r="E1404" s="1346"/>
      <c r="F1404" s="1347"/>
      <c r="G1404" s="1355"/>
      <c r="H1404" s="1349"/>
      <c r="I1404" s="1350"/>
    </row>
    <row r="1405" spans="1:9" s="1351" customFormat="1">
      <c r="A1405" s="1352"/>
      <c r="B1405" s="1343"/>
      <c r="C1405" s="1344" t="s">
        <v>1400</v>
      </c>
      <c r="D1405" s="1345" t="s">
        <v>1116</v>
      </c>
      <c r="E1405" s="1346">
        <v>0.45</v>
      </c>
      <c r="F1405" s="1347">
        <v>400</v>
      </c>
      <c r="G1405" s="1355">
        <f>ROUNDDOWN(E1405*F1405,2)</f>
        <v>180</v>
      </c>
      <c r="H1405" s="1349"/>
      <c r="I1405" s="1350"/>
    </row>
    <row r="1406" spans="1:9" s="1351" customFormat="1">
      <c r="A1406" s="1352"/>
      <c r="B1406" s="1343"/>
      <c r="C1406" s="1344" t="s">
        <v>1163</v>
      </c>
      <c r="D1406" s="1345" t="s">
        <v>1116</v>
      </c>
      <c r="E1406" s="1346">
        <v>0.45</v>
      </c>
      <c r="F1406" s="1347">
        <v>350</v>
      </c>
      <c r="G1406" s="1355">
        <f>ROUNDDOWN(E1406*F1406,2)</f>
        <v>157.5</v>
      </c>
      <c r="H1406" s="1349"/>
      <c r="I1406" s="1350"/>
    </row>
    <row r="1407" spans="1:9" s="1351" customFormat="1">
      <c r="A1407" s="1352"/>
      <c r="B1407" s="1343"/>
      <c r="C1407" s="1353" t="s">
        <v>1284</v>
      </c>
      <c r="D1407" s="1345"/>
      <c r="E1407" s="1346"/>
      <c r="F1407" s="1356"/>
      <c r="G1407" s="1355"/>
      <c r="H1407" s="1349"/>
      <c r="I1407" s="1350"/>
    </row>
    <row r="1408" spans="1:9" s="1351" customFormat="1" ht="25.5">
      <c r="A1408" s="1352"/>
      <c r="B1408" s="1343"/>
      <c r="C1408" s="1344" t="s">
        <v>1428</v>
      </c>
      <c r="D1408" s="1345" t="s">
        <v>249</v>
      </c>
      <c r="E1408" s="1346">
        <v>1</v>
      </c>
      <c r="F1408" s="1347"/>
      <c r="G1408" s="1355"/>
      <c r="H1408" s="1349"/>
      <c r="I1408" s="1350"/>
    </row>
    <row r="1409" spans="1:17" s="1351" customFormat="1" ht="25.5">
      <c r="A1409" s="1352"/>
      <c r="B1409" s="1343"/>
      <c r="C1409" s="1344" t="s">
        <v>1429</v>
      </c>
      <c r="D1409" s="1345" t="s">
        <v>249</v>
      </c>
      <c r="E1409" s="1346">
        <v>1</v>
      </c>
      <c r="F1409" s="1347"/>
      <c r="G1409" s="1355"/>
      <c r="H1409" s="1349"/>
      <c r="I1409" s="1350"/>
    </row>
    <row r="1410" spans="1:17" s="1351" customFormat="1">
      <c r="A1410" s="1352"/>
      <c r="B1410" s="1343"/>
      <c r="C1410" s="1344" t="s">
        <v>1422</v>
      </c>
      <c r="D1410" s="1345"/>
      <c r="E1410" s="1346"/>
      <c r="F1410" s="1347"/>
      <c r="G1410" s="1355"/>
      <c r="H1410" s="1349"/>
      <c r="I1410" s="1350"/>
    </row>
    <row r="1411" spans="1:17" s="1364" customFormat="1">
      <c r="A1411" s="1358"/>
      <c r="B1411" s="1343"/>
      <c r="C1411" s="1353" t="s">
        <v>1405</v>
      </c>
      <c r="D1411" s="1359"/>
      <c r="E1411" s="1360"/>
      <c r="F1411" s="1361"/>
      <c r="G1411" s="1362"/>
      <c r="H1411" s="1363"/>
    </row>
    <row r="1412" spans="1:17" s="1351" customFormat="1">
      <c r="A1412" s="1352"/>
      <c r="B1412" s="1343"/>
      <c r="C1412" s="1344" t="s">
        <v>1406</v>
      </c>
      <c r="D1412" s="1345"/>
      <c r="E1412" s="1346"/>
      <c r="F1412" s="1347"/>
      <c r="G1412" s="1355"/>
      <c r="H1412" s="1349"/>
      <c r="I1412" s="1350"/>
    </row>
    <row r="1413" spans="1:17" s="1364" customFormat="1">
      <c r="A1413" s="1358"/>
      <c r="B1413" s="1343"/>
      <c r="C1413" s="1365" t="s">
        <v>1295</v>
      </c>
      <c r="D1413" s="1359"/>
      <c r="E1413" s="1360"/>
      <c r="F1413" s="1361"/>
      <c r="G1413" s="1362">
        <f>SUM(G1405:G1412)</f>
        <v>337.5</v>
      </c>
      <c r="H1413" s="1363"/>
    </row>
    <row r="1414" spans="1:17" s="1351" customFormat="1" ht="25.5">
      <c r="A1414" s="1352"/>
      <c r="B1414" s="1343"/>
      <c r="C1414" s="1353" t="s">
        <v>1325</v>
      </c>
      <c r="D1414" s="1345"/>
      <c r="E1414" s="1346"/>
      <c r="F1414" s="1347"/>
      <c r="G1414" s="1362">
        <f>ROUND(G1413*1%,2)</f>
        <v>3.38</v>
      </c>
      <c r="H1414" s="1349"/>
      <c r="I1414" s="1350"/>
    </row>
    <row r="1415" spans="1:17" s="1364" customFormat="1">
      <c r="A1415" s="1358"/>
      <c r="B1415" s="1343"/>
      <c r="C1415" s="1365" t="s">
        <v>1297</v>
      </c>
      <c r="D1415" s="1359"/>
      <c r="E1415" s="1360"/>
      <c r="F1415" s="1361"/>
      <c r="G1415" s="1355">
        <f>SUM(G1413:G1414)</f>
        <v>340.88</v>
      </c>
      <c r="H1415" s="1363"/>
    </row>
    <row r="1416" spans="1:17" s="1351" customFormat="1">
      <c r="A1416" s="1352"/>
      <c r="B1416" s="1343"/>
      <c r="C1416" s="1367" t="s">
        <v>1298</v>
      </c>
      <c r="D1416" s="1345"/>
      <c r="E1416" s="1368"/>
      <c r="F1416" s="1347"/>
      <c r="G1416" s="1355">
        <v>0</v>
      </c>
      <c r="H1416" s="1349"/>
      <c r="I1416" s="1350"/>
    </row>
    <row r="1417" spans="1:17" s="1375" customFormat="1">
      <c r="A1417" s="1376"/>
      <c r="B1417" s="1343"/>
      <c r="C1417" s="1370" t="s">
        <v>1423</v>
      </c>
      <c r="D1417" s="1371"/>
      <c r="E1417" s="1372"/>
      <c r="F1417" s="1373"/>
      <c r="G1417" s="1355">
        <f>SUM(G1415:G1416)</f>
        <v>340.88</v>
      </c>
      <c r="H1417" s="1374"/>
    </row>
    <row r="1418" spans="1:17" s="1375" customFormat="1">
      <c r="A1418" s="1382"/>
      <c r="B1418" s="1343"/>
      <c r="C1418" s="1370"/>
      <c r="D1418" s="1371"/>
      <c r="E1418" s="1372"/>
      <c r="F1418" s="1373"/>
      <c r="G1418" s="1355"/>
      <c r="H1418" s="1374"/>
    </row>
    <row r="1419" spans="1:17" ht="123" customHeight="1">
      <c r="A1419" s="1253" t="s">
        <v>1430</v>
      </c>
      <c r="B1419" s="1230">
        <v>9</v>
      </c>
      <c r="C1419" s="1383" t="s">
        <v>1431</v>
      </c>
      <c r="D1419" s="1232"/>
      <c r="E1419" s="1233"/>
      <c r="F1419" s="1246"/>
      <c r="G1419" s="1247"/>
      <c r="H1419" s="1236"/>
      <c r="I1419" s="15"/>
      <c r="K1419" s="1278" t="s">
        <v>1432</v>
      </c>
      <c r="L1419" s="1238"/>
      <c r="M1419" s="1238"/>
      <c r="N1419" s="1238"/>
      <c r="O1419" s="1238"/>
      <c r="P1419" s="1238"/>
      <c r="Q1419" s="1238"/>
    </row>
    <row r="1420" spans="1:17">
      <c r="A1420" s="1156"/>
      <c r="B1420" s="1230"/>
      <c r="C1420" s="1240" t="s">
        <v>1433</v>
      </c>
      <c r="D1420" s="1384"/>
      <c r="E1420" s="1233"/>
      <c r="F1420" s="1234"/>
      <c r="G1420" s="1235"/>
      <c r="H1420" s="1236"/>
      <c r="I1420" s="15"/>
    </row>
    <row r="1421" spans="1:17" ht="25.5">
      <c r="A1421" s="1156"/>
      <c r="B1421" s="1230"/>
      <c r="C1421" s="1240" t="s">
        <v>1434</v>
      </c>
      <c r="D1421" s="1384"/>
      <c r="E1421" s="1233"/>
      <c r="F1421" s="1234"/>
      <c r="G1421" s="1235"/>
      <c r="H1421" s="1236"/>
      <c r="I1421" s="15"/>
    </row>
    <row r="1422" spans="1:17" s="1249" customFormat="1">
      <c r="A1422" s="1258"/>
      <c r="B1422" s="1385" t="s">
        <v>24</v>
      </c>
      <c r="C1422" s="1386" t="s">
        <v>1435</v>
      </c>
      <c r="D1422" s="1244"/>
      <c r="E1422" s="1245"/>
      <c r="F1422" s="1246"/>
      <c r="G1422" s="1247"/>
      <c r="H1422" s="1248"/>
    </row>
    <row r="1423" spans="1:17">
      <c r="A1423" s="1156"/>
      <c r="B1423" s="1230" t="s">
        <v>1126</v>
      </c>
      <c r="C1423" s="1239" t="s">
        <v>1172</v>
      </c>
      <c r="D1423" s="1232"/>
      <c r="E1423" s="1233"/>
      <c r="F1423" s="1234"/>
      <c r="G1423" s="1235"/>
      <c r="H1423" s="1236"/>
      <c r="I1423" s="15"/>
    </row>
    <row r="1424" spans="1:17">
      <c r="A1424" s="1156"/>
      <c r="B1424" s="1230"/>
      <c r="C1424" s="1240" t="s">
        <v>1436</v>
      </c>
      <c r="D1424" s="1232"/>
      <c r="E1424" s="1233"/>
      <c r="F1424" s="1234"/>
      <c r="G1424" s="1235"/>
      <c r="H1424" s="1236"/>
      <c r="I1424" s="15"/>
    </row>
    <row r="1425" spans="1:9">
      <c r="A1425" s="1156"/>
      <c r="B1425" s="1230"/>
      <c r="C1425" s="1239" t="s">
        <v>1174</v>
      </c>
      <c r="D1425" s="1232" t="s">
        <v>1175</v>
      </c>
      <c r="E1425" s="1233">
        <v>6.2249999999999996</v>
      </c>
      <c r="F1425" s="1309">
        <f>G16</f>
        <v>1.34</v>
      </c>
      <c r="G1425" s="1235">
        <f>ROUNDDOWN(E1425*F1425,2)</f>
        <v>8.34</v>
      </c>
      <c r="H1425" s="1236"/>
      <c r="I1425" s="15"/>
    </row>
    <row r="1426" spans="1:9">
      <c r="A1426" s="1156"/>
      <c r="B1426" s="1230"/>
      <c r="C1426" s="1256" t="s">
        <v>1176</v>
      </c>
      <c r="D1426" s="1232"/>
      <c r="E1426" s="1257"/>
      <c r="F1426" s="1234"/>
      <c r="G1426" s="1387">
        <v>0</v>
      </c>
      <c r="H1426" s="1236"/>
      <c r="I1426" s="15"/>
    </row>
    <row r="1427" spans="1:9" s="1249" customFormat="1">
      <c r="A1427" s="1251"/>
      <c r="B1427" s="1300"/>
      <c r="C1427" s="1250" t="s">
        <v>1236</v>
      </c>
      <c r="D1427" s="1244"/>
      <c r="E1427" s="1245"/>
      <c r="F1427" s="1246"/>
      <c r="G1427" s="1388">
        <f>SUM(G1425:G1426)</f>
        <v>8.34</v>
      </c>
      <c r="H1427" s="1248"/>
    </row>
    <row r="1428" spans="1:9">
      <c r="A1428" s="1254"/>
      <c r="B1428" s="1230" t="s">
        <v>1179</v>
      </c>
      <c r="C1428" s="1239" t="s">
        <v>1345</v>
      </c>
      <c r="D1428" s="1232"/>
      <c r="E1428" s="1233"/>
      <c r="F1428" s="1234"/>
      <c r="G1428" s="1389"/>
      <c r="H1428" s="1236"/>
      <c r="I1428" s="15"/>
    </row>
    <row r="1429" spans="1:9">
      <c r="A1429" s="1156"/>
      <c r="B1429" s="1230"/>
      <c r="C1429" s="1240" t="s">
        <v>1437</v>
      </c>
      <c r="D1429" s="1232"/>
      <c r="E1429" s="1233"/>
      <c r="F1429" s="1234"/>
      <c r="G1429" s="1241"/>
      <c r="H1429" s="1236"/>
      <c r="I1429" s="15"/>
    </row>
    <row r="1430" spans="1:9">
      <c r="A1430" s="1156"/>
      <c r="B1430" s="1230"/>
      <c r="C1430" s="1239" t="s">
        <v>1174</v>
      </c>
      <c r="D1430" s="1232" t="s">
        <v>1175</v>
      </c>
      <c r="E1430" s="1233">
        <v>7.99</v>
      </c>
      <c r="F1430" s="1309">
        <f>F1425</f>
        <v>1.34</v>
      </c>
      <c r="G1430" s="1235">
        <f>ROUNDDOWN(E1430*F1430,2)</f>
        <v>10.7</v>
      </c>
      <c r="H1430" s="1236"/>
      <c r="I1430" s="15"/>
    </row>
    <row r="1431" spans="1:9">
      <c r="A1431" s="1156"/>
      <c r="B1431" s="1230"/>
      <c r="C1431" s="1256" t="s">
        <v>1176</v>
      </c>
      <c r="D1431" s="1232"/>
      <c r="E1431" s="1257"/>
      <c r="F1431" s="1234"/>
      <c r="G1431" s="1387">
        <v>0</v>
      </c>
      <c r="H1431" s="1236"/>
      <c r="I1431" s="15"/>
    </row>
    <row r="1432" spans="1:9" s="1249" customFormat="1">
      <c r="A1432" s="1251"/>
      <c r="B1432" s="1300"/>
      <c r="C1432" s="1250" t="s">
        <v>1236</v>
      </c>
      <c r="D1432" s="1244"/>
      <c r="E1432" s="1245"/>
      <c r="F1432" s="1246"/>
      <c r="G1432" s="1388">
        <f>SUM(G1430:G1431)</f>
        <v>10.7</v>
      </c>
      <c r="H1432" s="1248"/>
    </row>
    <row r="1433" spans="1:9">
      <c r="A1433" s="1254"/>
      <c r="B1433" s="1230" t="s">
        <v>1182</v>
      </c>
      <c r="C1433" s="1239" t="s">
        <v>1346</v>
      </c>
      <c r="D1433" s="1232"/>
      <c r="E1433" s="1233"/>
      <c r="F1433" s="1234"/>
      <c r="G1433" s="1241"/>
      <c r="H1433" s="1236"/>
      <c r="I1433" s="15"/>
    </row>
    <row r="1434" spans="1:9">
      <c r="A1434" s="1156"/>
      <c r="B1434" s="1230"/>
      <c r="C1434" s="1240" t="s">
        <v>1438</v>
      </c>
      <c r="D1434" s="1232"/>
      <c r="E1434" s="1233"/>
      <c r="F1434" s="1234"/>
      <c r="G1434" s="1241"/>
      <c r="H1434" s="1236"/>
      <c r="I1434" s="15"/>
    </row>
    <row r="1435" spans="1:9">
      <c r="A1435" s="1156"/>
      <c r="B1435" s="1230"/>
      <c r="C1435" s="1239" t="s">
        <v>1174</v>
      </c>
      <c r="D1435" s="1232" t="s">
        <v>1175</v>
      </c>
      <c r="E1435" s="1233">
        <v>10.262</v>
      </c>
      <c r="F1435" s="1309">
        <f>F1430</f>
        <v>1.34</v>
      </c>
      <c r="G1435" s="1235">
        <f>ROUNDDOWN(E1435*F1435,2)</f>
        <v>13.75</v>
      </c>
      <c r="H1435" s="1236"/>
      <c r="I1435" s="15"/>
    </row>
    <row r="1436" spans="1:9">
      <c r="A1436" s="1156"/>
      <c r="B1436" s="1230"/>
      <c r="C1436" s="1256" t="s">
        <v>1176</v>
      </c>
      <c r="D1436" s="1232"/>
      <c r="E1436" s="1257"/>
      <c r="F1436" s="1234"/>
      <c r="G1436" s="1387">
        <v>0</v>
      </c>
      <c r="H1436" s="1236"/>
      <c r="I1436" s="15"/>
    </row>
    <row r="1437" spans="1:9" s="1249" customFormat="1">
      <c r="A1437" s="1251"/>
      <c r="B1437" s="1300"/>
      <c r="C1437" s="1250" t="s">
        <v>1236</v>
      </c>
      <c r="D1437" s="1244"/>
      <c r="E1437" s="1245"/>
      <c r="F1437" s="1246"/>
      <c r="G1437" s="1388">
        <f>SUM(G1435:G1436)</f>
        <v>13.75</v>
      </c>
      <c r="H1437" s="1248"/>
    </row>
    <row r="1438" spans="1:9">
      <c r="A1438" s="1254"/>
      <c r="B1438" s="1230" t="s">
        <v>1185</v>
      </c>
      <c r="C1438" s="1239" t="s">
        <v>1347</v>
      </c>
      <c r="D1438" s="1232"/>
      <c r="E1438" s="1233"/>
      <c r="F1438" s="1234"/>
      <c r="G1438" s="1241"/>
      <c r="H1438" s="1236"/>
      <c r="I1438" s="15"/>
    </row>
    <row r="1439" spans="1:9">
      <c r="A1439" s="1156"/>
      <c r="B1439" s="1230"/>
      <c r="C1439" s="1240" t="s">
        <v>1439</v>
      </c>
      <c r="D1439" s="1232"/>
      <c r="E1439" s="1233"/>
      <c r="F1439" s="1234"/>
      <c r="G1439" s="1241"/>
      <c r="H1439" s="1236"/>
      <c r="I1439" s="15"/>
    </row>
    <row r="1440" spans="1:9">
      <c r="A1440" s="1156"/>
      <c r="B1440" s="1230"/>
      <c r="C1440" s="1239" t="s">
        <v>1174</v>
      </c>
      <c r="D1440" s="1232" t="s">
        <v>1175</v>
      </c>
      <c r="E1440" s="1233">
        <v>13.664999999999999</v>
      </c>
      <c r="F1440" s="1309">
        <f>F1435</f>
        <v>1.34</v>
      </c>
      <c r="G1440" s="1235">
        <f>ROUNDDOWN(E1440*F1440,2)</f>
        <v>18.309999999999999</v>
      </c>
      <c r="H1440" s="1236"/>
      <c r="I1440" s="15"/>
    </row>
    <row r="1441" spans="1:9">
      <c r="A1441" s="1156"/>
      <c r="B1441" s="1230"/>
      <c r="C1441" s="1256" t="s">
        <v>1176</v>
      </c>
      <c r="D1441" s="1232"/>
      <c r="E1441" s="1257"/>
      <c r="F1441" s="1234"/>
      <c r="G1441" s="1387">
        <v>0</v>
      </c>
      <c r="H1441" s="1236"/>
      <c r="I1441" s="15"/>
    </row>
    <row r="1442" spans="1:9" s="1249" customFormat="1">
      <c r="A1442" s="1251"/>
      <c r="B1442" s="1300"/>
      <c r="C1442" s="1250" t="s">
        <v>1236</v>
      </c>
      <c r="D1442" s="1244"/>
      <c r="E1442" s="1245"/>
      <c r="F1442" s="1246"/>
      <c r="G1442" s="1388">
        <f>SUM(G1440:G1441)</f>
        <v>18.309999999999999</v>
      </c>
      <c r="H1442" s="1248"/>
    </row>
    <row r="1443" spans="1:9">
      <c r="A1443" s="1254"/>
      <c r="B1443" s="1230" t="s">
        <v>1188</v>
      </c>
      <c r="C1443" s="1239" t="s">
        <v>1349</v>
      </c>
      <c r="D1443" s="1232"/>
      <c r="E1443" s="1233"/>
      <c r="F1443" s="1234"/>
      <c r="G1443" s="1241"/>
      <c r="H1443" s="1236"/>
      <c r="I1443" s="15"/>
    </row>
    <row r="1444" spans="1:9">
      <c r="A1444" s="1156"/>
      <c r="B1444" s="1230"/>
      <c r="C1444" s="1240" t="s">
        <v>1440</v>
      </c>
      <c r="D1444" s="1232"/>
      <c r="E1444" s="1233"/>
      <c r="F1444" s="1234"/>
      <c r="G1444" s="1241"/>
      <c r="H1444" s="1236"/>
      <c r="I1444" s="15"/>
    </row>
    <row r="1445" spans="1:9">
      <c r="A1445" s="1156"/>
      <c r="B1445" s="1230"/>
      <c r="C1445" s="1239" t="s">
        <v>1174</v>
      </c>
      <c r="D1445" s="1232" t="s">
        <v>1175</v>
      </c>
      <c r="E1445" s="1233">
        <v>22.2</v>
      </c>
      <c r="F1445" s="1309">
        <f>F1440</f>
        <v>1.34</v>
      </c>
      <c r="G1445" s="1235">
        <f>ROUNDDOWN(E1445*F1445,2)</f>
        <v>29.74</v>
      </c>
      <c r="H1445" s="1236"/>
      <c r="I1445" s="15"/>
    </row>
    <row r="1446" spans="1:9">
      <c r="A1446" s="1156"/>
      <c r="B1446" s="1230"/>
      <c r="C1446" s="1256" t="s">
        <v>1176</v>
      </c>
      <c r="D1446" s="1232"/>
      <c r="E1446" s="1257"/>
      <c r="F1446" s="1234"/>
      <c r="G1446" s="1387">
        <v>0</v>
      </c>
      <c r="H1446" s="1236"/>
      <c r="I1446" s="15"/>
    </row>
    <row r="1447" spans="1:9">
      <c r="A1447" s="1390"/>
      <c r="B1447" s="1300"/>
      <c r="C1447" s="1250" t="s">
        <v>1236</v>
      </c>
      <c r="D1447" s="1244"/>
      <c r="E1447" s="1245"/>
      <c r="F1447" s="1246"/>
      <c r="G1447" s="1388">
        <f>SUM(G1445:G1446)</f>
        <v>29.74</v>
      </c>
      <c r="H1447" s="1236"/>
      <c r="I1447" s="15"/>
    </row>
    <row r="1448" spans="1:9">
      <c r="A1448" s="1254"/>
      <c r="B1448" s="1230" t="s">
        <v>1191</v>
      </c>
      <c r="C1448" s="1239" t="s">
        <v>1351</v>
      </c>
      <c r="D1448" s="1232"/>
      <c r="E1448" s="1233"/>
      <c r="F1448" s="1234"/>
      <c r="G1448" s="1241"/>
      <c r="H1448" s="1236"/>
      <c r="I1448" s="15"/>
    </row>
    <row r="1449" spans="1:9">
      <c r="A1449" s="1156"/>
      <c r="B1449" s="1230"/>
      <c r="C1449" s="1240" t="s">
        <v>1441</v>
      </c>
      <c r="D1449" s="1232"/>
      <c r="E1449" s="1233"/>
      <c r="F1449" s="1234"/>
      <c r="G1449" s="1241"/>
      <c r="H1449" s="1236"/>
      <c r="I1449" s="15"/>
    </row>
    <row r="1450" spans="1:9">
      <c r="A1450" s="1156"/>
      <c r="B1450" s="1230"/>
      <c r="C1450" s="1239" t="s">
        <v>1174</v>
      </c>
      <c r="D1450" s="1232" t="s">
        <v>1175</v>
      </c>
      <c r="E1450" s="1233">
        <v>28.45</v>
      </c>
      <c r="F1450" s="1309">
        <f>F1445</f>
        <v>1.34</v>
      </c>
      <c r="G1450" s="1235">
        <f>ROUNDDOWN(E1450*F1450,2)</f>
        <v>38.119999999999997</v>
      </c>
      <c r="H1450" s="1236"/>
      <c r="I1450" s="15"/>
    </row>
    <row r="1451" spans="1:9">
      <c r="A1451" s="1156"/>
      <c r="B1451" s="1230"/>
      <c r="C1451" s="1256" t="s">
        <v>1176</v>
      </c>
      <c r="D1451" s="1232"/>
      <c r="E1451" s="1257"/>
      <c r="F1451" s="1234"/>
      <c r="G1451" s="1387">
        <v>0</v>
      </c>
      <c r="H1451" s="1236"/>
      <c r="I1451" s="15"/>
    </row>
    <row r="1452" spans="1:9">
      <c r="A1452" s="1390"/>
      <c r="B1452" s="1300"/>
      <c r="C1452" s="1250" t="s">
        <v>1236</v>
      </c>
      <c r="D1452" s="1244"/>
      <c r="E1452" s="1245"/>
      <c r="F1452" s="1246"/>
      <c r="G1452" s="1388">
        <f>SUM(G1450:G1451)</f>
        <v>38.119999999999997</v>
      </c>
      <c r="H1452" s="1236"/>
      <c r="I1452" s="15"/>
    </row>
    <row r="1453" spans="1:9">
      <c r="A1453" s="1254"/>
      <c r="B1453" s="1230" t="s">
        <v>1194</v>
      </c>
      <c r="C1453" s="1239" t="s">
        <v>1353</v>
      </c>
      <c r="D1453" s="1232"/>
      <c r="E1453" s="1233"/>
      <c r="F1453" s="1234"/>
      <c r="G1453" s="1241"/>
      <c r="H1453" s="1236"/>
      <c r="I1453" s="15"/>
    </row>
    <row r="1454" spans="1:9">
      <c r="A1454" s="1156"/>
      <c r="B1454" s="1230"/>
      <c r="C1454" s="1240" t="s">
        <v>1442</v>
      </c>
      <c r="D1454" s="1232"/>
      <c r="E1454" s="1233"/>
      <c r="F1454" s="1234"/>
      <c r="G1454" s="1241"/>
      <c r="H1454" s="1236"/>
      <c r="I1454" s="15"/>
    </row>
    <row r="1455" spans="1:9">
      <c r="A1455" s="1156"/>
      <c r="B1455" s="1230"/>
      <c r="C1455" s="1239" t="s">
        <v>1174</v>
      </c>
      <c r="D1455" s="1232" t="s">
        <v>1175</v>
      </c>
      <c r="E1455" s="1233">
        <v>38.561999999999998</v>
      </c>
      <c r="F1455" s="1309">
        <f>F1450</f>
        <v>1.34</v>
      </c>
      <c r="G1455" s="1235">
        <f>ROUNDDOWN(E1455*F1455,2)</f>
        <v>51.67</v>
      </c>
      <c r="H1455" s="1236"/>
      <c r="I1455" s="15"/>
    </row>
    <row r="1456" spans="1:9">
      <c r="A1456" s="1156"/>
      <c r="B1456" s="1230"/>
      <c r="C1456" s="1256" t="s">
        <v>1176</v>
      </c>
      <c r="D1456" s="1232"/>
      <c r="E1456" s="1257"/>
      <c r="F1456" s="1234"/>
      <c r="G1456" s="1387">
        <v>0</v>
      </c>
      <c r="H1456" s="1236"/>
      <c r="I1456" s="15"/>
    </row>
    <row r="1457" spans="1:9">
      <c r="A1457" s="1390"/>
      <c r="B1457" s="1300"/>
      <c r="C1457" s="1250" t="s">
        <v>1236</v>
      </c>
      <c r="D1457" s="1244"/>
      <c r="E1457" s="1245"/>
      <c r="F1457" s="1246"/>
      <c r="G1457" s="1388">
        <f>SUM(G1455:G1456)</f>
        <v>51.67</v>
      </c>
      <c r="H1457" s="1236"/>
      <c r="I1457" s="15"/>
    </row>
    <row r="1458" spans="1:9">
      <c r="A1458" s="1254"/>
      <c r="B1458" s="1230" t="s">
        <v>1197</v>
      </c>
      <c r="C1458" s="1239" t="s">
        <v>1354</v>
      </c>
      <c r="D1458" s="1232"/>
      <c r="E1458" s="1233"/>
      <c r="F1458" s="1234"/>
      <c r="G1458" s="1241"/>
      <c r="H1458" s="1236"/>
      <c r="I1458" s="15"/>
    </row>
    <row r="1459" spans="1:9">
      <c r="A1459" s="1156"/>
      <c r="B1459" s="1230"/>
      <c r="C1459" s="1240" t="s">
        <v>1443</v>
      </c>
      <c r="D1459" s="1232"/>
      <c r="E1459" s="1233"/>
      <c r="F1459" s="1234"/>
      <c r="G1459" s="1241"/>
      <c r="H1459" s="1236"/>
      <c r="I1459" s="15"/>
    </row>
    <row r="1460" spans="1:9">
      <c r="A1460" s="1156"/>
      <c r="B1460" s="1230"/>
      <c r="C1460" s="1239" t="s">
        <v>1174</v>
      </c>
      <c r="D1460" s="1232" t="s">
        <v>1175</v>
      </c>
      <c r="E1460" s="1233">
        <v>47.237000000000002</v>
      </c>
      <c r="F1460" s="1309">
        <f>F1455</f>
        <v>1.34</v>
      </c>
      <c r="G1460" s="1235">
        <f>ROUNDDOWN(E1460*F1460,2)</f>
        <v>63.29</v>
      </c>
      <c r="H1460" s="1236"/>
      <c r="I1460" s="15"/>
    </row>
    <row r="1461" spans="1:9">
      <c r="A1461" s="1156"/>
      <c r="B1461" s="1230"/>
      <c r="C1461" s="1256" t="s">
        <v>1176</v>
      </c>
      <c r="D1461" s="1232"/>
      <c r="E1461" s="1257"/>
      <c r="F1461" s="1234"/>
      <c r="G1461" s="1387">
        <v>0</v>
      </c>
      <c r="H1461" s="1236"/>
      <c r="I1461" s="15"/>
    </row>
    <row r="1462" spans="1:9">
      <c r="A1462" s="1390"/>
      <c r="B1462" s="1300"/>
      <c r="C1462" s="1250" t="s">
        <v>1236</v>
      </c>
      <c r="D1462" s="1244"/>
      <c r="E1462" s="1245"/>
      <c r="F1462" s="1246"/>
      <c r="G1462" s="1388">
        <f>SUM(G1460:G1461)</f>
        <v>63.29</v>
      </c>
      <c r="H1462" s="1236"/>
      <c r="I1462" s="15"/>
    </row>
    <row r="1463" spans="1:9">
      <c r="A1463" s="1254"/>
      <c r="B1463" s="1230" t="s">
        <v>1200</v>
      </c>
      <c r="C1463" s="1239" t="s">
        <v>1357</v>
      </c>
      <c r="D1463" s="1232"/>
      <c r="E1463" s="1233"/>
      <c r="F1463" s="1234"/>
      <c r="G1463" s="1241"/>
      <c r="H1463" s="1236"/>
      <c r="I1463" s="15"/>
    </row>
    <row r="1464" spans="1:9">
      <c r="A1464" s="1156"/>
      <c r="B1464" s="1230"/>
      <c r="C1464" s="1240" t="s">
        <v>1444</v>
      </c>
      <c r="D1464" s="1232"/>
      <c r="E1464" s="1233"/>
      <c r="F1464" s="1234"/>
      <c r="G1464" s="1241"/>
      <c r="H1464" s="1236"/>
      <c r="I1464" s="15"/>
    </row>
    <row r="1465" spans="1:9">
      <c r="A1465" s="1156"/>
      <c r="B1465" s="1230"/>
      <c r="C1465" s="1239" t="s">
        <v>1174</v>
      </c>
      <c r="D1465" s="1232" t="s">
        <v>1175</v>
      </c>
      <c r="E1465" s="1233">
        <v>60.274999999999999</v>
      </c>
      <c r="F1465" s="1309">
        <f>F1460</f>
        <v>1.34</v>
      </c>
      <c r="G1465" s="1235">
        <f>ROUNDDOWN(E1465*F1465,2)</f>
        <v>80.760000000000005</v>
      </c>
      <c r="H1465" s="1236"/>
      <c r="I1465" s="15"/>
    </row>
    <row r="1466" spans="1:9">
      <c r="A1466" s="1156"/>
      <c r="B1466" s="1230"/>
      <c r="C1466" s="1256" t="s">
        <v>1176</v>
      </c>
      <c r="D1466" s="1232"/>
      <c r="E1466" s="1257"/>
      <c r="F1466" s="1234"/>
      <c r="G1466" s="1387">
        <v>0</v>
      </c>
      <c r="H1466" s="1236"/>
      <c r="I1466" s="15"/>
    </row>
    <row r="1467" spans="1:9">
      <c r="A1467" s="1390"/>
      <c r="B1467" s="1300"/>
      <c r="C1467" s="1250" t="s">
        <v>1236</v>
      </c>
      <c r="D1467" s="1244"/>
      <c r="E1467" s="1245"/>
      <c r="F1467" s="1246"/>
      <c r="G1467" s="1388">
        <f>SUM(G1465:G1466)</f>
        <v>80.760000000000005</v>
      </c>
      <c r="H1467" s="1236"/>
      <c r="I1467" s="15"/>
    </row>
    <row r="1468" spans="1:9">
      <c r="A1468" s="1254"/>
      <c r="B1468" s="1230" t="s">
        <v>223</v>
      </c>
      <c r="C1468" s="1239" t="s">
        <v>1359</v>
      </c>
      <c r="D1468" s="1232"/>
      <c r="E1468" s="1233"/>
      <c r="F1468" s="1234"/>
      <c r="G1468" s="1241"/>
      <c r="H1468" s="1236"/>
      <c r="I1468" s="15"/>
    </row>
    <row r="1469" spans="1:9" ht="25.5">
      <c r="A1469" s="1156"/>
      <c r="B1469" s="1230"/>
      <c r="C1469" s="1240" t="s">
        <v>1445</v>
      </c>
      <c r="D1469" s="1232"/>
      <c r="E1469" s="1233"/>
      <c r="F1469" s="1234"/>
      <c r="G1469" s="1241"/>
      <c r="H1469" s="1236"/>
      <c r="I1469" s="15"/>
    </row>
    <row r="1470" spans="1:9">
      <c r="A1470" s="1156"/>
      <c r="B1470" s="1230"/>
      <c r="C1470" s="1239" t="s">
        <v>1174</v>
      </c>
      <c r="D1470" s="1232" t="s">
        <v>1175</v>
      </c>
      <c r="E1470" s="1233">
        <v>71.625</v>
      </c>
      <c r="F1470" s="1309">
        <f>F1465</f>
        <v>1.34</v>
      </c>
      <c r="G1470" s="1235">
        <f>ROUNDDOWN(E1470*F1470,2)</f>
        <v>95.97</v>
      </c>
      <c r="H1470" s="1236"/>
      <c r="I1470" s="15"/>
    </row>
    <row r="1471" spans="1:9">
      <c r="A1471" s="1156"/>
      <c r="B1471" s="1230"/>
      <c r="C1471" s="1256" t="s">
        <v>1176</v>
      </c>
      <c r="D1471" s="1232"/>
      <c r="E1471" s="1257"/>
      <c r="F1471" s="1234"/>
      <c r="G1471" s="1387">
        <v>0</v>
      </c>
      <c r="H1471" s="1236"/>
      <c r="I1471" s="15"/>
    </row>
    <row r="1472" spans="1:9">
      <c r="A1472" s="1390"/>
      <c r="B1472" s="1300"/>
      <c r="C1472" s="1250" t="s">
        <v>1236</v>
      </c>
      <c r="D1472" s="1244"/>
      <c r="E1472" s="1245"/>
      <c r="F1472" s="1246"/>
      <c r="G1472" s="1388">
        <f>SUM(G1470:G1471)</f>
        <v>95.97</v>
      </c>
      <c r="H1472" s="1236"/>
      <c r="I1472" s="15"/>
    </row>
    <row r="1473" spans="1:9">
      <c r="A1473" s="1254"/>
      <c r="B1473" s="1230" t="s">
        <v>1205</v>
      </c>
      <c r="C1473" s="1239" t="s">
        <v>1360</v>
      </c>
      <c r="D1473" s="1232"/>
      <c r="E1473" s="1233"/>
      <c r="F1473" s="1234"/>
      <c r="G1473" s="1241"/>
      <c r="H1473" s="1236"/>
      <c r="I1473" s="15"/>
    </row>
    <row r="1474" spans="1:9">
      <c r="A1474" s="1156"/>
      <c r="B1474" s="1230"/>
      <c r="C1474" s="1240" t="s">
        <v>1446</v>
      </c>
      <c r="D1474" s="1232"/>
      <c r="E1474" s="1233"/>
      <c r="F1474" s="1234"/>
      <c r="G1474" s="1241"/>
      <c r="H1474" s="1236"/>
      <c r="I1474" s="15"/>
    </row>
    <row r="1475" spans="1:9">
      <c r="A1475" s="1156"/>
      <c r="B1475" s="1230"/>
      <c r="C1475" s="1239" t="s">
        <v>1174</v>
      </c>
      <c r="D1475" s="1232" t="s">
        <v>1175</v>
      </c>
      <c r="E1475" s="1233">
        <v>88.724999999999994</v>
      </c>
      <c r="F1475" s="1309">
        <f>F1470</f>
        <v>1.34</v>
      </c>
      <c r="G1475" s="1235">
        <f>ROUNDDOWN(E1475*F1475,2)</f>
        <v>118.89</v>
      </c>
      <c r="H1475" s="1236"/>
      <c r="I1475" s="15"/>
    </row>
    <row r="1476" spans="1:9">
      <c r="A1476" s="1156"/>
      <c r="B1476" s="1230"/>
      <c r="C1476" s="1256" t="s">
        <v>1176</v>
      </c>
      <c r="D1476" s="1232"/>
      <c r="E1476" s="1257"/>
      <c r="F1476" s="1234"/>
      <c r="G1476" s="1387">
        <v>0</v>
      </c>
      <c r="H1476" s="1236"/>
      <c r="I1476" s="15"/>
    </row>
    <row r="1477" spans="1:9">
      <c r="A1477" s="1390"/>
      <c r="B1477" s="1300"/>
      <c r="C1477" s="1250" t="s">
        <v>1236</v>
      </c>
      <c r="D1477" s="1244"/>
      <c r="E1477" s="1245"/>
      <c r="F1477" s="1246"/>
      <c r="G1477" s="1388">
        <f>SUM(G1475:G1476)</f>
        <v>118.89</v>
      </c>
      <c r="H1477" s="1236"/>
      <c r="I1477" s="15"/>
    </row>
    <row r="1478" spans="1:9">
      <c r="A1478" s="1254"/>
      <c r="B1478" s="1230" t="s">
        <v>1208</v>
      </c>
      <c r="C1478" s="1239" t="s">
        <v>1362</v>
      </c>
      <c r="D1478" s="1232"/>
      <c r="E1478" s="1233"/>
      <c r="F1478" s="1234"/>
      <c r="G1478" s="1241"/>
      <c r="H1478" s="1236"/>
      <c r="I1478" s="15"/>
    </row>
    <row r="1479" spans="1:9" ht="25.5">
      <c r="A1479" s="1156"/>
      <c r="B1479" s="1230"/>
      <c r="C1479" s="1240" t="s">
        <v>1447</v>
      </c>
      <c r="D1479" s="1232"/>
      <c r="E1479" s="1233"/>
      <c r="F1479" s="1234"/>
      <c r="G1479" s="1241"/>
      <c r="H1479" s="1236"/>
      <c r="I1479" s="15"/>
    </row>
    <row r="1480" spans="1:9">
      <c r="A1480" s="1156"/>
      <c r="B1480" s="1230"/>
      <c r="C1480" s="1239" t="s">
        <v>1174</v>
      </c>
      <c r="D1480" s="1232" t="s">
        <v>1175</v>
      </c>
      <c r="E1480" s="1233">
        <v>125.262</v>
      </c>
      <c r="F1480" s="1309">
        <f>F1475</f>
        <v>1.34</v>
      </c>
      <c r="G1480" s="1235">
        <f>ROUNDDOWN(E1480*F1480,2)</f>
        <v>167.85</v>
      </c>
      <c r="H1480" s="1236"/>
      <c r="I1480" s="15"/>
    </row>
    <row r="1481" spans="1:9">
      <c r="A1481" s="1156"/>
      <c r="B1481" s="1230"/>
      <c r="C1481" s="1256" t="s">
        <v>1176</v>
      </c>
      <c r="D1481" s="1232"/>
      <c r="E1481" s="1257"/>
      <c r="F1481" s="1234"/>
      <c r="G1481" s="1387">
        <v>0</v>
      </c>
      <c r="H1481" s="1236"/>
      <c r="I1481" s="15"/>
    </row>
    <row r="1482" spans="1:9">
      <c r="A1482" s="1390"/>
      <c r="B1482" s="1300"/>
      <c r="C1482" s="1250" t="s">
        <v>1236</v>
      </c>
      <c r="D1482" s="1244"/>
      <c r="E1482" s="1245"/>
      <c r="F1482" s="1246"/>
      <c r="G1482" s="1388">
        <f>SUM(G1480:G1481)</f>
        <v>167.85</v>
      </c>
      <c r="H1482" s="1236"/>
      <c r="I1482" s="15"/>
    </row>
    <row r="1483" spans="1:9">
      <c r="A1483" s="1254"/>
      <c r="B1483" s="1385" t="s">
        <v>28</v>
      </c>
      <c r="C1483" s="1386" t="s">
        <v>1448</v>
      </c>
      <c r="D1483" s="1232"/>
      <c r="E1483" s="1233"/>
      <c r="F1483" s="1234"/>
      <c r="G1483" s="1235"/>
      <c r="H1483" s="1236"/>
      <c r="I1483" s="15"/>
    </row>
    <row r="1484" spans="1:9">
      <c r="A1484" s="1156"/>
      <c r="B1484" s="1230" t="s">
        <v>1126</v>
      </c>
      <c r="C1484" s="1239" t="s">
        <v>1172</v>
      </c>
      <c r="D1484" s="1232"/>
      <c r="E1484" s="1233"/>
      <c r="F1484" s="1234"/>
      <c r="G1484" s="1235"/>
      <c r="H1484" s="1236"/>
      <c r="I1484" s="15"/>
    </row>
    <row r="1485" spans="1:9">
      <c r="A1485" s="1156"/>
      <c r="B1485" s="1230"/>
      <c r="C1485" s="1240" t="s">
        <v>1449</v>
      </c>
      <c r="D1485" s="1232"/>
      <c r="E1485" s="1233"/>
      <c r="F1485" s="1234"/>
      <c r="G1485" s="1235"/>
      <c r="H1485" s="1236"/>
      <c r="I1485" s="15"/>
    </row>
    <row r="1486" spans="1:9">
      <c r="A1486" s="1156"/>
      <c r="B1486" s="1230"/>
      <c r="C1486" s="1239" t="s">
        <v>1174</v>
      </c>
      <c r="D1486" s="1232" t="s">
        <v>1175</v>
      </c>
      <c r="E1486" s="1233">
        <v>7.3780000000000001</v>
      </c>
      <c r="F1486" s="1309">
        <f>F1480</f>
        <v>1.34</v>
      </c>
      <c r="G1486" s="1235">
        <f>ROUNDDOWN(E1486*F1486,2)</f>
        <v>9.8800000000000008</v>
      </c>
      <c r="H1486" s="1236"/>
      <c r="I1486" s="15"/>
    </row>
    <row r="1487" spans="1:9">
      <c r="A1487" s="1156"/>
      <c r="B1487" s="1230"/>
      <c r="C1487" s="1256" t="s">
        <v>1176</v>
      </c>
      <c r="D1487" s="1232"/>
      <c r="E1487" s="1257"/>
      <c r="F1487" s="1234"/>
      <c r="G1487" s="1387">
        <v>0</v>
      </c>
      <c r="H1487" s="1236"/>
      <c r="I1487" s="15"/>
    </row>
    <row r="1488" spans="1:9" s="1249" customFormat="1">
      <c r="A1488" s="1251"/>
      <c r="B1488" s="1300"/>
      <c r="C1488" s="1250" t="s">
        <v>1236</v>
      </c>
      <c r="D1488" s="1244"/>
      <c r="E1488" s="1245"/>
      <c r="F1488" s="1246"/>
      <c r="G1488" s="1388">
        <f>SUM(G1486:G1487)</f>
        <v>9.8800000000000008</v>
      </c>
      <c r="H1488" s="1248"/>
    </row>
    <row r="1489" spans="1:9">
      <c r="A1489" s="1254"/>
      <c r="B1489" s="1230" t="s">
        <v>1179</v>
      </c>
      <c r="C1489" s="1239" t="s">
        <v>1345</v>
      </c>
      <c r="D1489" s="1232"/>
      <c r="E1489" s="1233"/>
      <c r="F1489" s="1234"/>
      <c r="G1489" s="1241"/>
      <c r="H1489" s="1236"/>
      <c r="I1489" s="15"/>
    </row>
    <row r="1490" spans="1:9">
      <c r="A1490" s="1156"/>
      <c r="B1490" s="1230"/>
      <c r="C1490" s="1240" t="s">
        <v>1450</v>
      </c>
      <c r="D1490" s="1232"/>
      <c r="E1490" s="1233"/>
      <c r="F1490" s="1234"/>
      <c r="G1490" s="1241"/>
      <c r="H1490" s="1236"/>
      <c r="I1490" s="15"/>
    </row>
    <row r="1491" spans="1:9">
      <c r="A1491" s="1156"/>
      <c r="B1491" s="1230"/>
      <c r="C1491" s="1239" t="s">
        <v>1174</v>
      </c>
      <c r="D1491" s="1232" t="s">
        <v>1175</v>
      </c>
      <c r="E1491" s="1233">
        <v>11.587</v>
      </c>
      <c r="F1491" s="1309">
        <f>F1486</f>
        <v>1.34</v>
      </c>
      <c r="G1491" s="1235">
        <f>ROUNDDOWN(E1491*F1491,2)</f>
        <v>15.52</v>
      </c>
      <c r="H1491" s="1236"/>
      <c r="I1491" s="15"/>
    </row>
    <row r="1492" spans="1:9">
      <c r="A1492" s="1156"/>
      <c r="B1492" s="1230"/>
      <c r="C1492" s="1256" t="s">
        <v>1176</v>
      </c>
      <c r="D1492" s="1232"/>
      <c r="E1492" s="1257"/>
      <c r="F1492" s="1234"/>
      <c r="G1492" s="1387">
        <v>0</v>
      </c>
      <c r="H1492" s="1236"/>
      <c r="I1492" s="15"/>
    </row>
    <row r="1493" spans="1:9" s="1249" customFormat="1">
      <c r="A1493" s="1251"/>
      <c r="B1493" s="1300"/>
      <c r="C1493" s="1250" t="s">
        <v>1236</v>
      </c>
      <c r="D1493" s="1244"/>
      <c r="E1493" s="1245"/>
      <c r="F1493" s="1246"/>
      <c r="G1493" s="1388">
        <f>SUM(G1491:G1492)</f>
        <v>15.52</v>
      </c>
      <c r="H1493" s="1248"/>
    </row>
    <row r="1494" spans="1:9">
      <c r="A1494" s="1254"/>
      <c r="B1494" s="1230" t="s">
        <v>1182</v>
      </c>
      <c r="C1494" s="1239" t="s">
        <v>1346</v>
      </c>
      <c r="D1494" s="1232"/>
      <c r="E1494" s="1233"/>
      <c r="F1494" s="1234"/>
      <c r="G1494" s="1241"/>
      <c r="H1494" s="1236"/>
      <c r="I1494" s="15"/>
    </row>
    <row r="1495" spans="1:9">
      <c r="A1495" s="1156"/>
      <c r="B1495" s="1230"/>
      <c r="C1495" s="1240" t="s">
        <v>1451</v>
      </c>
      <c r="D1495" s="1232"/>
      <c r="E1495" s="1233"/>
      <c r="F1495" s="1234"/>
      <c r="G1495" s="1241"/>
      <c r="H1495" s="1236"/>
      <c r="I1495" s="15"/>
    </row>
    <row r="1496" spans="1:9">
      <c r="A1496" s="1156"/>
      <c r="B1496" s="1230"/>
      <c r="C1496" s="1239" t="s">
        <v>1174</v>
      </c>
      <c r="D1496" s="1232" t="s">
        <v>1175</v>
      </c>
      <c r="E1496" s="1233">
        <v>15.087</v>
      </c>
      <c r="F1496" s="1309">
        <f>F1491</f>
        <v>1.34</v>
      </c>
      <c r="G1496" s="1235">
        <f>ROUNDDOWN(E1496*F1496,2)</f>
        <v>20.21</v>
      </c>
      <c r="H1496" s="1236"/>
      <c r="I1496" s="15"/>
    </row>
    <row r="1497" spans="1:9">
      <c r="A1497" s="1156"/>
      <c r="B1497" s="1230"/>
      <c r="C1497" s="1256" t="s">
        <v>1176</v>
      </c>
      <c r="D1497" s="1232"/>
      <c r="E1497" s="1257"/>
      <c r="F1497" s="1234"/>
      <c r="G1497" s="1387">
        <v>0</v>
      </c>
      <c r="H1497" s="1236"/>
      <c r="I1497" s="15"/>
    </row>
    <row r="1498" spans="1:9" s="1249" customFormat="1">
      <c r="A1498" s="1251"/>
      <c r="B1498" s="1300"/>
      <c r="C1498" s="1250" t="s">
        <v>1236</v>
      </c>
      <c r="D1498" s="1244"/>
      <c r="E1498" s="1245"/>
      <c r="F1498" s="1246"/>
      <c r="G1498" s="1388">
        <f>SUM(G1496:G1497)</f>
        <v>20.21</v>
      </c>
      <c r="H1498" s="1248"/>
    </row>
    <row r="1499" spans="1:9">
      <c r="A1499" s="1254"/>
      <c r="B1499" s="1230" t="s">
        <v>1185</v>
      </c>
      <c r="C1499" s="1239" t="s">
        <v>1347</v>
      </c>
      <c r="D1499" s="1232"/>
      <c r="E1499" s="1233"/>
      <c r="F1499" s="1234"/>
      <c r="G1499" s="1241"/>
      <c r="H1499" s="1236"/>
      <c r="I1499" s="15"/>
    </row>
    <row r="1500" spans="1:9">
      <c r="A1500" s="1156"/>
      <c r="B1500" s="1230"/>
      <c r="C1500" s="1240" t="s">
        <v>1452</v>
      </c>
      <c r="D1500" s="1232"/>
      <c r="E1500" s="1233"/>
      <c r="F1500" s="1234"/>
      <c r="G1500" s="1241"/>
      <c r="H1500" s="1236"/>
      <c r="I1500" s="15"/>
    </row>
    <row r="1501" spans="1:9">
      <c r="A1501" s="1156"/>
      <c r="B1501" s="1230"/>
      <c r="C1501" s="1239" t="s">
        <v>1174</v>
      </c>
      <c r="D1501" s="1232" t="s">
        <v>1175</v>
      </c>
      <c r="E1501" s="1233">
        <v>21.274999999999999</v>
      </c>
      <c r="F1501" s="1309">
        <f>F1496</f>
        <v>1.34</v>
      </c>
      <c r="G1501" s="1235">
        <f>ROUNDDOWN(E1501*F1501,2)</f>
        <v>28.5</v>
      </c>
      <c r="H1501" s="1236"/>
      <c r="I1501" s="15"/>
    </row>
    <row r="1502" spans="1:9">
      <c r="A1502" s="1156"/>
      <c r="B1502" s="1230"/>
      <c r="C1502" s="1256" t="s">
        <v>1176</v>
      </c>
      <c r="D1502" s="1232"/>
      <c r="E1502" s="1257"/>
      <c r="F1502" s="1234"/>
      <c r="G1502" s="1387">
        <v>0</v>
      </c>
      <c r="H1502" s="1236"/>
      <c r="I1502" s="15"/>
    </row>
    <row r="1503" spans="1:9" s="1249" customFormat="1">
      <c r="A1503" s="1251"/>
      <c r="B1503" s="1300"/>
      <c r="C1503" s="1250" t="s">
        <v>1236</v>
      </c>
      <c r="D1503" s="1244"/>
      <c r="E1503" s="1245"/>
      <c r="F1503" s="1246"/>
      <c r="G1503" s="1388">
        <f>SUM(G1501:G1502)</f>
        <v>28.5</v>
      </c>
      <c r="H1503" s="1248"/>
    </row>
    <row r="1504" spans="1:9">
      <c r="A1504" s="1254"/>
      <c r="B1504" s="1230" t="s">
        <v>1188</v>
      </c>
      <c r="C1504" s="1239" t="s">
        <v>1349</v>
      </c>
      <c r="D1504" s="1232"/>
      <c r="E1504" s="1233"/>
      <c r="F1504" s="1234"/>
      <c r="G1504" s="1241"/>
      <c r="H1504" s="1236"/>
      <c r="I1504" s="15"/>
    </row>
    <row r="1505" spans="1:9">
      <c r="A1505" s="1156"/>
      <c r="B1505" s="1230"/>
      <c r="C1505" s="1240" t="s">
        <v>1453</v>
      </c>
      <c r="D1505" s="1232"/>
      <c r="E1505" s="1233"/>
      <c r="F1505" s="1234"/>
      <c r="G1505" s="1241"/>
      <c r="H1505" s="1236"/>
      <c r="I1505" s="15"/>
    </row>
    <row r="1506" spans="1:9">
      <c r="A1506" s="1156"/>
      <c r="B1506" s="1230"/>
      <c r="C1506" s="1239" t="s">
        <v>1174</v>
      </c>
      <c r="D1506" s="1232" t="s">
        <v>1175</v>
      </c>
      <c r="E1506" s="1233">
        <v>36.424999999999997</v>
      </c>
      <c r="F1506" s="1309">
        <f>F1501</f>
        <v>1.34</v>
      </c>
      <c r="G1506" s="1235">
        <f>ROUNDDOWN(E1506*F1506,2)</f>
        <v>48.8</v>
      </c>
      <c r="H1506" s="1236"/>
      <c r="I1506" s="15"/>
    </row>
    <row r="1507" spans="1:9">
      <c r="A1507" s="1156"/>
      <c r="B1507" s="1230"/>
      <c r="C1507" s="1256" t="s">
        <v>1176</v>
      </c>
      <c r="D1507" s="1232"/>
      <c r="E1507" s="1257"/>
      <c r="F1507" s="1234"/>
      <c r="G1507" s="1387">
        <v>0</v>
      </c>
      <c r="H1507" s="1236"/>
      <c r="I1507" s="15"/>
    </row>
    <row r="1508" spans="1:9">
      <c r="A1508" s="1390"/>
      <c r="B1508" s="1300"/>
      <c r="C1508" s="1250" t="s">
        <v>1236</v>
      </c>
      <c r="D1508" s="1244"/>
      <c r="E1508" s="1245"/>
      <c r="F1508" s="1246"/>
      <c r="G1508" s="1388">
        <f>SUM(G1506:G1507)</f>
        <v>48.8</v>
      </c>
      <c r="H1508" s="1236"/>
      <c r="I1508" s="15"/>
    </row>
    <row r="1509" spans="1:9">
      <c r="A1509" s="1254"/>
      <c r="B1509" s="1230" t="s">
        <v>1191</v>
      </c>
      <c r="C1509" s="1239" t="s">
        <v>1351</v>
      </c>
      <c r="D1509" s="1232"/>
      <c r="E1509" s="1233"/>
      <c r="F1509" s="1234"/>
      <c r="G1509" s="1241"/>
      <c r="H1509" s="1236"/>
      <c r="I1509" s="15"/>
    </row>
    <row r="1510" spans="1:9">
      <c r="A1510" s="1156"/>
      <c r="B1510" s="1230"/>
      <c r="C1510" s="1240" t="s">
        <v>1454</v>
      </c>
      <c r="D1510" s="1232"/>
      <c r="E1510" s="1233"/>
      <c r="F1510" s="1234"/>
      <c r="G1510" s="1241"/>
      <c r="H1510" s="1236"/>
      <c r="I1510" s="15"/>
    </row>
    <row r="1511" spans="1:9">
      <c r="A1511" s="1156"/>
      <c r="B1511" s="1230"/>
      <c r="C1511" s="1239" t="s">
        <v>1174</v>
      </c>
      <c r="D1511" s="1232" t="s">
        <v>1175</v>
      </c>
      <c r="E1511" s="1233">
        <v>46.411999999999999</v>
      </c>
      <c r="F1511" s="1309">
        <f>F1506</f>
        <v>1.34</v>
      </c>
      <c r="G1511" s="1235">
        <f>ROUNDDOWN(E1511*F1511,2)</f>
        <v>62.19</v>
      </c>
      <c r="H1511" s="1236"/>
      <c r="I1511" s="15"/>
    </row>
    <row r="1512" spans="1:9">
      <c r="A1512" s="1156"/>
      <c r="B1512" s="1230"/>
      <c r="C1512" s="1256" t="s">
        <v>1176</v>
      </c>
      <c r="D1512" s="1232"/>
      <c r="E1512" s="1257"/>
      <c r="F1512" s="1234"/>
      <c r="G1512" s="1387">
        <v>0</v>
      </c>
      <c r="H1512" s="1236"/>
      <c r="I1512" s="15"/>
    </row>
    <row r="1513" spans="1:9">
      <c r="A1513" s="1390"/>
      <c r="B1513" s="1300"/>
      <c r="C1513" s="1250" t="s">
        <v>1236</v>
      </c>
      <c r="D1513" s="1244"/>
      <c r="E1513" s="1245"/>
      <c r="F1513" s="1246"/>
      <c r="G1513" s="1388">
        <f>SUM(G1511:G1512)</f>
        <v>62.19</v>
      </c>
      <c r="H1513" s="1236"/>
      <c r="I1513" s="15"/>
    </row>
    <row r="1514" spans="1:9">
      <c r="A1514" s="1254"/>
      <c r="B1514" s="1230" t="s">
        <v>1194</v>
      </c>
      <c r="C1514" s="1239" t="s">
        <v>1353</v>
      </c>
      <c r="D1514" s="1232"/>
      <c r="E1514" s="1233"/>
      <c r="F1514" s="1234"/>
      <c r="G1514" s="1241"/>
      <c r="H1514" s="1236"/>
      <c r="I1514" s="15"/>
    </row>
    <row r="1515" spans="1:9">
      <c r="A1515" s="1156"/>
      <c r="B1515" s="1230"/>
      <c r="C1515" s="1240" t="s">
        <v>1455</v>
      </c>
      <c r="D1515" s="1232"/>
      <c r="E1515" s="1233"/>
      <c r="F1515" s="1234"/>
      <c r="G1515" s="1241"/>
      <c r="H1515" s="1236"/>
      <c r="I1515" s="15"/>
    </row>
    <row r="1516" spans="1:9">
      <c r="A1516" s="1156"/>
      <c r="B1516" s="1230"/>
      <c r="C1516" s="1239" t="s">
        <v>1174</v>
      </c>
      <c r="D1516" s="1232" t="s">
        <v>1175</v>
      </c>
      <c r="E1516" s="1233">
        <v>66.075000000000003</v>
      </c>
      <c r="F1516" s="1309">
        <f>F1511</f>
        <v>1.34</v>
      </c>
      <c r="G1516" s="1235">
        <f>ROUNDDOWN(E1516*F1516,2)</f>
        <v>88.54</v>
      </c>
      <c r="H1516" s="1236"/>
      <c r="I1516" s="15"/>
    </row>
    <row r="1517" spans="1:9">
      <c r="A1517" s="1156"/>
      <c r="B1517" s="1230"/>
      <c r="C1517" s="1256" t="s">
        <v>1176</v>
      </c>
      <c r="D1517" s="1232"/>
      <c r="E1517" s="1257"/>
      <c r="F1517" s="1234"/>
      <c r="G1517" s="1387">
        <v>0</v>
      </c>
      <c r="H1517" s="1236"/>
      <c r="I1517" s="15"/>
    </row>
    <row r="1518" spans="1:9">
      <c r="A1518" s="1390"/>
      <c r="B1518" s="1300"/>
      <c r="C1518" s="1250" t="s">
        <v>1236</v>
      </c>
      <c r="D1518" s="1244"/>
      <c r="E1518" s="1245"/>
      <c r="F1518" s="1246"/>
      <c r="G1518" s="1388">
        <f>SUM(G1516:G1517)</f>
        <v>88.54</v>
      </c>
      <c r="H1518" s="1236"/>
      <c r="I1518" s="15"/>
    </row>
    <row r="1519" spans="1:9">
      <c r="A1519" s="1254"/>
      <c r="B1519" s="1230" t="s">
        <v>1197</v>
      </c>
      <c r="C1519" s="1239" t="s">
        <v>1354</v>
      </c>
      <c r="D1519" s="1232"/>
      <c r="E1519" s="1233"/>
      <c r="F1519" s="1234"/>
      <c r="G1519" s="1241"/>
      <c r="H1519" s="1236"/>
      <c r="I1519" s="15"/>
    </row>
    <row r="1520" spans="1:9">
      <c r="A1520" s="1156"/>
      <c r="B1520" s="1230"/>
      <c r="C1520" s="1240" t="s">
        <v>1456</v>
      </c>
      <c r="D1520" s="1232"/>
      <c r="E1520" s="1233"/>
      <c r="F1520" s="1234"/>
      <c r="G1520" s="1241"/>
      <c r="H1520" s="1236"/>
      <c r="I1520" s="15"/>
    </row>
    <row r="1521" spans="1:9">
      <c r="A1521" s="1156"/>
      <c r="B1521" s="1230"/>
      <c r="C1521" s="1239" t="s">
        <v>1174</v>
      </c>
      <c r="D1521" s="1232" t="s">
        <v>1175</v>
      </c>
      <c r="E1521" s="1233">
        <v>76.412000000000006</v>
      </c>
      <c r="F1521" s="1309">
        <f>F1516</f>
        <v>1.34</v>
      </c>
      <c r="G1521" s="1235">
        <f>ROUNDDOWN(E1521*F1521,2)</f>
        <v>102.39</v>
      </c>
      <c r="H1521" s="1236"/>
      <c r="I1521" s="15"/>
    </row>
    <row r="1522" spans="1:9">
      <c r="A1522" s="1156"/>
      <c r="B1522" s="1230"/>
      <c r="C1522" s="1256" t="s">
        <v>1176</v>
      </c>
      <c r="D1522" s="1232"/>
      <c r="E1522" s="1257"/>
      <c r="F1522" s="1234"/>
      <c r="G1522" s="1387">
        <v>0</v>
      </c>
      <c r="H1522" s="1236"/>
      <c r="I1522" s="15"/>
    </row>
    <row r="1523" spans="1:9">
      <c r="A1523" s="1390"/>
      <c r="B1523" s="1300"/>
      <c r="C1523" s="1250" t="s">
        <v>1236</v>
      </c>
      <c r="D1523" s="1244"/>
      <c r="E1523" s="1245"/>
      <c r="F1523" s="1246"/>
      <c r="G1523" s="1388">
        <f>SUM(G1521:G1522)</f>
        <v>102.39</v>
      </c>
      <c r="H1523" s="1236"/>
      <c r="I1523" s="15"/>
    </row>
    <row r="1524" spans="1:9">
      <c r="A1524" s="1254"/>
      <c r="B1524" s="1230" t="s">
        <v>1200</v>
      </c>
      <c r="C1524" s="1239" t="s">
        <v>1357</v>
      </c>
      <c r="D1524" s="1232"/>
      <c r="E1524" s="1233"/>
      <c r="F1524" s="1234"/>
      <c r="G1524" s="1241"/>
      <c r="H1524" s="1236"/>
      <c r="I1524" s="15"/>
    </row>
    <row r="1525" spans="1:9">
      <c r="A1525" s="1156"/>
      <c r="B1525" s="1230"/>
      <c r="C1525" s="1240" t="s">
        <v>1457</v>
      </c>
      <c r="D1525" s="1232"/>
      <c r="E1525" s="1233"/>
      <c r="F1525" s="1234"/>
      <c r="G1525" s="1241"/>
      <c r="H1525" s="1236"/>
      <c r="I1525" s="15"/>
    </row>
    <row r="1526" spans="1:9">
      <c r="A1526" s="1156"/>
      <c r="B1526" s="1230"/>
      <c r="C1526" s="1239" t="s">
        <v>1174</v>
      </c>
      <c r="D1526" s="1232" t="s">
        <v>1175</v>
      </c>
      <c r="E1526" s="1233">
        <v>104.22499999999999</v>
      </c>
      <c r="F1526" s="1309">
        <f>F1521</f>
        <v>1.34</v>
      </c>
      <c r="G1526" s="1235">
        <f>ROUNDDOWN(E1526*F1526,2)</f>
        <v>139.66</v>
      </c>
      <c r="H1526" s="1236"/>
      <c r="I1526" s="15"/>
    </row>
    <row r="1527" spans="1:9">
      <c r="A1527" s="1156"/>
      <c r="B1527" s="1230"/>
      <c r="C1527" s="1256" t="s">
        <v>1176</v>
      </c>
      <c r="D1527" s="1232"/>
      <c r="E1527" s="1257"/>
      <c r="F1527" s="1234"/>
      <c r="G1527" s="1387">
        <v>0</v>
      </c>
      <c r="H1527" s="1236"/>
      <c r="I1527" s="15"/>
    </row>
    <row r="1528" spans="1:9">
      <c r="A1528" s="1390"/>
      <c r="B1528" s="1300"/>
      <c r="C1528" s="1250" t="s">
        <v>1236</v>
      </c>
      <c r="D1528" s="1244"/>
      <c r="E1528" s="1245"/>
      <c r="F1528" s="1246"/>
      <c r="G1528" s="1388">
        <f>SUM(G1526:G1527)</f>
        <v>139.66</v>
      </c>
      <c r="H1528" s="1236"/>
      <c r="I1528" s="15"/>
    </row>
    <row r="1529" spans="1:9">
      <c r="A1529" s="1254"/>
      <c r="B1529" s="1230" t="s">
        <v>223</v>
      </c>
      <c r="C1529" s="1239" t="s">
        <v>1359</v>
      </c>
      <c r="D1529" s="1232"/>
      <c r="E1529" s="1233"/>
      <c r="F1529" s="1234"/>
      <c r="G1529" s="1241"/>
      <c r="H1529" s="1236"/>
      <c r="I1529" s="15"/>
    </row>
    <row r="1530" spans="1:9" ht="25.5">
      <c r="A1530" s="1156"/>
      <c r="B1530" s="1230"/>
      <c r="C1530" s="1240" t="s">
        <v>1458</v>
      </c>
      <c r="D1530" s="1232"/>
      <c r="E1530" s="1233"/>
      <c r="F1530" s="1234"/>
      <c r="G1530" s="1241"/>
      <c r="H1530" s="1236"/>
      <c r="I1530" s="15"/>
    </row>
    <row r="1531" spans="1:9">
      <c r="A1531" s="1156"/>
      <c r="B1531" s="1230"/>
      <c r="C1531" s="1239" t="s">
        <v>1174</v>
      </c>
      <c r="D1531" s="1232" t="s">
        <v>1175</v>
      </c>
      <c r="E1531" s="1233">
        <v>125.36</v>
      </c>
      <c r="F1531" s="1309">
        <f>F1526</f>
        <v>1.34</v>
      </c>
      <c r="G1531" s="1235">
        <f>ROUNDDOWN(E1531*F1531,2)</f>
        <v>167.98</v>
      </c>
      <c r="H1531" s="1236"/>
      <c r="I1531" s="15"/>
    </row>
    <row r="1532" spans="1:9">
      <c r="A1532" s="1156"/>
      <c r="B1532" s="1230"/>
      <c r="C1532" s="1256" t="s">
        <v>1176</v>
      </c>
      <c r="D1532" s="1232"/>
      <c r="E1532" s="1257"/>
      <c r="F1532" s="1234"/>
      <c r="G1532" s="1387">
        <v>0</v>
      </c>
      <c r="H1532" s="1236"/>
      <c r="I1532" s="15"/>
    </row>
    <row r="1533" spans="1:9">
      <c r="A1533" s="1390"/>
      <c r="B1533" s="1300"/>
      <c r="C1533" s="1250" t="s">
        <v>1236</v>
      </c>
      <c r="D1533" s="1244"/>
      <c r="E1533" s="1245"/>
      <c r="F1533" s="1246"/>
      <c r="G1533" s="1388">
        <f>SUM(G1531:G1532)</f>
        <v>167.98</v>
      </c>
      <c r="H1533" s="1236"/>
      <c r="I1533" s="15"/>
    </row>
    <row r="1534" spans="1:9">
      <c r="A1534" s="1254"/>
      <c r="B1534" s="1230" t="s">
        <v>1205</v>
      </c>
      <c r="C1534" s="1239" t="s">
        <v>1360</v>
      </c>
      <c r="D1534" s="1232"/>
      <c r="E1534" s="1233"/>
      <c r="F1534" s="1234"/>
      <c r="G1534" s="1241"/>
      <c r="H1534" s="1236"/>
      <c r="I1534" s="15"/>
    </row>
    <row r="1535" spans="1:9" ht="25.5">
      <c r="A1535" s="1156"/>
      <c r="B1535" s="1230"/>
      <c r="C1535" s="1240" t="s">
        <v>1459</v>
      </c>
      <c r="D1535" s="1232"/>
      <c r="E1535" s="1233"/>
      <c r="F1535" s="1234"/>
      <c r="G1535" s="1241"/>
      <c r="H1535" s="1236"/>
      <c r="I1535" s="15"/>
    </row>
    <row r="1536" spans="1:9">
      <c r="A1536" s="1156"/>
      <c r="B1536" s="1230"/>
      <c r="C1536" s="1239" t="s">
        <v>1174</v>
      </c>
      <c r="D1536" s="1232" t="s">
        <v>1175</v>
      </c>
      <c r="E1536" s="1233">
        <v>153.80000000000001</v>
      </c>
      <c r="F1536" s="1309">
        <f>F1531</f>
        <v>1.34</v>
      </c>
      <c r="G1536" s="1235">
        <f>ROUNDDOWN(E1536*F1536,2)</f>
        <v>206.09</v>
      </c>
      <c r="H1536" s="1236"/>
      <c r="I1536" s="15"/>
    </row>
    <row r="1537" spans="1:14">
      <c r="A1537" s="1156"/>
      <c r="B1537" s="1230"/>
      <c r="C1537" s="1256" t="s">
        <v>1176</v>
      </c>
      <c r="D1537" s="1232"/>
      <c r="E1537" s="1257"/>
      <c r="F1537" s="1234"/>
      <c r="G1537" s="1387">
        <v>0</v>
      </c>
      <c r="H1537" s="1236"/>
      <c r="I1537" s="15"/>
    </row>
    <row r="1538" spans="1:14">
      <c r="A1538" s="1390"/>
      <c r="B1538" s="1300"/>
      <c r="C1538" s="1250" t="s">
        <v>1236</v>
      </c>
      <c r="D1538" s="1244"/>
      <c r="E1538" s="1245"/>
      <c r="F1538" s="1246"/>
      <c r="G1538" s="1388">
        <f>SUM(G1536:G1537)</f>
        <v>206.09</v>
      </c>
      <c r="H1538" s="1236"/>
      <c r="I1538" s="15"/>
    </row>
    <row r="1539" spans="1:14">
      <c r="A1539" s="1254"/>
      <c r="B1539" s="1230" t="s">
        <v>1208</v>
      </c>
      <c r="C1539" s="1239" t="s">
        <v>1362</v>
      </c>
      <c r="D1539" s="1232"/>
      <c r="E1539" s="1233"/>
      <c r="F1539" s="1234"/>
      <c r="G1539" s="1241"/>
      <c r="H1539" s="1236"/>
      <c r="I1539" s="15"/>
    </row>
    <row r="1540" spans="1:14" ht="25.5">
      <c r="A1540" s="1156"/>
      <c r="B1540" s="1230"/>
      <c r="C1540" s="1240" t="s">
        <v>1460</v>
      </c>
      <c r="D1540" s="1232"/>
      <c r="E1540" s="1233"/>
      <c r="F1540" s="1234"/>
      <c r="G1540" s="1241"/>
      <c r="H1540" s="1236"/>
      <c r="I1540" s="15"/>
    </row>
    <row r="1541" spans="1:14">
      <c r="A1541" s="1156"/>
      <c r="B1541" s="1230"/>
      <c r="C1541" s="1239" t="s">
        <v>1174</v>
      </c>
      <c r="D1541" s="1232" t="s">
        <v>1175</v>
      </c>
      <c r="E1541" s="1233">
        <v>219.41200000000001</v>
      </c>
      <c r="F1541" s="1309">
        <f>F1536</f>
        <v>1.34</v>
      </c>
      <c r="G1541" s="1235">
        <f>ROUNDDOWN(E1541*F1541,2)</f>
        <v>294.01</v>
      </c>
      <c r="H1541" s="1236"/>
      <c r="I1541" s="15"/>
    </row>
    <row r="1542" spans="1:14">
      <c r="A1542" s="1156"/>
      <c r="B1542" s="1230"/>
      <c r="C1542" s="1256" t="s">
        <v>1176</v>
      </c>
      <c r="D1542" s="1232"/>
      <c r="E1542" s="1257"/>
      <c r="F1542" s="1234"/>
      <c r="G1542" s="1387">
        <v>0</v>
      </c>
      <c r="H1542" s="1236"/>
      <c r="I1542" s="15"/>
    </row>
    <row r="1543" spans="1:14">
      <c r="A1543" s="1390"/>
      <c r="B1543" s="1300"/>
      <c r="C1543" s="1250" t="s">
        <v>1236</v>
      </c>
      <c r="D1543" s="1244"/>
      <c r="E1543" s="1245"/>
      <c r="F1543" s="1246"/>
      <c r="G1543" s="1388">
        <f>SUM(G1541:G1542)</f>
        <v>294.01</v>
      </c>
      <c r="H1543" s="1236"/>
      <c r="I1543" s="15"/>
    </row>
    <row r="1544" spans="1:14">
      <c r="B1544" s="1300"/>
      <c r="C1544" s="1250"/>
      <c r="D1544" s="1244"/>
      <c r="E1544" s="1245"/>
      <c r="F1544" s="1246"/>
      <c r="G1544" s="1247"/>
      <c r="H1544" s="1236"/>
      <c r="I1544" s="15"/>
    </row>
    <row r="1545" spans="1:14" ht="214.5">
      <c r="A1545" s="1253" t="s">
        <v>1461</v>
      </c>
      <c r="B1545" s="1230">
        <v>10</v>
      </c>
      <c r="C1545" s="1383" t="s">
        <v>1462</v>
      </c>
      <c r="D1545" s="1232"/>
      <c r="E1545" s="1233"/>
      <c r="F1545" s="1234"/>
      <c r="G1545" s="1235"/>
      <c r="H1545" s="1236"/>
      <c r="I1545" s="15"/>
      <c r="K1545" s="1278" t="s">
        <v>1463</v>
      </c>
      <c r="L1545" s="1238"/>
      <c r="M1545" s="1238"/>
      <c r="N1545" s="1238"/>
    </row>
    <row r="1546" spans="1:14">
      <c r="A1546" s="1156"/>
      <c r="B1546" s="1230"/>
      <c r="C1546" s="1240" t="s">
        <v>1464</v>
      </c>
      <c r="D1546" s="1232"/>
      <c r="E1546" s="1233"/>
      <c r="F1546" s="1234"/>
      <c r="G1546" s="1235"/>
      <c r="H1546" s="1236"/>
      <c r="I1546" s="15"/>
    </row>
    <row r="1547" spans="1:14" s="1249" customFormat="1">
      <c r="A1547" s="1242"/>
      <c r="B1547" s="1279"/>
      <c r="C1547" s="1239" t="s">
        <v>1465</v>
      </c>
      <c r="D1547" s="1244"/>
      <c r="E1547" s="1245"/>
      <c r="F1547" s="1246"/>
      <c r="G1547" s="1247"/>
      <c r="H1547" s="1248"/>
    </row>
    <row r="1548" spans="1:14" s="1249" customFormat="1" ht="51">
      <c r="A1548" s="1251"/>
      <c r="B1548" s="1279"/>
      <c r="C1548" s="1239" t="s">
        <v>1254</v>
      </c>
      <c r="D1548" s="1244"/>
      <c r="E1548" s="1245"/>
      <c r="F1548" s="1246"/>
      <c r="G1548" s="1247"/>
      <c r="H1548" s="1248"/>
    </row>
    <row r="1549" spans="1:14" s="1249" customFormat="1" ht="25.5">
      <c r="A1549" s="1251"/>
      <c r="B1549" s="1279"/>
      <c r="C1549" s="1239" t="s">
        <v>1256</v>
      </c>
      <c r="D1549" s="1244"/>
      <c r="E1549" s="1245"/>
      <c r="F1549" s="1246"/>
      <c r="G1549" s="1247"/>
      <c r="H1549" s="1248"/>
    </row>
    <row r="1550" spans="1:14" s="1249" customFormat="1">
      <c r="A1550" s="1251"/>
      <c r="B1550" s="1279"/>
      <c r="C1550" s="1256" t="s">
        <v>1261</v>
      </c>
      <c r="D1550" s="1244"/>
      <c r="E1550" s="1245"/>
      <c r="F1550" s="1246"/>
      <c r="G1550" s="1247"/>
      <c r="H1550" s="1248"/>
    </row>
    <row r="1551" spans="1:14" s="1249" customFormat="1" ht="38.25">
      <c r="A1551" s="1251"/>
      <c r="B1551" s="1279"/>
      <c r="C1551" s="1240" t="s">
        <v>1262</v>
      </c>
      <c r="D1551" s="1283" t="s">
        <v>1263</v>
      </c>
      <c r="E1551" s="1232">
        <v>3</v>
      </c>
      <c r="F1551" s="1246">
        <v>1200</v>
      </c>
      <c r="G1551" s="1247">
        <f>ROUND(E1551*F1551,2)</f>
        <v>3600</v>
      </c>
      <c r="H1551" s="1248"/>
    </row>
    <row r="1552" spans="1:14" s="1249" customFormat="1">
      <c r="A1552" s="1251"/>
      <c r="B1552" s="1279"/>
      <c r="C1552" s="1256" t="s">
        <v>1265</v>
      </c>
      <c r="D1552" s="1244"/>
      <c r="E1552" s="1232"/>
      <c r="F1552" s="1246"/>
      <c r="G1552" s="1247"/>
      <c r="H1552" s="1248"/>
    </row>
    <row r="1553" spans="1:9" s="1249" customFormat="1">
      <c r="A1553" s="1251"/>
      <c r="B1553" s="1279"/>
      <c r="C1553" s="1282" t="s">
        <v>1266</v>
      </c>
      <c r="D1553" s="1283" t="s">
        <v>1267</v>
      </c>
      <c r="E1553" s="1283">
        <v>0.05</v>
      </c>
      <c r="F1553" s="1246">
        <v>400</v>
      </c>
      <c r="G1553" s="1247">
        <f>ROUND(E1553*F1553,2)</f>
        <v>20</v>
      </c>
      <c r="H1553" s="1248"/>
    </row>
    <row r="1554" spans="1:9" s="1249" customFormat="1">
      <c r="A1554" s="1251"/>
      <c r="B1554" s="1279"/>
      <c r="C1554" s="1282" t="s">
        <v>1466</v>
      </c>
      <c r="D1554" s="1283" t="s">
        <v>1467</v>
      </c>
      <c r="E1554" s="1283">
        <v>3</v>
      </c>
      <c r="F1554" s="1246">
        <v>172.5</v>
      </c>
      <c r="G1554" s="1247">
        <f>ROUND(E1554*F1554,2)</f>
        <v>517.5</v>
      </c>
      <c r="H1554" s="1248"/>
    </row>
    <row r="1555" spans="1:9" s="1249" customFormat="1">
      <c r="A1555" s="1251"/>
      <c r="B1555" s="1279"/>
      <c r="C1555" s="1282" t="s">
        <v>1270</v>
      </c>
      <c r="D1555" s="1283" t="s">
        <v>1271</v>
      </c>
      <c r="E1555" s="1287"/>
      <c r="F1555" s="1246"/>
      <c r="G1555" s="1247">
        <f>SUM(G1553:G1554)*1%</f>
        <v>5.375</v>
      </c>
      <c r="H1555" s="1248"/>
    </row>
    <row r="1556" spans="1:9" s="1249" customFormat="1">
      <c r="A1556" s="1251"/>
      <c r="B1556" s="1279"/>
      <c r="C1556" s="1282" t="s">
        <v>1272</v>
      </c>
      <c r="D1556" s="1283" t="s">
        <v>162</v>
      </c>
      <c r="E1556" s="1283">
        <v>0.1</v>
      </c>
      <c r="F1556" s="1246">
        <v>40</v>
      </c>
      <c r="G1556" s="1247">
        <f>ROUND(E1556*F1556,2)</f>
        <v>4</v>
      </c>
      <c r="H1556" s="1248"/>
    </row>
    <row r="1557" spans="1:9" s="1249" customFormat="1">
      <c r="A1557" s="1251"/>
      <c r="B1557" s="1279"/>
      <c r="C1557" s="1282" t="s">
        <v>1273</v>
      </c>
      <c r="D1557" s="1283" t="s">
        <v>1274</v>
      </c>
      <c r="E1557" s="1283">
        <v>60</v>
      </c>
      <c r="F1557" s="1234">
        <v>61.04</v>
      </c>
      <c r="G1557" s="1241">
        <f>ROUND(E1557*F1557,2)</f>
        <v>3662.4</v>
      </c>
      <c r="H1557" s="1248"/>
    </row>
    <row r="1558" spans="1:9" s="1249" customFormat="1">
      <c r="A1558" s="1251"/>
      <c r="B1558" s="1279"/>
      <c r="C1558" s="1301" t="s">
        <v>1275</v>
      </c>
      <c r="D1558" s="1244"/>
      <c r="E1558" s="1245"/>
      <c r="F1558" s="1246"/>
      <c r="G1558" s="1302">
        <f>SUM(G1548:G1557)</f>
        <v>7809.2749999999996</v>
      </c>
      <c r="H1558" s="1248"/>
    </row>
    <row r="1559" spans="1:9" s="1249" customFormat="1">
      <c r="A1559" s="1251"/>
      <c r="B1559" s="1279"/>
      <c r="C1559" s="1303" t="s">
        <v>1276</v>
      </c>
      <c r="D1559" s="1244"/>
      <c r="E1559" s="1245"/>
      <c r="F1559" s="1246"/>
      <c r="G1559" s="1302">
        <f>ROUND(G1558/500,2)</f>
        <v>15.62</v>
      </c>
      <c r="H1559" s="1248"/>
    </row>
    <row r="1560" spans="1:9" s="1249" customFormat="1">
      <c r="A1560" s="1251"/>
      <c r="B1560" s="1279"/>
      <c r="C1560" s="1303" t="s">
        <v>1277</v>
      </c>
      <c r="D1560" s="1244"/>
      <c r="E1560" s="1245"/>
      <c r="F1560" s="1246"/>
      <c r="G1560" s="1247">
        <f>ROUND(G1559/450*10,2)</f>
        <v>0.35</v>
      </c>
      <c r="H1560" s="1248"/>
    </row>
    <row r="1561" spans="1:9">
      <c r="A1561" s="1390"/>
      <c r="B1561" s="1230" t="s">
        <v>1126</v>
      </c>
      <c r="C1561" s="1239" t="s">
        <v>1468</v>
      </c>
      <c r="D1561" s="1232"/>
      <c r="E1561" s="1233"/>
      <c r="F1561" s="1234"/>
      <c r="G1561" s="1235"/>
      <c r="H1561" s="1236"/>
      <c r="I1561" s="15"/>
    </row>
    <row r="1562" spans="1:9">
      <c r="A1562" s="1254"/>
      <c r="B1562" s="1230"/>
      <c r="C1562" s="1239" t="s">
        <v>1469</v>
      </c>
      <c r="D1562" s="1232"/>
      <c r="E1562" s="1233"/>
      <c r="F1562" s="1234"/>
      <c r="G1562" s="1235"/>
      <c r="H1562" s="1236"/>
      <c r="I1562" s="15"/>
    </row>
    <row r="1563" spans="1:9" ht="14.25">
      <c r="A1563" s="1156"/>
      <c r="B1563" s="1230"/>
      <c r="C1563" s="1240" t="s">
        <v>1161</v>
      </c>
      <c r="D1563" s="1232" t="s">
        <v>1116</v>
      </c>
      <c r="E1563" s="1233">
        <v>0.18</v>
      </c>
      <c r="F1563" s="1234">
        <v>515</v>
      </c>
      <c r="G1563" s="1241">
        <f>ROUNDDOWN(E1563*F1563,2)</f>
        <v>92.7</v>
      </c>
      <c r="H1563" s="1236"/>
      <c r="I1563" s="15"/>
    </row>
    <row r="1564" spans="1:9" ht="14.25">
      <c r="A1564" s="1156"/>
      <c r="B1564" s="1230"/>
      <c r="C1564" s="1240" t="s">
        <v>1162</v>
      </c>
      <c r="D1564" s="1232" t="s">
        <v>1116</v>
      </c>
      <c r="E1564" s="1233">
        <v>0.42</v>
      </c>
      <c r="F1564" s="1234">
        <v>400</v>
      </c>
      <c r="G1564" s="1241">
        <f>ROUNDDOWN(E1564*F1564,2)</f>
        <v>168</v>
      </c>
      <c r="H1564" s="1236"/>
      <c r="I1564" s="15"/>
    </row>
    <row r="1565" spans="1:9">
      <c r="A1565" s="1156"/>
      <c r="B1565" s="1230"/>
      <c r="C1565" s="1240" t="s">
        <v>1163</v>
      </c>
      <c r="D1565" s="1232" t="s">
        <v>1116</v>
      </c>
      <c r="E1565" s="1233">
        <v>1.6</v>
      </c>
      <c r="F1565" s="1234">
        <v>350</v>
      </c>
      <c r="G1565" s="1241">
        <f>ROUNDDOWN(E1565*F1565,2)</f>
        <v>560</v>
      </c>
      <c r="H1565" s="1236"/>
      <c r="I1565" s="15"/>
    </row>
    <row r="1566" spans="1:9">
      <c r="A1566" s="1156"/>
      <c r="B1566" s="1230"/>
      <c r="C1566" s="1240" t="s">
        <v>42</v>
      </c>
      <c r="D1566" s="1232"/>
      <c r="E1566" s="1233"/>
      <c r="F1566" s="1234"/>
      <c r="G1566" s="1241"/>
      <c r="H1566" s="1236"/>
      <c r="I1566" s="15"/>
    </row>
    <row r="1567" spans="1:9" ht="76.5">
      <c r="A1567" s="1156"/>
      <c r="B1567" s="1230"/>
      <c r="C1567" s="1239" t="s">
        <v>1470</v>
      </c>
      <c r="D1567" s="1232" t="s">
        <v>1294</v>
      </c>
      <c r="E1567" s="1233">
        <v>40</v>
      </c>
      <c r="F1567" s="1309">
        <f>$G$230*80/10</f>
        <v>5.1004444444444452</v>
      </c>
      <c r="G1567" s="1241">
        <f>ROUNDDOWN(E1567*F1567,2)</f>
        <v>204.01</v>
      </c>
      <c r="H1567" s="1236"/>
      <c r="I1567" s="15"/>
    </row>
    <row r="1568" spans="1:9" ht="25.5">
      <c r="A1568" s="1156"/>
      <c r="B1568" s="1230"/>
      <c r="C1568" s="1239" t="s">
        <v>1471</v>
      </c>
      <c r="D1568" s="1232"/>
      <c r="E1568" s="1233"/>
      <c r="F1568" s="1234"/>
      <c r="G1568" s="1241">
        <f>SUM(G1563:G1567)*1/100</f>
        <v>10.2471</v>
      </c>
      <c r="H1568" s="1236"/>
      <c r="I1568" s="15"/>
    </row>
    <row r="1569" spans="1:9">
      <c r="A1569" s="1156"/>
      <c r="B1569" s="1230"/>
      <c r="C1569" s="1311" t="s">
        <v>1295</v>
      </c>
      <c r="D1569" s="1391"/>
      <c r="E1569" s="1392"/>
      <c r="F1569" s="1393"/>
      <c r="G1569" s="1315">
        <f>SUM(G1563:G1568)</f>
        <v>1034.9571000000001</v>
      </c>
      <c r="H1569" s="1236"/>
      <c r="I1569" s="15"/>
    </row>
    <row r="1570" spans="1:9">
      <c r="A1570" s="1156"/>
      <c r="B1570" s="1230"/>
      <c r="C1570" s="1256" t="s">
        <v>1472</v>
      </c>
      <c r="D1570" s="1232"/>
      <c r="E1570" s="1257"/>
      <c r="F1570" s="1234"/>
      <c r="G1570" s="1387">
        <v>0</v>
      </c>
      <c r="H1570" s="1236"/>
      <c r="I1570" s="15"/>
    </row>
    <row r="1571" spans="1:9">
      <c r="A1571" s="1156"/>
      <c r="B1571" s="1230"/>
      <c r="C1571" s="1243" t="s">
        <v>1473</v>
      </c>
      <c r="D1571" s="1244"/>
      <c r="E1571" s="1245"/>
      <c r="F1571" s="1246"/>
      <c r="G1571" s="1247">
        <f>SUM(G1569:G1570)</f>
        <v>1034.9571000000001</v>
      </c>
      <c r="H1571" s="1236"/>
      <c r="I1571" s="15"/>
    </row>
    <row r="1572" spans="1:9">
      <c r="A1572" s="1390"/>
      <c r="B1572" s="1230"/>
      <c r="C1572" s="1250" t="s">
        <v>1474</v>
      </c>
      <c r="D1572" s="1244"/>
      <c r="E1572" s="1245"/>
      <c r="F1572" s="1246"/>
      <c r="G1572" s="1247">
        <f>G1571/10</f>
        <v>103.49571</v>
      </c>
      <c r="H1572" s="1236"/>
      <c r="I1572" s="15"/>
    </row>
    <row r="1573" spans="1:9">
      <c r="A1573" s="1254"/>
      <c r="B1573" s="1230" t="s">
        <v>1179</v>
      </c>
      <c r="C1573" s="1239" t="s">
        <v>1475</v>
      </c>
      <c r="D1573" s="1232"/>
      <c r="E1573" s="1233"/>
      <c r="F1573" s="1234"/>
      <c r="G1573" s="1235"/>
      <c r="H1573" s="1236"/>
      <c r="I1573" s="15"/>
    </row>
    <row r="1574" spans="1:9">
      <c r="A1574" s="1156"/>
      <c r="B1574" s="1230"/>
      <c r="C1574" s="1239" t="s">
        <v>1469</v>
      </c>
      <c r="D1574" s="1232"/>
      <c r="E1574" s="1233"/>
      <c r="F1574" s="1234"/>
      <c r="G1574" s="1235"/>
      <c r="H1574" s="1236"/>
      <c r="I1574" s="15"/>
    </row>
    <row r="1575" spans="1:9" ht="14.25">
      <c r="A1575" s="1156"/>
      <c r="B1575" s="1230"/>
      <c r="C1575" s="1240" t="s">
        <v>1161</v>
      </c>
      <c r="D1575" s="1232" t="s">
        <v>1116</v>
      </c>
      <c r="E1575" s="1233">
        <v>0.3</v>
      </c>
      <c r="F1575" s="1234">
        <v>515</v>
      </c>
      <c r="G1575" s="1241">
        <f>ROUNDDOWN(E1575*F1575,2)</f>
        <v>154.5</v>
      </c>
      <c r="H1575" s="1236"/>
      <c r="I1575" s="15"/>
    </row>
    <row r="1576" spans="1:9" ht="14.25">
      <c r="A1576" s="1156"/>
      <c r="B1576" s="1230"/>
      <c r="C1576" s="1240" t="s">
        <v>1162</v>
      </c>
      <c r="D1576" s="1232" t="s">
        <v>1116</v>
      </c>
      <c r="E1576" s="1233">
        <v>0.7</v>
      </c>
      <c r="F1576" s="1234">
        <v>400</v>
      </c>
      <c r="G1576" s="1241">
        <f>ROUNDDOWN(E1576*F1576,2)</f>
        <v>280</v>
      </c>
      <c r="H1576" s="1236"/>
      <c r="I1576" s="15"/>
    </row>
    <row r="1577" spans="1:9">
      <c r="A1577" s="1156"/>
      <c r="B1577" s="1230"/>
      <c r="C1577" s="1240" t="s">
        <v>1163</v>
      </c>
      <c r="D1577" s="1232" t="s">
        <v>1116</v>
      </c>
      <c r="E1577" s="1233">
        <v>2</v>
      </c>
      <c r="F1577" s="1234">
        <v>350</v>
      </c>
      <c r="G1577" s="1241">
        <f>ROUNDDOWN(E1577*F1577,2)</f>
        <v>700</v>
      </c>
      <c r="H1577" s="1236"/>
      <c r="I1577" s="15"/>
    </row>
    <row r="1578" spans="1:9">
      <c r="A1578" s="1156"/>
      <c r="B1578" s="1230"/>
      <c r="C1578" s="1240" t="s">
        <v>42</v>
      </c>
      <c r="D1578" s="1232"/>
      <c r="E1578" s="1233"/>
      <c r="F1578" s="1234"/>
      <c r="G1578" s="1241"/>
      <c r="H1578" s="1236"/>
      <c r="I1578" s="15"/>
    </row>
    <row r="1579" spans="1:9" ht="76.5">
      <c r="A1579" s="1156"/>
      <c r="B1579" s="1230"/>
      <c r="C1579" s="1239" t="s">
        <v>1470</v>
      </c>
      <c r="D1579" s="1232" t="s">
        <v>1294</v>
      </c>
      <c r="E1579" s="1233">
        <v>40</v>
      </c>
      <c r="F1579" s="1309">
        <f>$G$230*100/10</f>
        <v>6.3755555555555565</v>
      </c>
      <c r="G1579" s="1241">
        <f>ROUNDDOWN(E1579*F1579,2)</f>
        <v>255.02</v>
      </c>
      <c r="H1579" s="1236"/>
      <c r="I1579" s="15"/>
    </row>
    <row r="1580" spans="1:9" ht="25.5">
      <c r="A1580" s="1156"/>
      <c r="B1580" s="1230"/>
      <c r="C1580" s="1239" t="s">
        <v>1471</v>
      </c>
      <c r="D1580" s="1232"/>
      <c r="E1580" s="1233"/>
      <c r="F1580" s="1234"/>
      <c r="G1580" s="1241">
        <f>SUM(G1575:G1579)*1/100</f>
        <v>13.895199999999999</v>
      </c>
      <c r="H1580" s="1236"/>
      <c r="I1580" s="15"/>
    </row>
    <row r="1581" spans="1:9">
      <c r="A1581" s="1156"/>
      <c r="B1581" s="1230"/>
      <c r="C1581" s="1311" t="s">
        <v>1295</v>
      </c>
      <c r="D1581" s="1391"/>
      <c r="E1581" s="1392"/>
      <c r="F1581" s="1393"/>
      <c r="G1581" s="1315">
        <f>SUM(G1575:G1580)</f>
        <v>1403.4151999999999</v>
      </c>
      <c r="H1581" s="1236"/>
      <c r="I1581" s="15"/>
    </row>
    <row r="1582" spans="1:9">
      <c r="A1582" s="1156"/>
      <c r="B1582" s="1230"/>
      <c r="C1582" s="1256" t="s">
        <v>1472</v>
      </c>
      <c r="D1582" s="1232"/>
      <c r="E1582" s="1257"/>
      <c r="F1582" s="1234"/>
      <c r="G1582" s="1387">
        <v>0</v>
      </c>
      <c r="H1582" s="1236"/>
      <c r="I1582" s="15"/>
    </row>
    <row r="1583" spans="1:9">
      <c r="A1583" s="1156"/>
      <c r="B1583" s="1230"/>
      <c r="C1583" s="1243" t="s">
        <v>1473</v>
      </c>
      <c r="D1583" s="1244"/>
      <c r="E1583" s="1245"/>
      <c r="F1583" s="1246"/>
      <c r="G1583" s="1247">
        <f>SUM(G1581:G1582)</f>
        <v>1403.4151999999999</v>
      </c>
      <c r="H1583" s="1236"/>
      <c r="I1583" s="15"/>
    </row>
    <row r="1584" spans="1:9">
      <c r="A1584" s="1390"/>
      <c r="B1584" s="1230"/>
      <c r="C1584" s="1250" t="s">
        <v>1474</v>
      </c>
      <c r="D1584" s="1244"/>
      <c r="E1584" s="1245"/>
      <c r="F1584" s="1246"/>
      <c r="G1584" s="1247">
        <f>G1583/10</f>
        <v>140.34152</v>
      </c>
      <c r="H1584" s="1236"/>
      <c r="I1584" s="15"/>
    </row>
    <row r="1585" spans="1:9">
      <c r="A1585" s="1254"/>
      <c r="B1585" s="1230" t="s">
        <v>1182</v>
      </c>
      <c r="C1585" s="1239" t="s">
        <v>1476</v>
      </c>
      <c r="D1585" s="1232"/>
      <c r="E1585" s="1233"/>
      <c r="F1585" s="1234"/>
      <c r="G1585" s="1235"/>
      <c r="H1585" s="1236"/>
      <c r="I1585" s="15"/>
    </row>
    <row r="1586" spans="1:9">
      <c r="A1586" s="1156"/>
      <c r="B1586" s="1230"/>
      <c r="C1586" s="1239" t="s">
        <v>1469</v>
      </c>
      <c r="D1586" s="1232"/>
      <c r="E1586" s="1233"/>
      <c r="F1586" s="1234"/>
      <c r="G1586" s="1235"/>
      <c r="H1586" s="1236"/>
      <c r="I1586" s="15"/>
    </row>
    <row r="1587" spans="1:9" ht="14.25">
      <c r="A1587" s="1156"/>
      <c r="B1587" s="1230"/>
      <c r="C1587" s="1240" t="s">
        <v>1161</v>
      </c>
      <c r="D1587" s="1232" t="s">
        <v>1116</v>
      </c>
      <c r="E1587" s="1233">
        <v>0.3</v>
      </c>
      <c r="F1587" s="1234">
        <v>515</v>
      </c>
      <c r="G1587" s="1241">
        <f>ROUNDDOWN(E1587*F1587,2)</f>
        <v>154.5</v>
      </c>
      <c r="H1587" s="1236"/>
      <c r="I1587" s="15"/>
    </row>
    <row r="1588" spans="1:9" ht="14.25">
      <c r="A1588" s="1156"/>
      <c r="B1588" s="1230"/>
      <c r="C1588" s="1240" t="s">
        <v>1162</v>
      </c>
      <c r="D1588" s="1232" t="s">
        <v>1116</v>
      </c>
      <c r="E1588" s="1233">
        <v>0.7</v>
      </c>
      <c r="F1588" s="1234">
        <v>400</v>
      </c>
      <c r="G1588" s="1241">
        <f>ROUNDDOWN(E1588*F1588,2)</f>
        <v>280</v>
      </c>
      <c r="H1588" s="1236"/>
      <c r="I1588" s="15"/>
    </row>
    <row r="1589" spans="1:9">
      <c r="A1589" s="1156"/>
      <c r="B1589" s="1230"/>
      <c r="C1589" s="1240" t="s">
        <v>1163</v>
      </c>
      <c r="D1589" s="1232" t="s">
        <v>1116</v>
      </c>
      <c r="E1589" s="1233">
        <v>2</v>
      </c>
      <c r="F1589" s="1234">
        <v>350</v>
      </c>
      <c r="G1589" s="1241">
        <f>ROUNDDOWN(E1589*F1589,2)</f>
        <v>700</v>
      </c>
      <c r="H1589" s="1236"/>
      <c r="I1589" s="15"/>
    </row>
    <row r="1590" spans="1:9">
      <c r="A1590" s="1156"/>
      <c r="B1590" s="1230"/>
      <c r="C1590" s="1240" t="s">
        <v>42</v>
      </c>
      <c r="D1590" s="1232"/>
      <c r="E1590" s="1233"/>
      <c r="F1590" s="1234"/>
      <c r="G1590" s="1241"/>
      <c r="H1590" s="1236"/>
      <c r="I1590" s="15"/>
    </row>
    <row r="1591" spans="1:9" ht="76.5">
      <c r="A1591" s="1156"/>
      <c r="B1591" s="1230"/>
      <c r="C1591" s="1239" t="s">
        <v>1470</v>
      </c>
      <c r="D1591" s="1232" t="s">
        <v>1294</v>
      </c>
      <c r="E1591" s="1233">
        <v>40</v>
      </c>
      <c r="F1591" s="1309">
        <f>$G$230*125/10</f>
        <v>7.9694444444444459</v>
      </c>
      <c r="G1591" s="1241">
        <f>ROUNDDOWN(E1591*F1591,2)</f>
        <v>318.77</v>
      </c>
      <c r="H1591" s="1236"/>
      <c r="I1591" s="15"/>
    </row>
    <row r="1592" spans="1:9" ht="25.5">
      <c r="A1592" s="1156"/>
      <c r="B1592" s="1230"/>
      <c r="C1592" s="1239" t="s">
        <v>1471</v>
      </c>
      <c r="D1592" s="1232"/>
      <c r="E1592" s="1233"/>
      <c r="F1592" s="1234"/>
      <c r="G1592" s="1241">
        <f>SUM(G1587:G1591)*1/100</f>
        <v>14.5327</v>
      </c>
      <c r="H1592" s="1236"/>
      <c r="I1592" s="15"/>
    </row>
    <row r="1593" spans="1:9">
      <c r="A1593" s="1156"/>
      <c r="B1593" s="1230"/>
      <c r="C1593" s="1311" t="s">
        <v>1295</v>
      </c>
      <c r="D1593" s="1391"/>
      <c r="E1593" s="1392"/>
      <c r="F1593" s="1393"/>
      <c r="G1593" s="1315">
        <f>SUM(G1587:G1592)</f>
        <v>1467.8027</v>
      </c>
      <c r="H1593" s="1236"/>
      <c r="I1593" s="15"/>
    </row>
    <row r="1594" spans="1:9">
      <c r="A1594" s="1156"/>
      <c r="B1594" s="1230"/>
      <c r="C1594" s="1256" t="s">
        <v>1472</v>
      </c>
      <c r="D1594" s="1232"/>
      <c r="E1594" s="1257"/>
      <c r="F1594" s="1234"/>
      <c r="G1594" s="1387">
        <v>0</v>
      </c>
      <c r="H1594" s="1236"/>
      <c r="I1594" s="15"/>
    </row>
    <row r="1595" spans="1:9">
      <c r="A1595" s="1156"/>
      <c r="B1595" s="1230"/>
      <c r="C1595" s="1243" t="s">
        <v>1473</v>
      </c>
      <c r="D1595" s="1244"/>
      <c r="E1595" s="1245"/>
      <c r="F1595" s="1246"/>
      <c r="G1595" s="1247">
        <f>SUM(G1593:G1594)</f>
        <v>1467.8027</v>
      </c>
      <c r="H1595" s="1236"/>
      <c r="I1595" s="15"/>
    </row>
    <row r="1596" spans="1:9">
      <c r="A1596" s="1390"/>
      <c r="B1596" s="1230"/>
      <c r="C1596" s="1250" t="s">
        <v>1474</v>
      </c>
      <c r="D1596" s="1244"/>
      <c r="E1596" s="1245"/>
      <c r="F1596" s="1246"/>
      <c r="G1596" s="1247">
        <f>G1595/10</f>
        <v>146.78027</v>
      </c>
      <c r="H1596" s="1236"/>
      <c r="I1596" s="15"/>
    </row>
    <row r="1597" spans="1:9">
      <c r="A1597" s="1254"/>
      <c r="B1597" s="1230" t="s">
        <v>1185</v>
      </c>
      <c r="C1597" s="1239" t="s">
        <v>1477</v>
      </c>
      <c r="D1597" s="1232"/>
      <c r="E1597" s="1233"/>
      <c r="F1597" s="1234"/>
      <c r="G1597" s="1235"/>
      <c r="H1597" s="1236"/>
      <c r="I1597" s="15"/>
    </row>
    <row r="1598" spans="1:9">
      <c r="A1598" s="1156"/>
      <c r="B1598" s="1230"/>
      <c r="C1598" s="1239" t="s">
        <v>1469</v>
      </c>
      <c r="D1598" s="1232"/>
      <c r="E1598" s="1233"/>
      <c r="F1598" s="1234"/>
      <c r="G1598" s="1235"/>
      <c r="H1598" s="1236"/>
      <c r="I1598" s="15"/>
    </row>
    <row r="1599" spans="1:9" ht="14.25">
      <c r="A1599" s="1156"/>
      <c r="B1599" s="1230"/>
      <c r="C1599" s="1240" t="s">
        <v>1161</v>
      </c>
      <c r="D1599" s="1232" t="s">
        <v>1116</v>
      </c>
      <c r="E1599" s="1233">
        <v>0.36</v>
      </c>
      <c r="F1599" s="1234">
        <f>F1587</f>
        <v>515</v>
      </c>
      <c r="G1599" s="1241">
        <f>ROUNDDOWN(E1599*F1599,2)</f>
        <v>185.4</v>
      </c>
      <c r="H1599" s="1236"/>
      <c r="I1599" s="15"/>
    </row>
    <row r="1600" spans="1:9" ht="14.25">
      <c r="A1600" s="1156"/>
      <c r="B1600" s="1230"/>
      <c r="C1600" s="1240" t="s">
        <v>1162</v>
      </c>
      <c r="D1600" s="1232" t="s">
        <v>1116</v>
      </c>
      <c r="E1600" s="1233">
        <v>0.84</v>
      </c>
      <c r="F1600" s="1234">
        <f>F1588</f>
        <v>400</v>
      </c>
      <c r="G1600" s="1241">
        <f>ROUNDDOWN(E1600*F1600,2)</f>
        <v>336</v>
      </c>
      <c r="H1600" s="1236"/>
      <c r="I1600" s="15"/>
    </row>
    <row r="1601" spans="1:9">
      <c r="A1601" s="1156"/>
      <c r="B1601" s="1230"/>
      <c r="C1601" s="1240" t="s">
        <v>1163</v>
      </c>
      <c r="D1601" s="1232" t="s">
        <v>1116</v>
      </c>
      <c r="E1601" s="1233">
        <v>2.2000000000000002</v>
      </c>
      <c r="F1601" s="1234">
        <f>F1589</f>
        <v>350</v>
      </c>
      <c r="G1601" s="1241">
        <f>ROUNDDOWN(E1601*F1601,2)</f>
        <v>770</v>
      </c>
      <c r="H1601" s="1236"/>
      <c r="I1601" s="15"/>
    </row>
    <row r="1602" spans="1:9">
      <c r="A1602" s="1156"/>
      <c r="B1602" s="1230"/>
      <c r="C1602" s="1240" t="s">
        <v>42</v>
      </c>
      <c r="D1602" s="1232"/>
      <c r="E1602" s="1233"/>
      <c r="F1602" s="1234"/>
      <c r="G1602" s="1241"/>
      <c r="H1602" s="1236"/>
      <c r="I1602" s="15"/>
    </row>
    <row r="1603" spans="1:9" ht="76.5">
      <c r="A1603" s="1156"/>
      <c r="B1603" s="1230"/>
      <c r="C1603" s="1239" t="s">
        <v>1470</v>
      </c>
      <c r="D1603" s="1232" t="s">
        <v>1294</v>
      </c>
      <c r="E1603" s="1233">
        <v>40</v>
      </c>
      <c r="F1603" s="1309">
        <f>$G$230*150/10</f>
        <v>9.5633333333333361</v>
      </c>
      <c r="G1603" s="1241">
        <f>ROUNDDOWN(E1603*F1603,2)</f>
        <v>382.53</v>
      </c>
      <c r="H1603" s="1236"/>
      <c r="I1603" s="15"/>
    </row>
    <row r="1604" spans="1:9" ht="25.5">
      <c r="A1604" s="1156"/>
      <c r="B1604" s="1230"/>
      <c r="C1604" s="1239" t="s">
        <v>1471</v>
      </c>
      <c r="D1604" s="1232"/>
      <c r="E1604" s="1233"/>
      <c r="F1604" s="1234"/>
      <c r="G1604" s="1241">
        <f>SUM(G1599:G1603)*1/100</f>
        <v>16.7393</v>
      </c>
      <c r="H1604" s="1236"/>
      <c r="I1604" s="15"/>
    </row>
    <row r="1605" spans="1:9">
      <c r="A1605" s="1156"/>
      <c r="B1605" s="1230"/>
      <c r="C1605" s="1311" t="s">
        <v>1295</v>
      </c>
      <c r="D1605" s="1391"/>
      <c r="E1605" s="1392"/>
      <c r="F1605" s="1393"/>
      <c r="G1605" s="1315">
        <f>SUM(G1599:G1604)</f>
        <v>1690.6693</v>
      </c>
      <c r="H1605" s="1236"/>
      <c r="I1605" s="15"/>
    </row>
    <row r="1606" spans="1:9">
      <c r="A1606" s="1156"/>
      <c r="B1606" s="1230"/>
      <c r="C1606" s="1256" t="s">
        <v>1472</v>
      </c>
      <c r="D1606" s="1232"/>
      <c r="E1606" s="1257"/>
      <c r="F1606" s="1234"/>
      <c r="G1606" s="1387">
        <v>0</v>
      </c>
      <c r="H1606" s="1236"/>
      <c r="I1606" s="15"/>
    </row>
    <row r="1607" spans="1:9">
      <c r="A1607" s="1156"/>
      <c r="B1607" s="1230"/>
      <c r="C1607" s="1243" t="s">
        <v>1473</v>
      </c>
      <c r="D1607" s="1244"/>
      <c r="E1607" s="1245"/>
      <c r="F1607" s="1246"/>
      <c r="G1607" s="1247">
        <f>SUM(G1605:G1606)</f>
        <v>1690.6693</v>
      </c>
      <c r="H1607" s="1236"/>
      <c r="I1607" s="15"/>
    </row>
    <row r="1608" spans="1:9">
      <c r="A1608" s="1390"/>
      <c r="B1608" s="1230"/>
      <c r="C1608" s="1250" t="s">
        <v>1474</v>
      </c>
      <c r="D1608" s="1244"/>
      <c r="E1608" s="1245"/>
      <c r="F1608" s="1246"/>
      <c r="G1608" s="1247">
        <f>G1607/10</f>
        <v>169.06693000000001</v>
      </c>
      <c r="H1608" s="1236"/>
      <c r="I1608" s="15"/>
    </row>
    <row r="1609" spans="1:9">
      <c r="A1609" s="1254"/>
      <c r="B1609" s="1230" t="s">
        <v>1188</v>
      </c>
      <c r="C1609" s="1239" t="s">
        <v>1478</v>
      </c>
      <c r="D1609" s="1232"/>
      <c r="E1609" s="1233"/>
      <c r="F1609" s="1234"/>
      <c r="G1609" s="1235"/>
      <c r="H1609" s="1236"/>
      <c r="I1609" s="15"/>
    </row>
    <row r="1610" spans="1:9">
      <c r="A1610" s="1156"/>
      <c r="B1610" s="1230"/>
      <c r="C1610" s="1239" t="s">
        <v>1469</v>
      </c>
      <c r="D1610" s="1232"/>
      <c r="E1610" s="1233"/>
      <c r="F1610" s="1234"/>
      <c r="G1610" s="1235"/>
      <c r="H1610" s="1236"/>
      <c r="I1610" s="15"/>
    </row>
    <row r="1611" spans="1:9" ht="14.25">
      <c r="A1611" s="1156"/>
      <c r="B1611" s="1230"/>
      <c r="C1611" s="1240" t="s">
        <v>1161</v>
      </c>
      <c r="D1611" s="1232" t="s">
        <v>1116</v>
      </c>
      <c r="E1611" s="1233">
        <v>0.36</v>
      </c>
      <c r="F1611" s="1234">
        <f>F1599</f>
        <v>515</v>
      </c>
      <c r="G1611" s="1241">
        <f>ROUNDDOWN(E1611*F1611,2)</f>
        <v>185.4</v>
      </c>
      <c r="H1611" s="1236"/>
      <c r="I1611" s="15"/>
    </row>
    <row r="1612" spans="1:9" ht="14.25">
      <c r="A1612" s="1156"/>
      <c r="B1612" s="1230"/>
      <c r="C1612" s="1240" t="s">
        <v>1162</v>
      </c>
      <c r="D1612" s="1232" t="s">
        <v>1116</v>
      </c>
      <c r="E1612" s="1233">
        <v>0.84</v>
      </c>
      <c r="F1612" s="1234">
        <f>F1600</f>
        <v>400</v>
      </c>
      <c r="G1612" s="1241">
        <f>ROUNDDOWN(E1612*F1612,2)</f>
        <v>336</v>
      </c>
      <c r="H1612" s="1236"/>
      <c r="I1612" s="15"/>
    </row>
    <row r="1613" spans="1:9">
      <c r="A1613" s="1156"/>
      <c r="B1613" s="1230"/>
      <c r="C1613" s="1240" t="s">
        <v>1163</v>
      </c>
      <c r="D1613" s="1232" t="s">
        <v>1116</v>
      </c>
      <c r="E1613" s="1233">
        <v>2.2000000000000002</v>
      </c>
      <c r="F1613" s="1234">
        <f>F1601</f>
        <v>350</v>
      </c>
      <c r="G1613" s="1241">
        <f>ROUNDDOWN(E1613*F1613,2)</f>
        <v>770</v>
      </c>
      <c r="H1613" s="1236"/>
      <c r="I1613" s="15"/>
    </row>
    <row r="1614" spans="1:9">
      <c r="A1614" s="1156"/>
      <c r="B1614" s="1230"/>
      <c r="C1614" s="1240" t="s">
        <v>42</v>
      </c>
      <c r="D1614" s="1232"/>
      <c r="E1614" s="1233"/>
      <c r="F1614" s="1234"/>
      <c r="G1614" s="1241"/>
      <c r="H1614" s="1236"/>
      <c r="I1614" s="15"/>
    </row>
    <row r="1615" spans="1:9" ht="76.5">
      <c r="A1615" s="1156"/>
      <c r="B1615" s="1230"/>
      <c r="C1615" s="1239" t="s">
        <v>1470</v>
      </c>
      <c r="D1615" s="1232" t="s">
        <v>1294</v>
      </c>
      <c r="E1615" s="1233">
        <v>40</v>
      </c>
      <c r="F1615" s="1309">
        <f>$G$230*200/10</f>
        <v>12.751111111111113</v>
      </c>
      <c r="G1615" s="1241">
        <f>ROUNDDOWN(E1615*F1615,2)</f>
        <v>510.04</v>
      </c>
      <c r="H1615" s="1236"/>
      <c r="I1615" s="15"/>
    </row>
    <row r="1616" spans="1:9" ht="25.5">
      <c r="A1616" s="1156"/>
      <c r="B1616" s="1230"/>
      <c r="C1616" s="1239" t="s">
        <v>1471</v>
      </c>
      <c r="D1616" s="1232"/>
      <c r="E1616" s="1233"/>
      <c r="F1616" s="1234"/>
      <c r="G1616" s="1241">
        <f>SUM(G1611:G1615)*1/100</f>
        <v>18.014400000000002</v>
      </c>
      <c r="H1616" s="1236"/>
      <c r="I1616" s="15"/>
    </row>
    <row r="1617" spans="1:9">
      <c r="A1617" s="1156"/>
      <c r="B1617" s="1230"/>
      <c r="C1617" s="1311" t="s">
        <v>1295</v>
      </c>
      <c r="D1617" s="1391"/>
      <c r="E1617" s="1392"/>
      <c r="F1617" s="1393"/>
      <c r="G1617" s="1315">
        <f>SUM(G1611:G1616)</f>
        <v>1819.4544000000001</v>
      </c>
      <c r="H1617" s="1236"/>
      <c r="I1617" s="15"/>
    </row>
    <row r="1618" spans="1:9">
      <c r="A1618" s="1156"/>
      <c r="B1618" s="1230"/>
      <c r="C1618" s="1256" t="s">
        <v>1472</v>
      </c>
      <c r="D1618" s="1232"/>
      <c r="E1618" s="1257"/>
      <c r="F1618" s="1234"/>
      <c r="G1618" s="1387">
        <v>0</v>
      </c>
      <c r="H1618" s="1236"/>
      <c r="I1618" s="15"/>
    </row>
    <row r="1619" spans="1:9">
      <c r="A1619" s="1156"/>
      <c r="B1619" s="1230"/>
      <c r="C1619" s="1243" t="s">
        <v>1473</v>
      </c>
      <c r="D1619" s="1244"/>
      <c r="E1619" s="1245"/>
      <c r="F1619" s="1246"/>
      <c r="G1619" s="1247">
        <f>SUM(G1617:G1618)</f>
        <v>1819.4544000000001</v>
      </c>
      <c r="H1619" s="1236"/>
      <c r="I1619" s="15"/>
    </row>
    <row r="1620" spans="1:9">
      <c r="A1620" s="1390"/>
      <c r="B1620" s="1230"/>
      <c r="C1620" s="1250" t="s">
        <v>1474</v>
      </c>
      <c r="D1620" s="1244"/>
      <c r="E1620" s="1245"/>
      <c r="F1620" s="1246"/>
      <c r="G1620" s="1247">
        <f>G1619/10</f>
        <v>181.94544000000002</v>
      </c>
      <c r="H1620" s="1236"/>
      <c r="I1620" s="15"/>
    </row>
    <row r="1621" spans="1:9">
      <c r="A1621" s="1254"/>
      <c r="B1621" s="1230" t="s">
        <v>1191</v>
      </c>
      <c r="C1621" s="1239" t="s">
        <v>1479</v>
      </c>
      <c r="D1621" s="1232"/>
      <c r="E1621" s="1233"/>
      <c r="F1621" s="1234"/>
      <c r="G1621" s="1235"/>
      <c r="H1621" s="1236"/>
      <c r="I1621" s="15"/>
    </row>
    <row r="1622" spans="1:9">
      <c r="A1622" s="1156"/>
      <c r="B1622" s="1230"/>
      <c r="C1622" s="1239" t="s">
        <v>1469</v>
      </c>
      <c r="D1622" s="1232"/>
      <c r="E1622" s="1233"/>
      <c r="F1622" s="1234"/>
      <c r="G1622" s="1235"/>
      <c r="H1622" s="1236"/>
      <c r="I1622" s="15"/>
    </row>
    <row r="1623" spans="1:9" ht="14.25">
      <c r="A1623" s="1156"/>
      <c r="B1623" s="1230"/>
      <c r="C1623" s="1240" t="s">
        <v>1161</v>
      </c>
      <c r="D1623" s="1232" t="s">
        <v>1116</v>
      </c>
      <c r="E1623" s="1233">
        <v>0.48</v>
      </c>
      <c r="F1623" s="1234">
        <f>F1611</f>
        <v>515</v>
      </c>
      <c r="G1623" s="1241">
        <f>ROUNDDOWN(E1623*F1623,2)</f>
        <v>247.2</v>
      </c>
      <c r="H1623" s="1236"/>
      <c r="I1623" s="15"/>
    </row>
    <row r="1624" spans="1:9" ht="14.25">
      <c r="A1624" s="1156"/>
      <c r="B1624" s="1230"/>
      <c r="C1624" s="1240" t="s">
        <v>1162</v>
      </c>
      <c r="D1624" s="1232" t="s">
        <v>1116</v>
      </c>
      <c r="E1624" s="1233">
        <v>1.1200000000000001</v>
      </c>
      <c r="F1624" s="1234">
        <f>F1612</f>
        <v>400</v>
      </c>
      <c r="G1624" s="1241">
        <f>ROUNDDOWN(E1624*F1624,2)</f>
        <v>448</v>
      </c>
      <c r="H1624" s="1236"/>
      <c r="I1624" s="15"/>
    </row>
    <row r="1625" spans="1:9">
      <c r="A1625" s="1156"/>
      <c r="B1625" s="1230"/>
      <c r="C1625" s="1240" t="s">
        <v>1163</v>
      </c>
      <c r="D1625" s="1232" t="s">
        <v>1116</v>
      </c>
      <c r="E1625" s="1233">
        <v>2.6</v>
      </c>
      <c r="F1625" s="1234">
        <f>F1613</f>
        <v>350</v>
      </c>
      <c r="G1625" s="1241">
        <f>ROUNDDOWN(E1625*F1625,2)</f>
        <v>910</v>
      </c>
      <c r="H1625" s="1236"/>
      <c r="I1625" s="15"/>
    </row>
    <row r="1626" spans="1:9">
      <c r="A1626" s="1156"/>
      <c r="B1626" s="1230"/>
      <c r="C1626" s="1240" t="s">
        <v>42</v>
      </c>
      <c r="D1626" s="1232"/>
      <c r="E1626" s="1233"/>
      <c r="F1626" s="1234"/>
      <c r="G1626" s="1241"/>
      <c r="H1626" s="1236"/>
      <c r="I1626" s="15"/>
    </row>
    <row r="1627" spans="1:9" ht="76.5">
      <c r="A1627" s="1156"/>
      <c r="B1627" s="1230"/>
      <c r="C1627" s="1239" t="s">
        <v>1470</v>
      </c>
      <c r="D1627" s="1232" t="s">
        <v>1294</v>
      </c>
      <c r="E1627" s="1233">
        <v>40</v>
      </c>
      <c r="F1627" s="1309">
        <f>$G$230*250/10</f>
        <v>15.938888888888892</v>
      </c>
      <c r="G1627" s="1241">
        <f>ROUNDDOWN(E1627*F1627,2)</f>
        <v>637.54999999999995</v>
      </c>
      <c r="H1627" s="1236"/>
      <c r="I1627" s="15"/>
    </row>
    <row r="1628" spans="1:9" ht="25.5">
      <c r="A1628" s="1156"/>
      <c r="B1628" s="1230"/>
      <c r="C1628" s="1239" t="s">
        <v>1471</v>
      </c>
      <c r="D1628" s="1232"/>
      <c r="E1628" s="1233"/>
      <c r="F1628" s="1234"/>
      <c r="G1628" s="1241">
        <f>SUM(G1623:G1627)*1/100</f>
        <v>22.427499999999998</v>
      </c>
      <c r="H1628" s="1236"/>
      <c r="I1628" s="15"/>
    </row>
    <row r="1629" spans="1:9">
      <c r="A1629" s="1156"/>
      <c r="B1629" s="1230"/>
      <c r="C1629" s="1311" t="s">
        <v>1295</v>
      </c>
      <c r="D1629" s="1391"/>
      <c r="E1629" s="1392"/>
      <c r="F1629" s="1393"/>
      <c r="G1629" s="1315">
        <f>SUM(G1623:G1628)</f>
        <v>2265.1774999999998</v>
      </c>
      <c r="H1629" s="1236"/>
      <c r="I1629" s="15"/>
    </row>
    <row r="1630" spans="1:9">
      <c r="A1630" s="1156"/>
      <c r="B1630" s="1230"/>
      <c r="C1630" s="1256" t="s">
        <v>1472</v>
      </c>
      <c r="D1630" s="1232"/>
      <c r="E1630" s="1257"/>
      <c r="F1630" s="1234"/>
      <c r="G1630" s="1387">
        <v>0</v>
      </c>
      <c r="H1630" s="1236"/>
      <c r="I1630" s="15"/>
    </row>
    <row r="1631" spans="1:9">
      <c r="A1631" s="1156"/>
      <c r="B1631" s="1230"/>
      <c r="C1631" s="1243" t="s">
        <v>1473</v>
      </c>
      <c r="D1631" s="1244"/>
      <c r="E1631" s="1245"/>
      <c r="F1631" s="1246"/>
      <c r="G1631" s="1247">
        <f>SUM(G1629:G1630)</f>
        <v>2265.1774999999998</v>
      </c>
      <c r="H1631" s="1236"/>
      <c r="I1631" s="15"/>
    </row>
    <row r="1632" spans="1:9">
      <c r="A1632" s="1390"/>
      <c r="B1632" s="1230"/>
      <c r="C1632" s="1250" t="s">
        <v>1474</v>
      </c>
      <c r="D1632" s="1244"/>
      <c r="E1632" s="1245"/>
      <c r="F1632" s="1246"/>
      <c r="G1632" s="1247">
        <f>G1631/10</f>
        <v>226.51774999999998</v>
      </c>
      <c r="H1632" s="1236"/>
      <c r="I1632" s="15"/>
    </row>
    <row r="1633" spans="1:9">
      <c r="A1633" s="1254"/>
      <c r="B1633" s="1230" t="s">
        <v>1194</v>
      </c>
      <c r="C1633" s="1239" t="s">
        <v>1480</v>
      </c>
      <c r="D1633" s="1232"/>
      <c r="E1633" s="1233"/>
      <c r="F1633" s="1234"/>
      <c r="G1633" s="1235"/>
      <c r="H1633" s="1236"/>
      <c r="I1633" s="15"/>
    </row>
    <row r="1634" spans="1:9">
      <c r="A1634" s="1156"/>
      <c r="B1634" s="1230"/>
      <c r="C1634" s="1239" t="s">
        <v>1469</v>
      </c>
      <c r="D1634" s="1232"/>
      <c r="E1634" s="1233"/>
      <c r="F1634" s="1234"/>
      <c r="G1634" s="1235"/>
      <c r="H1634" s="1236"/>
      <c r="I1634" s="15"/>
    </row>
    <row r="1635" spans="1:9" ht="14.25">
      <c r="A1635" s="1156"/>
      <c r="B1635" s="1230"/>
      <c r="C1635" s="1240" t="s">
        <v>1161</v>
      </c>
      <c r="D1635" s="1232" t="s">
        <v>1116</v>
      </c>
      <c r="E1635" s="1233">
        <v>0.48</v>
      </c>
      <c r="F1635" s="1234">
        <f>F1623</f>
        <v>515</v>
      </c>
      <c r="G1635" s="1241">
        <f>ROUNDDOWN(E1635*F1635,2)</f>
        <v>247.2</v>
      </c>
      <c r="H1635" s="1236"/>
      <c r="I1635" s="15"/>
    </row>
    <row r="1636" spans="1:9" ht="14.25">
      <c r="A1636" s="1156"/>
      <c r="B1636" s="1230"/>
      <c r="C1636" s="1240" t="s">
        <v>1162</v>
      </c>
      <c r="D1636" s="1232" t="s">
        <v>1116</v>
      </c>
      <c r="E1636" s="1233">
        <v>1.1200000000000001</v>
      </c>
      <c r="F1636" s="1234">
        <f>F1624</f>
        <v>400</v>
      </c>
      <c r="G1636" s="1241">
        <f>ROUNDDOWN(E1636*F1636,2)</f>
        <v>448</v>
      </c>
      <c r="H1636" s="1236"/>
      <c r="I1636" s="15"/>
    </row>
    <row r="1637" spans="1:9">
      <c r="A1637" s="1156"/>
      <c r="B1637" s="1230"/>
      <c r="C1637" s="1240" t="s">
        <v>1163</v>
      </c>
      <c r="D1637" s="1232" t="s">
        <v>1116</v>
      </c>
      <c r="E1637" s="1233">
        <v>2.6</v>
      </c>
      <c r="F1637" s="1234">
        <f>F1625</f>
        <v>350</v>
      </c>
      <c r="G1637" s="1241">
        <f>ROUNDDOWN(E1637*F1637,2)</f>
        <v>910</v>
      </c>
      <c r="H1637" s="1236"/>
      <c r="I1637" s="15"/>
    </row>
    <row r="1638" spans="1:9">
      <c r="A1638" s="1156"/>
      <c r="B1638" s="1230"/>
      <c r="C1638" s="1240" t="s">
        <v>42</v>
      </c>
      <c r="D1638" s="1232"/>
      <c r="E1638" s="1233"/>
      <c r="F1638" s="1234"/>
      <c r="G1638" s="1241"/>
      <c r="H1638" s="1236"/>
      <c r="I1638" s="15"/>
    </row>
    <row r="1639" spans="1:9" ht="76.5">
      <c r="A1639" s="1156"/>
      <c r="B1639" s="1230"/>
      <c r="C1639" s="1239" t="s">
        <v>1470</v>
      </c>
      <c r="D1639" s="1232" t="s">
        <v>1294</v>
      </c>
      <c r="E1639" s="1233">
        <v>40</v>
      </c>
      <c r="F1639" s="1309">
        <f>$G$230*300/10</f>
        <v>19.126666666666672</v>
      </c>
      <c r="G1639" s="1241">
        <f>ROUNDDOWN(E1639*F1639,2)</f>
        <v>765.06</v>
      </c>
      <c r="H1639" s="1236"/>
      <c r="I1639" s="15"/>
    </row>
    <row r="1640" spans="1:9" ht="25.5">
      <c r="A1640" s="1156"/>
      <c r="B1640" s="1230"/>
      <c r="C1640" s="1239" t="s">
        <v>1471</v>
      </c>
      <c r="D1640" s="1232"/>
      <c r="E1640" s="1233"/>
      <c r="F1640" s="1234"/>
      <c r="G1640" s="1241">
        <f>SUM(G1635:G1639)*1/100</f>
        <v>23.702600000000004</v>
      </c>
      <c r="H1640" s="1236"/>
      <c r="I1640" s="15"/>
    </row>
    <row r="1641" spans="1:9">
      <c r="A1641" s="1156"/>
      <c r="B1641" s="1230"/>
      <c r="C1641" s="1311" t="s">
        <v>1295</v>
      </c>
      <c r="D1641" s="1391"/>
      <c r="E1641" s="1392"/>
      <c r="F1641" s="1393"/>
      <c r="G1641" s="1315">
        <f>SUM(G1635:G1640)</f>
        <v>2393.9626000000003</v>
      </c>
      <c r="H1641" s="1236"/>
      <c r="I1641" s="15"/>
    </row>
    <row r="1642" spans="1:9">
      <c r="A1642" s="1156"/>
      <c r="B1642" s="1230"/>
      <c r="C1642" s="1256" t="s">
        <v>1472</v>
      </c>
      <c r="D1642" s="1232"/>
      <c r="E1642" s="1257"/>
      <c r="F1642" s="1234"/>
      <c r="G1642" s="1387">
        <v>0</v>
      </c>
      <c r="H1642" s="1236"/>
      <c r="I1642" s="15"/>
    </row>
    <row r="1643" spans="1:9">
      <c r="A1643" s="1156"/>
      <c r="B1643" s="1230"/>
      <c r="C1643" s="1243" t="s">
        <v>1473</v>
      </c>
      <c r="D1643" s="1244"/>
      <c r="E1643" s="1245"/>
      <c r="F1643" s="1246"/>
      <c r="G1643" s="1247">
        <f>SUM(G1641:G1642)</f>
        <v>2393.9626000000003</v>
      </c>
      <c r="H1643" s="1236"/>
      <c r="I1643" s="15"/>
    </row>
    <row r="1644" spans="1:9">
      <c r="A1644" s="1390"/>
      <c r="B1644" s="1230"/>
      <c r="C1644" s="1250" t="s">
        <v>1474</v>
      </c>
      <c r="D1644" s="1244"/>
      <c r="E1644" s="1245"/>
      <c r="F1644" s="1246"/>
      <c r="G1644" s="1247">
        <f>G1643/10</f>
        <v>239.39626000000004</v>
      </c>
      <c r="H1644" s="1236"/>
      <c r="I1644" s="15"/>
    </row>
    <row r="1645" spans="1:9">
      <c r="A1645" s="1254"/>
      <c r="B1645" s="1230" t="s">
        <v>1197</v>
      </c>
      <c r="C1645" s="1239" t="s">
        <v>1481</v>
      </c>
      <c r="D1645" s="1232"/>
      <c r="E1645" s="1233"/>
      <c r="F1645" s="1234"/>
      <c r="G1645" s="1235"/>
      <c r="H1645" s="1236"/>
      <c r="I1645" s="15"/>
    </row>
    <row r="1646" spans="1:9">
      <c r="A1646" s="1156"/>
      <c r="B1646" s="1230"/>
      <c r="C1646" s="1239" t="s">
        <v>1469</v>
      </c>
      <c r="D1646" s="1232"/>
      <c r="E1646" s="1233"/>
      <c r="F1646" s="1234"/>
      <c r="G1646" s="1235"/>
      <c r="H1646" s="1236"/>
      <c r="I1646" s="15"/>
    </row>
    <row r="1647" spans="1:9" ht="14.25">
      <c r="A1647" s="1156"/>
      <c r="B1647" s="1230"/>
      <c r="C1647" s="1240" t="s">
        <v>1161</v>
      </c>
      <c r="D1647" s="1232" t="s">
        <v>1116</v>
      </c>
      <c r="E1647" s="1233">
        <v>0.6</v>
      </c>
      <c r="F1647" s="1234">
        <f>F1635</f>
        <v>515</v>
      </c>
      <c r="G1647" s="1241">
        <f>ROUNDDOWN(E1647*F1647,2)</f>
        <v>309</v>
      </c>
      <c r="H1647" s="1236"/>
      <c r="I1647" s="15"/>
    </row>
    <row r="1648" spans="1:9" ht="14.25">
      <c r="A1648" s="1156"/>
      <c r="B1648" s="1230"/>
      <c r="C1648" s="1240" t="s">
        <v>1162</v>
      </c>
      <c r="D1648" s="1232" t="s">
        <v>1116</v>
      </c>
      <c r="E1648" s="1233">
        <v>1.4</v>
      </c>
      <c r="F1648" s="1234">
        <f>F1636</f>
        <v>400</v>
      </c>
      <c r="G1648" s="1241">
        <f>ROUNDDOWN(E1648*F1648,2)</f>
        <v>560</v>
      </c>
      <c r="H1648" s="1236"/>
      <c r="I1648" s="15"/>
    </row>
    <row r="1649" spans="1:9">
      <c r="A1649" s="1156"/>
      <c r="B1649" s="1230"/>
      <c r="C1649" s="1240" t="s">
        <v>1163</v>
      </c>
      <c r="D1649" s="1232" t="s">
        <v>1116</v>
      </c>
      <c r="E1649" s="1233">
        <v>3</v>
      </c>
      <c r="F1649" s="1234">
        <f>F1637</f>
        <v>350</v>
      </c>
      <c r="G1649" s="1241">
        <f>ROUNDDOWN(E1649*F1649,2)</f>
        <v>1050</v>
      </c>
      <c r="H1649" s="1236"/>
      <c r="I1649" s="15"/>
    </row>
    <row r="1650" spans="1:9">
      <c r="A1650" s="1156"/>
      <c r="B1650" s="1230"/>
      <c r="C1650" s="1240" t="s">
        <v>42</v>
      </c>
      <c r="D1650" s="1232"/>
      <c r="E1650" s="1233"/>
      <c r="F1650" s="1234"/>
      <c r="G1650" s="1241"/>
      <c r="H1650" s="1236"/>
      <c r="I1650" s="15"/>
    </row>
    <row r="1651" spans="1:9" ht="76.5">
      <c r="A1651" s="1156"/>
      <c r="B1651" s="1230"/>
      <c r="C1651" s="1239" t="s">
        <v>1470</v>
      </c>
      <c r="D1651" s="1232" t="s">
        <v>1294</v>
      </c>
      <c r="E1651" s="1233">
        <v>40</v>
      </c>
      <c r="F1651" s="1309">
        <f>$G$230*350/10</f>
        <v>22.314444444444447</v>
      </c>
      <c r="G1651" s="1241">
        <f>ROUNDDOWN(E1651*F1651,2)</f>
        <v>892.57</v>
      </c>
      <c r="H1651" s="1236"/>
      <c r="I1651" s="15"/>
    </row>
    <row r="1652" spans="1:9" ht="25.5">
      <c r="A1652" s="1156"/>
      <c r="B1652" s="1230"/>
      <c r="C1652" s="1239" t="s">
        <v>1471</v>
      </c>
      <c r="D1652" s="1232"/>
      <c r="E1652" s="1233"/>
      <c r="F1652" s="1234"/>
      <c r="G1652" s="1241">
        <f>SUM(G1647:G1651)*1/100</f>
        <v>28.1157</v>
      </c>
      <c r="H1652" s="1236"/>
      <c r="I1652" s="15"/>
    </row>
    <row r="1653" spans="1:9">
      <c r="A1653" s="1156"/>
      <c r="B1653" s="1230"/>
      <c r="C1653" s="1311" t="s">
        <v>1295</v>
      </c>
      <c r="D1653" s="1232"/>
      <c r="E1653" s="1233"/>
      <c r="F1653" s="1393"/>
      <c r="G1653" s="1315">
        <f>SUM(G1647:G1652)</f>
        <v>2839.6857</v>
      </c>
      <c r="H1653" s="1236"/>
      <c r="I1653" s="15"/>
    </row>
    <row r="1654" spans="1:9">
      <c r="A1654" s="1156"/>
      <c r="B1654" s="1230"/>
      <c r="C1654" s="1256" t="s">
        <v>1472</v>
      </c>
      <c r="D1654" s="1244"/>
      <c r="E1654" s="1257"/>
      <c r="F1654" s="1234"/>
      <c r="G1654" s="1387">
        <v>0</v>
      </c>
      <c r="H1654" s="1236"/>
      <c r="I1654" s="15"/>
    </row>
    <row r="1655" spans="1:9">
      <c r="A1655" s="1390"/>
      <c r="B1655" s="1230"/>
      <c r="C1655" s="1243" t="s">
        <v>1473</v>
      </c>
      <c r="D1655" s="1244"/>
      <c r="E1655" s="1245"/>
      <c r="F1655" s="1246"/>
      <c r="G1655" s="1247">
        <f>SUM(G1653:G1654)</f>
        <v>2839.6857</v>
      </c>
      <c r="H1655" s="1236"/>
      <c r="I1655" s="15"/>
    </row>
    <row r="1656" spans="1:9">
      <c r="A1656" s="1254"/>
      <c r="B1656" s="1230"/>
      <c r="C1656" s="1250" t="s">
        <v>1474</v>
      </c>
      <c r="D1656" s="1232"/>
      <c r="E1656" s="1233"/>
      <c r="F1656" s="1246"/>
      <c r="G1656" s="1247">
        <f>G1655/10</f>
        <v>283.96857</v>
      </c>
      <c r="H1656" s="1236"/>
      <c r="I1656" s="15"/>
    </row>
    <row r="1657" spans="1:9">
      <c r="A1657" s="1254"/>
      <c r="B1657" s="1230" t="s">
        <v>1200</v>
      </c>
      <c r="C1657" s="1239" t="s">
        <v>1482</v>
      </c>
      <c r="D1657" s="1232"/>
      <c r="E1657" s="1233"/>
      <c r="F1657" s="1234"/>
      <c r="G1657" s="1235"/>
      <c r="H1657" s="1236"/>
      <c r="I1657" s="15"/>
    </row>
    <row r="1658" spans="1:9">
      <c r="A1658" s="1156"/>
      <c r="B1658" s="1230"/>
      <c r="C1658" s="1239" t="s">
        <v>1469</v>
      </c>
      <c r="D1658" s="1232"/>
      <c r="E1658" s="1233"/>
      <c r="F1658" s="1234"/>
      <c r="G1658" s="1235"/>
      <c r="H1658" s="1236"/>
      <c r="I1658" s="15"/>
    </row>
    <row r="1659" spans="1:9" ht="14.25">
      <c r="A1659" s="1156"/>
      <c r="B1659" s="1230"/>
      <c r="C1659" s="1240" t="s">
        <v>1161</v>
      </c>
      <c r="D1659" s="1232" t="s">
        <v>1116</v>
      </c>
      <c r="E1659" s="1233">
        <v>0.6</v>
      </c>
      <c r="F1659" s="1234">
        <f>F1647</f>
        <v>515</v>
      </c>
      <c r="G1659" s="1241">
        <f>ROUNDDOWN(E1659*F1659,2)</f>
        <v>309</v>
      </c>
      <c r="H1659" s="1236"/>
      <c r="I1659" s="15"/>
    </row>
    <row r="1660" spans="1:9" ht="14.25">
      <c r="A1660" s="1156"/>
      <c r="B1660" s="1230"/>
      <c r="C1660" s="1240" t="s">
        <v>1162</v>
      </c>
      <c r="D1660" s="1232" t="s">
        <v>1116</v>
      </c>
      <c r="E1660" s="1233">
        <v>1.4</v>
      </c>
      <c r="F1660" s="1234">
        <f>F1648</f>
        <v>400</v>
      </c>
      <c r="G1660" s="1241">
        <f>ROUNDDOWN(E1660*F1660,2)</f>
        <v>560</v>
      </c>
      <c r="H1660" s="1236"/>
      <c r="I1660" s="15"/>
    </row>
    <row r="1661" spans="1:9">
      <c r="A1661" s="1156"/>
      <c r="B1661" s="1230"/>
      <c r="C1661" s="1240" t="s">
        <v>1163</v>
      </c>
      <c r="D1661" s="1232" t="s">
        <v>1116</v>
      </c>
      <c r="E1661" s="1233">
        <v>3</v>
      </c>
      <c r="F1661" s="1234">
        <f>F1649</f>
        <v>350</v>
      </c>
      <c r="G1661" s="1241">
        <f>ROUNDDOWN(E1661*F1661,2)</f>
        <v>1050</v>
      </c>
      <c r="H1661" s="1236"/>
      <c r="I1661" s="15"/>
    </row>
    <row r="1662" spans="1:9">
      <c r="A1662" s="1156"/>
      <c r="B1662" s="1230"/>
      <c r="C1662" s="1240" t="s">
        <v>42</v>
      </c>
      <c r="D1662" s="1232"/>
      <c r="E1662" s="1233"/>
      <c r="F1662" s="1234"/>
      <c r="G1662" s="1241"/>
      <c r="H1662" s="1236"/>
      <c r="I1662" s="15"/>
    </row>
    <row r="1663" spans="1:9" ht="76.5">
      <c r="A1663" s="1156"/>
      <c r="B1663" s="1230"/>
      <c r="C1663" s="1239" t="s">
        <v>1483</v>
      </c>
      <c r="D1663" s="1232" t="s">
        <v>1294</v>
      </c>
      <c r="E1663" s="1233">
        <v>40</v>
      </c>
      <c r="F1663" s="1309">
        <f>$G$230*400/10</f>
        <v>25.502222222222226</v>
      </c>
      <c r="G1663" s="1241">
        <f>ROUNDDOWN(E1663*F1663,2)</f>
        <v>1020.08</v>
      </c>
      <c r="H1663" s="1236"/>
      <c r="I1663" s="15"/>
    </row>
    <row r="1664" spans="1:9" ht="25.5">
      <c r="A1664" s="1156"/>
      <c r="B1664" s="1230"/>
      <c r="C1664" s="1239" t="s">
        <v>1471</v>
      </c>
      <c r="D1664" s="1232"/>
      <c r="E1664" s="1233"/>
      <c r="F1664" s="1234"/>
      <c r="G1664" s="1241">
        <f>SUM(G1659:G1663)*1/100</f>
        <v>29.390799999999999</v>
      </c>
      <c r="H1664" s="1236"/>
      <c r="I1664" s="15"/>
    </row>
    <row r="1665" spans="1:9">
      <c r="A1665" s="1156"/>
      <c r="B1665" s="1230"/>
      <c r="C1665" s="1311" t="s">
        <v>1295</v>
      </c>
      <c r="D1665" s="1391"/>
      <c r="E1665" s="1392"/>
      <c r="F1665" s="1393"/>
      <c r="G1665" s="1315">
        <f>SUM(G1659:G1664)</f>
        <v>2968.4708000000001</v>
      </c>
      <c r="H1665" s="1236"/>
      <c r="I1665" s="15"/>
    </row>
    <row r="1666" spans="1:9">
      <c r="A1666" s="1156"/>
      <c r="B1666" s="1230"/>
      <c r="C1666" s="1256" t="s">
        <v>1472</v>
      </c>
      <c r="D1666" s="1232"/>
      <c r="E1666" s="1257"/>
      <c r="F1666" s="1234"/>
      <c r="G1666" s="1387">
        <v>0</v>
      </c>
      <c r="H1666" s="1236"/>
      <c r="I1666" s="15"/>
    </row>
    <row r="1667" spans="1:9">
      <c r="A1667" s="1156"/>
      <c r="B1667" s="1230"/>
      <c r="C1667" s="1243" t="s">
        <v>1473</v>
      </c>
      <c r="D1667" s="1244"/>
      <c r="E1667" s="1245"/>
      <c r="F1667" s="1246"/>
      <c r="G1667" s="1247">
        <f>SUM(G1665:G1666)</f>
        <v>2968.4708000000001</v>
      </c>
      <c r="H1667" s="1236"/>
      <c r="I1667" s="15"/>
    </row>
    <row r="1668" spans="1:9">
      <c r="A1668" s="1390"/>
      <c r="B1668" s="1230"/>
      <c r="C1668" s="1250" t="s">
        <v>1474</v>
      </c>
      <c r="D1668" s="1244"/>
      <c r="E1668" s="1245"/>
      <c r="F1668" s="1246"/>
      <c r="G1668" s="1247">
        <f>G1667/10</f>
        <v>296.84708000000001</v>
      </c>
      <c r="H1668" s="1236"/>
      <c r="I1668" s="15"/>
    </row>
    <row r="1669" spans="1:9">
      <c r="A1669" s="1254"/>
      <c r="B1669" s="1230" t="s">
        <v>223</v>
      </c>
      <c r="C1669" s="1239" t="s">
        <v>1484</v>
      </c>
      <c r="D1669" s="1232"/>
      <c r="E1669" s="1233"/>
      <c r="F1669" s="1234"/>
      <c r="G1669" s="1235"/>
      <c r="H1669" s="1236"/>
      <c r="I1669" s="15"/>
    </row>
    <row r="1670" spans="1:9">
      <c r="A1670" s="1156"/>
      <c r="B1670" s="1230"/>
      <c r="C1670" s="1239" t="s">
        <v>1469</v>
      </c>
      <c r="D1670" s="1232"/>
      <c r="E1670" s="1233"/>
      <c r="F1670" s="1234"/>
      <c r="G1670" s="1235"/>
      <c r="H1670" s="1236"/>
      <c r="I1670" s="15"/>
    </row>
    <row r="1671" spans="1:9" ht="14.25">
      <c r="A1671" s="1156"/>
      <c r="B1671" s="1230"/>
      <c r="C1671" s="1240" t="s">
        <v>1161</v>
      </c>
      <c r="D1671" s="1232" t="s">
        <v>1116</v>
      </c>
      <c r="E1671" s="1233">
        <v>0.72</v>
      </c>
      <c r="F1671" s="1234">
        <f>F1659</f>
        <v>515</v>
      </c>
      <c r="G1671" s="1241">
        <f>ROUNDDOWN(E1671*F1671,2)</f>
        <v>370.8</v>
      </c>
      <c r="H1671" s="1236"/>
      <c r="I1671" s="15"/>
    </row>
    <row r="1672" spans="1:9" ht="14.25">
      <c r="A1672" s="1156"/>
      <c r="B1672" s="1230"/>
      <c r="C1672" s="1240" t="s">
        <v>1162</v>
      </c>
      <c r="D1672" s="1232" t="s">
        <v>1116</v>
      </c>
      <c r="E1672" s="1233">
        <v>1.68</v>
      </c>
      <c r="F1672" s="1234">
        <f>F1660</f>
        <v>400</v>
      </c>
      <c r="G1672" s="1241">
        <f>ROUNDDOWN(E1672*F1672,2)</f>
        <v>672</v>
      </c>
      <c r="H1672" s="1236"/>
      <c r="I1672" s="15"/>
    </row>
    <row r="1673" spans="1:9">
      <c r="A1673" s="1156"/>
      <c r="B1673" s="1230"/>
      <c r="C1673" s="1240" t="s">
        <v>1163</v>
      </c>
      <c r="D1673" s="1232" t="s">
        <v>1116</v>
      </c>
      <c r="E1673" s="1233">
        <v>3.4</v>
      </c>
      <c r="F1673" s="1234">
        <f>F1661</f>
        <v>350</v>
      </c>
      <c r="G1673" s="1241">
        <f>ROUNDDOWN(E1673*F1673,2)</f>
        <v>1190</v>
      </c>
      <c r="H1673" s="1236"/>
      <c r="I1673" s="15"/>
    </row>
    <row r="1674" spans="1:9">
      <c r="A1674" s="1156"/>
      <c r="B1674" s="1230"/>
      <c r="C1674" s="1240" t="s">
        <v>42</v>
      </c>
      <c r="D1674" s="1232"/>
      <c r="E1674" s="1233"/>
      <c r="F1674" s="1234"/>
      <c r="G1674" s="1241"/>
      <c r="H1674" s="1236"/>
      <c r="I1674" s="15"/>
    </row>
    <row r="1675" spans="1:9" ht="76.5">
      <c r="A1675" s="1156"/>
      <c r="B1675" s="1230"/>
      <c r="C1675" s="1239" t="s">
        <v>1483</v>
      </c>
      <c r="D1675" s="1232" t="s">
        <v>1294</v>
      </c>
      <c r="E1675" s="1233">
        <v>40</v>
      </c>
      <c r="F1675" s="1309">
        <f>$G$230*450/10</f>
        <v>28.690000000000005</v>
      </c>
      <c r="G1675" s="1241">
        <f>ROUNDDOWN(E1675*F1675,2)</f>
        <v>1147.5999999999999</v>
      </c>
      <c r="H1675" s="1236"/>
      <c r="I1675" s="15"/>
    </row>
    <row r="1676" spans="1:9" ht="25.5">
      <c r="A1676" s="1156"/>
      <c r="B1676" s="1230"/>
      <c r="C1676" s="1239" t="s">
        <v>1471</v>
      </c>
      <c r="D1676" s="1232"/>
      <c r="E1676" s="1233"/>
      <c r="F1676" s="1234"/>
      <c r="G1676" s="1241">
        <f>SUM(G1671:G1675)*1/100</f>
        <v>33.804000000000002</v>
      </c>
      <c r="H1676" s="1236"/>
      <c r="I1676" s="15"/>
    </row>
    <row r="1677" spans="1:9">
      <c r="A1677" s="1156"/>
      <c r="B1677" s="1230"/>
      <c r="C1677" s="1311" t="s">
        <v>1295</v>
      </c>
      <c r="D1677" s="1391"/>
      <c r="E1677" s="1392"/>
      <c r="F1677" s="1393"/>
      <c r="G1677" s="1315">
        <f>SUM(G1671:G1676)</f>
        <v>3414.2040000000002</v>
      </c>
      <c r="H1677" s="1236"/>
      <c r="I1677" s="15"/>
    </row>
    <row r="1678" spans="1:9">
      <c r="A1678" s="1156"/>
      <c r="B1678" s="1230"/>
      <c r="C1678" s="1256" t="s">
        <v>1472</v>
      </c>
      <c r="D1678" s="1232"/>
      <c r="E1678" s="1257"/>
      <c r="F1678" s="1234"/>
      <c r="G1678" s="1387">
        <v>0</v>
      </c>
      <c r="H1678" s="1236"/>
      <c r="I1678" s="15"/>
    </row>
    <row r="1679" spans="1:9">
      <c r="A1679" s="1156"/>
      <c r="B1679" s="1230"/>
      <c r="C1679" s="1243" t="s">
        <v>1473</v>
      </c>
      <c r="D1679" s="1244"/>
      <c r="E1679" s="1245"/>
      <c r="F1679" s="1246"/>
      <c r="G1679" s="1247">
        <f>SUM(G1677:G1678)</f>
        <v>3414.2040000000002</v>
      </c>
      <c r="H1679" s="1236"/>
      <c r="I1679" s="15"/>
    </row>
    <row r="1680" spans="1:9">
      <c r="A1680" s="1390"/>
      <c r="B1680" s="1230"/>
      <c r="C1680" s="1250" t="s">
        <v>1474</v>
      </c>
      <c r="D1680" s="1244"/>
      <c r="E1680" s="1245"/>
      <c r="F1680" s="1246"/>
      <c r="G1680" s="1247">
        <f>G1679/10</f>
        <v>341.42040000000003</v>
      </c>
      <c r="H1680" s="1236"/>
      <c r="I1680" s="15"/>
    </row>
    <row r="1681" spans="1:9">
      <c r="A1681" s="1254"/>
      <c r="B1681" s="1230" t="s">
        <v>1205</v>
      </c>
      <c r="C1681" s="1239" t="s">
        <v>1485</v>
      </c>
      <c r="D1681" s="1232"/>
      <c r="E1681" s="1233"/>
      <c r="F1681" s="1234"/>
      <c r="G1681" s="1235"/>
      <c r="H1681" s="1236"/>
      <c r="I1681" s="15"/>
    </row>
    <row r="1682" spans="1:9">
      <c r="A1682" s="1156"/>
      <c r="B1682" s="1230"/>
      <c r="C1682" s="1239" t="s">
        <v>1469</v>
      </c>
      <c r="D1682" s="1232"/>
      <c r="E1682" s="1233"/>
      <c r="F1682" s="1234"/>
      <c r="G1682" s="1235"/>
      <c r="H1682" s="1236"/>
      <c r="I1682" s="15"/>
    </row>
    <row r="1683" spans="1:9" ht="14.25">
      <c r="A1683" s="1156"/>
      <c r="B1683" s="1230"/>
      <c r="C1683" s="1240" t="s">
        <v>1161</v>
      </c>
      <c r="D1683" s="1232" t="s">
        <v>1116</v>
      </c>
      <c r="E1683" s="1233">
        <v>0.72</v>
      </c>
      <c r="F1683" s="1234">
        <f>F1671</f>
        <v>515</v>
      </c>
      <c r="G1683" s="1241">
        <f>ROUNDDOWN(E1683*F1683,2)</f>
        <v>370.8</v>
      </c>
      <c r="H1683" s="1236"/>
      <c r="I1683" s="15"/>
    </row>
    <row r="1684" spans="1:9" ht="14.25">
      <c r="A1684" s="1156"/>
      <c r="B1684" s="1230"/>
      <c r="C1684" s="1240" t="s">
        <v>1162</v>
      </c>
      <c r="D1684" s="1232" t="s">
        <v>1116</v>
      </c>
      <c r="E1684" s="1233">
        <v>1.68</v>
      </c>
      <c r="F1684" s="1234">
        <f>F1672</f>
        <v>400</v>
      </c>
      <c r="G1684" s="1241">
        <f>ROUNDDOWN(E1684*F1684,2)</f>
        <v>672</v>
      </c>
      <c r="H1684" s="1236"/>
      <c r="I1684" s="15"/>
    </row>
    <row r="1685" spans="1:9">
      <c r="A1685" s="1156"/>
      <c r="B1685" s="1230"/>
      <c r="C1685" s="1240" t="s">
        <v>1163</v>
      </c>
      <c r="D1685" s="1232" t="s">
        <v>1116</v>
      </c>
      <c r="E1685" s="1233">
        <v>3.4</v>
      </c>
      <c r="F1685" s="1234">
        <f>F1673</f>
        <v>350</v>
      </c>
      <c r="G1685" s="1241">
        <f>ROUNDDOWN(E1685*F1685,2)</f>
        <v>1190</v>
      </c>
      <c r="H1685" s="1236"/>
      <c r="I1685" s="15"/>
    </row>
    <row r="1686" spans="1:9">
      <c r="A1686" s="1156"/>
      <c r="B1686" s="1230"/>
      <c r="C1686" s="1240" t="s">
        <v>42</v>
      </c>
      <c r="D1686" s="1232"/>
      <c r="E1686" s="1233"/>
      <c r="F1686" s="1234"/>
      <c r="G1686" s="1241"/>
      <c r="H1686" s="1236"/>
      <c r="I1686" s="15"/>
    </row>
    <row r="1687" spans="1:9" ht="76.5">
      <c r="A1687" s="1156"/>
      <c r="B1687" s="1230"/>
      <c r="C1687" s="1239" t="s">
        <v>1483</v>
      </c>
      <c r="D1687" s="1232" t="s">
        <v>1294</v>
      </c>
      <c r="E1687" s="1233">
        <v>40</v>
      </c>
      <c r="F1687" s="1309">
        <f>$G$230*500/10</f>
        <v>31.877777777777784</v>
      </c>
      <c r="G1687" s="1241">
        <f>ROUNDDOWN(E1687*F1687,2)</f>
        <v>1275.1099999999999</v>
      </c>
      <c r="H1687" s="1236"/>
      <c r="I1687" s="15"/>
    </row>
    <row r="1688" spans="1:9" ht="25.5">
      <c r="A1688" s="1156"/>
      <c r="B1688" s="1230"/>
      <c r="C1688" s="1239" t="s">
        <v>1471</v>
      </c>
      <c r="D1688" s="1232"/>
      <c r="E1688" s="1233"/>
      <c r="F1688" s="1234"/>
      <c r="G1688" s="1241">
        <f>SUM(G1683:G1687)*1/100</f>
        <v>35.079099999999997</v>
      </c>
      <c r="H1688" s="1236"/>
      <c r="I1688" s="15"/>
    </row>
    <row r="1689" spans="1:9">
      <c r="A1689" s="1156"/>
      <c r="B1689" s="1230"/>
      <c r="C1689" s="1311" t="s">
        <v>1295</v>
      </c>
      <c r="D1689" s="1391"/>
      <c r="E1689" s="1392"/>
      <c r="F1689" s="1393"/>
      <c r="G1689" s="1315">
        <f>SUM(G1683:G1688)</f>
        <v>3542.9890999999998</v>
      </c>
      <c r="H1689" s="1236"/>
      <c r="I1689" s="15"/>
    </row>
    <row r="1690" spans="1:9">
      <c r="A1690" s="1156"/>
      <c r="B1690" s="1230"/>
      <c r="C1690" s="1256" t="s">
        <v>1472</v>
      </c>
      <c r="D1690" s="1232"/>
      <c r="E1690" s="1257"/>
      <c r="F1690" s="1234"/>
      <c r="G1690" s="1387">
        <v>0</v>
      </c>
      <c r="H1690" s="1236"/>
      <c r="I1690" s="15"/>
    </row>
    <row r="1691" spans="1:9">
      <c r="A1691" s="1156"/>
      <c r="B1691" s="1230"/>
      <c r="C1691" s="1243" t="s">
        <v>1473</v>
      </c>
      <c r="D1691" s="1244"/>
      <c r="E1691" s="1245"/>
      <c r="F1691" s="1246"/>
      <c r="G1691" s="1247">
        <f>SUM(G1689:G1690)</f>
        <v>3542.9890999999998</v>
      </c>
      <c r="H1691" s="1236"/>
      <c r="I1691" s="15"/>
    </row>
    <row r="1692" spans="1:9">
      <c r="A1692" s="1390"/>
      <c r="B1692" s="1230"/>
      <c r="C1692" s="1250" t="s">
        <v>1474</v>
      </c>
      <c r="D1692" s="1244"/>
      <c r="E1692" s="1245"/>
      <c r="F1692" s="1246"/>
      <c r="G1692" s="1247">
        <f>G1691/10</f>
        <v>354.29890999999998</v>
      </c>
      <c r="H1692" s="1236"/>
      <c r="I1692" s="15"/>
    </row>
    <row r="1693" spans="1:9">
      <c r="A1693" s="1254"/>
      <c r="B1693" s="1230" t="s">
        <v>1208</v>
      </c>
      <c r="C1693" s="1239" t="s">
        <v>1486</v>
      </c>
      <c r="D1693" s="1232"/>
      <c r="E1693" s="1233"/>
      <c r="F1693" s="1234"/>
      <c r="G1693" s="1235"/>
      <c r="H1693" s="1236"/>
      <c r="I1693" s="15"/>
    </row>
    <row r="1694" spans="1:9">
      <c r="A1694" s="1156"/>
      <c r="B1694" s="1230"/>
      <c r="C1694" s="1239" t="s">
        <v>1469</v>
      </c>
      <c r="D1694" s="1232"/>
      <c r="E1694" s="1233"/>
      <c r="F1694" s="1234"/>
      <c r="G1694" s="1235"/>
      <c r="H1694" s="1236"/>
      <c r="I1694" s="15"/>
    </row>
    <row r="1695" spans="1:9" ht="14.25">
      <c r="A1695" s="1156"/>
      <c r="B1695" s="1230"/>
      <c r="C1695" s="1240" t="s">
        <v>1161</v>
      </c>
      <c r="D1695" s="1232" t="s">
        <v>1116</v>
      </c>
      <c r="E1695" s="1233">
        <v>0.84</v>
      </c>
      <c r="F1695" s="1234">
        <f>F1683</f>
        <v>515</v>
      </c>
      <c r="G1695" s="1241">
        <f>ROUNDDOWN(E1695*F1695,2)</f>
        <v>432.6</v>
      </c>
      <c r="H1695" s="1236"/>
      <c r="I1695" s="15"/>
    </row>
    <row r="1696" spans="1:9" ht="14.25">
      <c r="A1696" s="1156"/>
      <c r="B1696" s="1230"/>
      <c r="C1696" s="1240" t="s">
        <v>1162</v>
      </c>
      <c r="D1696" s="1232" t="s">
        <v>1116</v>
      </c>
      <c r="E1696" s="1233">
        <v>1.96</v>
      </c>
      <c r="F1696" s="1234">
        <f>F1684</f>
        <v>400</v>
      </c>
      <c r="G1696" s="1241">
        <f>ROUNDDOWN(E1696*F1696,2)</f>
        <v>784</v>
      </c>
      <c r="H1696" s="1236"/>
      <c r="I1696" s="15"/>
    </row>
    <row r="1697" spans="1:11">
      <c r="A1697" s="1156"/>
      <c r="B1697" s="1230"/>
      <c r="C1697" s="1240" t="s">
        <v>1163</v>
      </c>
      <c r="D1697" s="1232" t="s">
        <v>1116</v>
      </c>
      <c r="E1697" s="1233">
        <v>3.8</v>
      </c>
      <c r="F1697" s="1234">
        <f>F1685</f>
        <v>350</v>
      </c>
      <c r="G1697" s="1241">
        <f>ROUNDDOWN(E1697*F1697,2)</f>
        <v>1330</v>
      </c>
      <c r="H1697" s="1236"/>
      <c r="I1697" s="15"/>
    </row>
    <row r="1698" spans="1:11">
      <c r="A1698" s="1156"/>
      <c r="B1698" s="1230"/>
      <c r="C1698" s="1240" t="s">
        <v>42</v>
      </c>
      <c r="D1698" s="1232"/>
      <c r="E1698" s="1233"/>
      <c r="F1698" s="1234"/>
      <c r="G1698" s="1241"/>
      <c r="H1698" s="1236"/>
      <c r="I1698" s="15"/>
    </row>
    <row r="1699" spans="1:11" ht="76.5">
      <c r="A1699" s="1156"/>
      <c r="B1699" s="1230"/>
      <c r="C1699" s="1239" t="s">
        <v>1483</v>
      </c>
      <c r="D1699" s="1232" t="s">
        <v>1294</v>
      </c>
      <c r="E1699" s="1233">
        <v>40</v>
      </c>
      <c r="F1699" s="1309">
        <f>$G$230*600/10</f>
        <v>38.253333333333345</v>
      </c>
      <c r="G1699" s="1241">
        <f>ROUNDDOWN(E1699*F1699,2)</f>
        <v>1530.13</v>
      </c>
      <c r="H1699" s="1236"/>
      <c r="I1699" s="15"/>
    </row>
    <row r="1700" spans="1:11" ht="25.5">
      <c r="A1700" s="1156"/>
      <c r="B1700" s="1230"/>
      <c r="C1700" s="1239" t="s">
        <v>1471</v>
      </c>
      <c r="D1700" s="1232"/>
      <c r="E1700" s="1233"/>
      <c r="F1700" s="1234"/>
      <c r="G1700" s="1241">
        <f>SUM(G1695:G1699)*1/100</f>
        <v>40.767299999999999</v>
      </c>
      <c r="H1700" s="1236"/>
      <c r="I1700" s="15"/>
    </row>
    <row r="1701" spans="1:11">
      <c r="A1701" s="1156"/>
      <c r="B1701" s="1230"/>
      <c r="C1701" s="1311" t="s">
        <v>1295</v>
      </c>
      <c r="D1701" s="1391"/>
      <c r="E1701" s="1392"/>
      <c r="F1701" s="1393"/>
      <c r="G1701" s="1315">
        <f>SUM(G1695:G1700)</f>
        <v>4117.4973</v>
      </c>
      <c r="H1701" s="1236"/>
      <c r="I1701" s="15"/>
    </row>
    <row r="1702" spans="1:11">
      <c r="A1702" s="1156"/>
      <c r="B1702" s="1230"/>
      <c r="C1702" s="1256" t="s">
        <v>1472</v>
      </c>
      <c r="D1702" s="1232"/>
      <c r="E1702" s="1257"/>
      <c r="F1702" s="1234"/>
      <c r="G1702" s="1387">
        <v>0</v>
      </c>
      <c r="H1702" s="1236"/>
      <c r="I1702" s="15"/>
    </row>
    <row r="1703" spans="1:11">
      <c r="A1703" s="1156"/>
      <c r="B1703" s="1230"/>
      <c r="C1703" s="1243" t="s">
        <v>1473</v>
      </c>
      <c r="D1703" s="1244"/>
      <c r="E1703" s="1245"/>
      <c r="F1703" s="1246"/>
      <c r="G1703" s="1247">
        <f>SUM(G1701:G1702)</f>
        <v>4117.4973</v>
      </c>
      <c r="H1703" s="1236"/>
      <c r="I1703" s="15"/>
    </row>
    <row r="1704" spans="1:11">
      <c r="A1704" s="1390"/>
      <c r="B1704" s="1230"/>
      <c r="C1704" s="1250" t="s">
        <v>1474</v>
      </c>
      <c r="D1704" s="1244"/>
      <c r="E1704" s="1245"/>
      <c r="F1704" s="1246"/>
      <c r="G1704" s="1247">
        <f>G1703/10</f>
        <v>411.74973</v>
      </c>
      <c r="H1704" s="1236"/>
      <c r="I1704" s="15"/>
    </row>
    <row r="1705" spans="1:11">
      <c r="B1705" s="1230"/>
      <c r="C1705" s="1250"/>
      <c r="D1705" s="1244"/>
      <c r="E1705" s="1245"/>
      <c r="F1705" s="1246"/>
      <c r="G1705" s="1247"/>
      <c r="H1705" s="1236"/>
      <c r="I1705" s="15"/>
    </row>
    <row r="1706" spans="1:11" s="1716" customFormat="1" ht="214.5">
      <c r="A1706" s="1710" t="s">
        <v>1487</v>
      </c>
      <c r="B1706" s="1711">
        <v>11</v>
      </c>
      <c r="C1706" s="1712" t="s">
        <v>1488</v>
      </c>
      <c r="D1706" s="1469"/>
      <c r="E1706" s="1470"/>
      <c r="F1706" s="1471"/>
      <c r="G1706" s="1713"/>
      <c r="H1706" s="1714"/>
      <c r="I1706" s="1715"/>
      <c r="K1706" s="1717" t="s">
        <v>1489</v>
      </c>
    </row>
    <row r="1707" spans="1:11" s="1675" customFormat="1">
      <c r="A1707" s="1683"/>
      <c r="B1707" s="1676"/>
      <c r="C1707" s="1684" t="s">
        <v>1490</v>
      </c>
      <c r="D1707" s="1677"/>
      <c r="E1707" s="1678"/>
      <c r="F1707" s="1679"/>
      <c r="G1707" s="1680"/>
      <c r="H1707" s="1681"/>
      <c r="I1707" s="1682"/>
    </row>
    <row r="1708" spans="1:11" s="1675" customFormat="1">
      <c r="A1708" s="1683"/>
      <c r="B1708" s="1676"/>
      <c r="C1708" s="1685" t="s">
        <v>1491</v>
      </c>
      <c r="D1708" s="1677"/>
      <c r="E1708" s="1678"/>
      <c r="F1708" s="1679"/>
      <c r="G1708" s="1680"/>
      <c r="H1708" s="1681"/>
      <c r="I1708" s="1682"/>
    </row>
    <row r="1709" spans="1:11" s="1675" customFormat="1">
      <c r="A1709" s="1683"/>
      <c r="B1709" s="1676"/>
      <c r="C1709" s="1685" t="s">
        <v>1469</v>
      </c>
      <c r="D1709" s="1686"/>
      <c r="E1709" s="1678"/>
      <c r="F1709" s="1679"/>
      <c r="G1709" s="1680"/>
      <c r="H1709" s="1681"/>
      <c r="I1709" s="1682"/>
    </row>
    <row r="1710" spans="1:11" s="1675" customFormat="1">
      <c r="A1710" s="1683"/>
      <c r="B1710" s="1676"/>
      <c r="C1710" s="1685" t="s">
        <v>1492</v>
      </c>
      <c r="D1710" s="1686"/>
      <c r="E1710" s="1678"/>
      <c r="F1710" s="1679"/>
      <c r="G1710" s="1680"/>
      <c r="H1710" s="1681"/>
      <c r="I1710" s="1682"/>
    </row>
    <row r="1711" spans="1:11" s="1675" customFormat="1">
      <c r="A1711" s="1683"/>
      <c r="B1711" s="1676"/>
      <c r="C1711" s="1687" t="s">
        <v>1493</v>
      </c>
      <c r="D1711" s="1686" t="s">
        <v>1116</v>
      </c>
      <c r="E1711" s="1688">
        <v>7</v>
      </c>
      <c r="F1711" s="1689">
        <v>605</v>
      </c>
      <c r="G1711" s="1690">
        <f>ROUND(E1711*F1711,2)</f>
        <v>4235</v>
      </c>
      <c r="H1711" s="1681"/>
      <c r="I1711" s="1682"/>
    </row>
    <row r="1712" spans="1:11" s="1675" customFormat="1">
      <c r="A1712" s="1683"/>
      <c r="B1712" s="1676"/>
      <c r="C1712" s="1685" t="s">
        <v>1494</v>
      </c>
      <c r="D1712" s="1686"/>
      <c r="E1712" s="1688"/>
      <c r="F1712" s="1689"/>
      <c r="G1712" s="1690"/>
      <c r="H1712" s="1681"/>
      <c r="I1712" s="1682"/>
    </row>
    <row r="1713" spans="1:9" s="1675" customFormat="1">
      <c r="A1713" s="1683"/>
      <c r="B1713" s="1676"/>
      <c r="C1713" s="1687" t="s">
        <v>1495</v>
      </c>
      <c r="D1713" s="1686" t="s">
        <v>1116</v>
      </c>
      <c r="E1713" s="1688">
        <v>2</v>
      </c>
      <c r="F1713" s="1689">
        <v>775</v>
      </c>
      <c r="G1713" s="1690">
        <f>ROUND(E1713*F1713,2)</f>
        <v>1550</v>
      </c>
      <c r="H1713" s="1681" t="s">
        <v>2031</v>
      </c>
      <c r="I1713" s="1682"/>
    </row>
    <row r="1714" spans="1:9" s="1675" customFormat="1">
      <c r="A1714" s="1683"/>
      <c r="B1714" s="1676"/>
      <c r="C1714" s="1687" t="s">
        <v>1493</v>
      </c>
      <c r="D1714" s="1686" t="s">
        <v>1116</v>
      </c>
      <c r="E1714" s="1688">
        <v>4</v>
      </c>
      <c r="F1714" s="1689">
        <v>605</v>
      </c>
      <c r="G1714" s="1690">
        <f>ROUND(E1714*F1714,2)</f>
        <v>2420</v>
      </c>
      <c r="H1714" s="1681"/>
      <c r="I1714" s="1682"/>
    </row>
    <row r="1715" spans="1:9" s="1675" customFormat="1">
      <c r="A1715" s="1683"/>
      <c r="B1715" s="1676"/>
      <c r="C1715" s="1685" t="s">
        <v>1496</v>
      </c>
      <c r="D1715" s="1686"/>
      <c r="E1715" s="1688"/>
      <c r="F1715" s="1691"/>
      <c r="G1715" s="1690"/>
      <c r="H1715" s="1681"/>
      <c r="I1715" s="1682"/>
    </row>
    <row r="1716" spans="1:9" s="1675" customFormat="1" ht="63.75">
      <c r="A1716" s="1683"/>
      <c r="B1716" s="1676"/>
      <c r="C1716" s="1687" t="s">
        <v>1497</v>
      </c>
      <c r="D1716" s="1686" t="s">
        <v>1294</v>
      </c>
      <c r="E1716" s="1688">
        <v>500</v>
      </c>
      <c r="F1716" s="1692">
        <f>$G$230*16</f>
        <v>10.20088888888889</v>
      </c>
      <c r="G1716" s="1690">
        <f>ROUND(E1716*F1716,2)</f>
        <v>5100.4399999999996</v>
      </c>
      <c r="H1716" s="1681"/>
      <c r="I1716" s="1682"/>
    </row>
    <row r="1717" spans="1:9" s="1675" customFormat="1">
      <c r="A1717" s="1683"/>
      <c r="B1717" s="1676"/>
      <c r="C1717" s="1685" t="s">
        <v>42</v>
      </c>
      <c r="D1717" s="1686"/>
      <c r="E1717" s="1688"/>
      <c r="F1717" s="1691"/>
      <c r="G1717" s="1690">
        <f>SUM(G1711:G1716)</f>
        <v>13305.439999999999</v>
      </c>
      <c r="H1717" s="1681"/>
      <c r="I1717" s="1682"/>
    </row>
    <row r="1718" spans="1:9" s="1675" customFormat="1">
      <c r="A1718" s="1683"/>
      <c r="B1718" s="1676"/>
      <c r="C1718" s="1685" t="s">
        <v>1498</v>
      </c>
      <c r="D1718" s="1686"/>
      <c r="E1718" s="1688"/>
      <c r="F1718" s="1691"/>
      <c r="G1718" s="1690"/>
      <c r="H1718" s="1693"/>
      <c r="I1718" s="1682"/>
    </row>
    <row r="1719" spans="1:9" s="1675" customFormat="1">
      <c r="A1719" s="1683"/>
      <c r="B1719" s="1676"/>
      <c r="C1719" s="1687" t="s">
        <v>1499</v>
      </c>
      <c r="D1719" s="1686" t="s">
        <v>1500</v>
      </c>
      <c r="E1719" s="1688"/>
      <c r="F1719" s="1691"/>
      <c r="G1719" s="1690">
        <f>ROUND(G1717*1%,2)</f>
        <v>133.05000000000001</v>
      </c>
      <c r="H1719" s="1693"/>
      <c r="I1719" s="1682"/>
    </row>
    <row r="1720" spans="1:9" s="1675" customFormat="1">
      <c r="A1720" s="1683"/>
      <c r="B1720" s="1676"/>
      <c r="C1720" s="1694" t="s">
        <v>1501</v>
      </c>
      <c r="D1720" s="1686"/>
      <c r="E1720" s="1695"/>
      <c r="F1720" s="1691"/>
      <c r="G1720" s="1696">
        <v>0</v>
      </c>
      <c r="H1720" s="1681"/>
      <c r="I1720" s="1682"/>
    </row>
    <row r="1721" spans="1:9" s="1675" customFormat="1">
      <c r="A1721" s="1683"/>
      <c r="B1721" s="1676"/>
      <c r="C1721" s="1684" t="s">
        <v>1502</v>
      </c>
      <c r="D1721" s="1677"/>
      <c r="E1721" s="1678"/>
      <c r="F1721" s="1679"/>
      <c r="G1721" s="1680">
        <f>SUM(G1717:G1720)</f>
        <v>13438.489999999998</v>
      </c>
      <c r="H1721" s="1693"/>
      <c r="I1721" s="1682"/>
    </row>
    <row r="1722" spans="1:9" s="1675" customFormat="1">
      <c r="A1722" s="1683"/>
      <c r="B1722" s="1676"/>
      <c r="C1722" s="1684" t="s">
        <v>1503</v>
      </c>
      <c r="D1722" s="1686"/>
      <c r="E1722" s="1688"/>
      <c r="F1722" s="1691"/>
      <c r="G1722" s="1680">
        <f>ROUND(G1721/500,2)</f>
        <v>26.88</v>
      </c>
      <c r="H1722" s="1693"/>
      <c r="I1722" s="1682"/>
    </row>
    <row r="1723" spans="1:9" s="1675" customFormat="1">
      <c r="A1723" s="1697"/>
      <c r="B1723" s="1676"/>
      <c r="C1723" s="1684" t="s">
        <v>1504</v>
      </c>
      <c r="D1723" s="1686"/>
      <c r="E1723" s="1688"/>
      <c r="F1723" s="1691"/>
      <c r="G1723" s="1680">
        <f>ROUND(G1722/16,2)</f>
        <v>1.68</v>
      </c>
      <c r="H1723" s="1693"/>
      <c r="I1723" s="1682"/>
    </row>
    <row r="1724" spans="1:9" s="1701" customFormat="1">
      <c r="A1724" s="1698"/>
      <c r="B1724" s="1699" t="s">
        <v>24</v>
      </c>
      <c r="C1724" s="1685" t="s">
        <v>1505</v>
      </c>
      <c r="D1724" s="1677"/>
      <c r="E1724" s="1678"/>
      <c r="F1724" s="1679"/>
      <c r="G1724" s="1680"/>
      <c r="H1724" s="1700"/>
    </row>
    <row r="1725" spans="1:9">
      <c r="A1725" s="1156"/>
      <c r="B1725" s="1230" t="s">
        <v>1126</v>
      </c>
      <c r="C1725" s="1239" t="s">
        <v>1506</v>
      </c>
      <c r="D1725" s="1232"/>
      <c r="E1725" s="1233"/>
      <c r="F1725" s="1234"/>
      <c r="G1725" s="1235"/>
      <c r="H1725" s="1236"/>
      <c r="I1725" s="15"/>
    </row>
    <row r="1726" spans="1:9" ht="25.5">
      <c r="A1726" s="1156"/>
      <c r="B1726" s="1230"/>
      <c r="C1726" s="1240" t="s">
        <v>1507</v>
      </c>
      <c r="D1726" s="1232"/>
      <c r="E1726" s="1233"/>
      <c r="F1726" s="1234"/>
      <c r="G1726" s="1235"/>
      <c r="H1726" s="1236"/>
      <c r="I1726" s="15"/>
    </row>
    <row r="1727" spans="1:9">
      <c r="A1727" s="1156"/>
      <c r="B1727" s="1230"/>
      <c r="C1727" s="1239" t="s">
        <v>1508</v>
      </c>
      <c r="D1727" s="1232" t="s">
        <v>1294</v>
      </c>
      <c r="E1727" s="1233">
        <v>6.3</v>
      </c>
      <c r="F1727" s="1255">
        <f>$G$1723</f>
        <v>1.68</v>
      </c>
      <c r="G1727" s="1241">
        <f>ROUND(E1727*F1727,2)</f>
        <v>10.58</v>
      </c>
      <c r="H1727" s="1236"/>
      <c r="I1727" s="15"/>
    </row>
    <row r="1728" spans="1:9">
      <c r="A1728" s="1156"/>
      <c r="B1728" s="1230"/>
      <c r="C1728" s="1256" t="s">
        <v>1176</v>
      </c>
      <c r="D1728" s="1232"/>
      <c r="E1728" s="1257"/>
      <c r="F1728" s="1234"/>
      <c r="G1728" s="1387">
        <v>0</v>
      </c>
      <c r="H1728" s="1236"/>
      <c r="I1728" s="15"/>
    </row>
    <row r="1729" spans="1:9" s="1249" customFormat="1">
      <c r="A1729" s="1251"/>
      <c r="B1729" s="1300"/>
      <c r="C1729" s="1250" t="s">
        <v>1509</v>
      </c>
      <c r="D1729" s="1244"/>
      <c r="E1729" s="1245"/>
      <c r="F1729" s="1246"/>
      <c r="G1729" s="1247">
        <f>SUM(G1727:G1728)</f>
        <v>10.58</v>
      </c>
      <c r="H1729" s="1248" t="s">
        <v>1510</v>
      </c>
    </row>
    <row r="1730" spans="1:9">
      <c r="A1730" s="1254"/>
      <c r="B1730" s="1230" t="s">
        <v>1179</v>
      </c>
      <c r="C1730" s="1239" t="s">
        <v>1511</v>
      </c>
      <c r="D1730" s="1232"/>
      <c r="E1730" s="1233"/>
      <c r="F1730" s="1234"/>
      <c r="G1730" s="1235"/>
      <c r="H1730" s="1236"/>
      <c r="I1730" s="15"/>
    </row>
    <row r="1731" spans="1:9" ht="25.5">
      <c r="A1731" s="1156"/>
      <c r="B1731" s="1230"/>
      <c r="C1731" s="1240" t="s">
        <v>1512</v>
      </c>
      <c r="D1731" s="1232"/>
      <c r="E1731" s="1233"/>
      <c r="F1731" s="1234"/>
      <c r="G1731" s="1235"/>
      <c r="H1731" s="1236"/>
      <c r="I1731" s="15"/>
    </row>
    <row r="1732" spans="1:9">
      <c r="A1732" s="1156"/>
      <c r="B1732" s="1230"/>
      <c r="C1732" s="1239" t="s">
        <v>1508</v>
      </c>
      <c r="D1732" s="1232" t="s">
        <v>1294</v>
      </c>
      <c r="E1732" s="1233">
        <v>7.5</v>
      </c>
      <c r="F1732" s="1255">
        <f>$G$1723</f>
        <v>1.68</v>
      </c>
      <c r="G1732" s="1241">
        <f>ROUND(E1732*F1732,2)</f>
        <v>12.6</v>
      </c>
      <c r="H1732" s="1236"/>
      <c r="I1732" s="15"/>
    </row>
    <row r="1733" spans="1:9">
      <c r="A1733" s="1156"/>
      <c r="B1733" s="1230"/>
      <c r="C1733" s="1256" t="s">
        <v>1176</v>
      </c>
      <c r="D1733" s="1232"/>
      <c r="E1733" s="1257"/>
      <c r="F1733" s="1234"/>
      <c r="G1733" s="1387">
        <v>0</v>
      </c>
      <c r="H1733" s="1236"/>
      <c r="I1733" s="15"/>
    </row>
    <row r="1734" spans="1:9" s="1249" customFormat="1">
      <c r="A1734" s="1251"/>
      <c r="B1734" s="1300"/>
      <c r="C1734" s="1250" t="s">
        <v>1509</v>
      </c>
      <c r="D1734" s="1244"/>
      <c r="E1734" s="1245"/>
      <c r="F1734" s="1246"/>
      <c r="G1734" s="1247">
        <f>SUM(G1732:G1733)</f>
        <v>12.6</v>
      </c>
      <c r="H1734" s="1248"/>
    </row>
    <row r="1735" spans="1:9">
      <c r="A1735" s="1254"/>
      <c r="B1735" s="1230" t="s">
        <v>1182</v>
      </c>
      <c r="C1735" s="1239" t="s">
        <v>1513</v>
      </c>
      <c r="D1735" s="1232"/>
      <c r="E1735" s="1233"/>
      <c r="F1735" s="1234"/>
      <c r="G1735" s="1235"/>
      <c r="H1735" s="1236"/>
      <c r="I1735" s="15"/>
    </row>
    <row r="1736" spans="1:9" ht="25.5">
      <c r="A1736" s="1156"/>
      <c r="B1736" s="1230"/>
      <c r="C1736" s="1240" t="s">
        <v>1514</v>
      </c>
      <c r="D1736" s="1232"/>
      <c r="E1736" s="1233"/>
      <c r="F1736" s="1234"/>
      <c r="G1736" s="1235"/>
      <c r="H1736" s="1236"/>
      <c r="I1736" s="15"/>
    </row>
    <row r="1737" spans="1:9">
      <c r="A1737" s="1156"/>
      <c r="B1737" s="1230"/>
      <c r="C1737" s="1239" t="s">
        <v>1508</v>
      </c>
      <c r="D1737" s="1232" t="s">
        <v>1294</v>
      </c>
      <c r="E1737" s="1233">
        <v>9</v>
      </c>
      <c r="F1737" s="1255">
        <f>$G$1723</f>
        <v>1.68</v>
      </c>
      <c r="G1737" s="1241">
        <f>ROUND(E1737*F1737,2)</f>
        <v>15.12</v>
      </c>
      <c r="H1737" s="1236"/>
      <c r="I1737" s="15"/>
    </row>
    <row r="1738" spans="1:9">
      <c r="A1738" s="1156"/>
      <c r="B1738" s="1230"/>
      <c r="C1738" s="1256" t="s">
        <v>1176</v>
      </c>
      <c r="D1738" s="1232"/>
      <c r="E1738" s="1257"/>
      <c r="F1738" s="1234"/>
      <c r="G1738" s="1387">
        <v>0</v>
      </c>
      <c r="H1738" s="1236"/>
      <c r="I1738" s="15"/>
    </row>
    <row r="1739" spans="1:9" s="1249" customFormat="1">
      <c r="A1739" s="1251"/>
      <c r="B1739" s="1300"/>
      <c r="C1739" s="1250" t="s">
        <v>1509</v>
      </c>
      <c r="D1739" s="1244"/>
      <c r="E1739" s="1245"/>
      <c r="F1739" s="1246"/>
      <c r="G1739" s="1247">
        <f>SUM(G1737:G1738)</f>
        <v>15.12</v>
      </c>
      <c r="H1739" s="1248"/>
    </row>
    <row r="1740" spans="1:9">
      <c r="A1740" s="1254"/>
      <c r="B1740" s="1230" t="s">
        <v>1185</v>
      </c>
      <c r="C1740" s="1239" t="s">
        <v>1515</v>
      </c>
      <c r="D1740" s="1232"/>
      <c r="E1740" s="1233"/>
      <c r="F1740" s="1234"/>
      <c r="G1740" s="1235"/>
      <c r="H1740" s="1236"/>
      <c r="I1740" s="15"/>
    </row>
    <row r="1741" spans="1:9" ht="25.5">
      <c r="A1741" s="1156"/>
      <c r="B1741" s="1230"/>
      <c r="C1741" s="1240" t="s">
        <v>1516</v>
      </c>
      <c r="D1741" s="1232"/>
      <c r="E1741" s="1233"/>
      <c r="F1741" s="1234"/>
      <c r="G1741" s="1235"/>
      <c r="H1741" s="1236"/>
      <c r="I1741" s="15"/>
    </row>
    <row r="1742" spans="1:9">
      <c r="A1742" s="1156"/>
      <c r="B1742" s="1230"/>
      <c r="C1742" s="1239" t="s">
        <v>1508</v>
      </c>
      <c r="D1742" s="1232" t="s">
        <v>1294</v>
      </c>
      <c r="E1742" s="1233">
        <v>11</v>
      </c>
      <c r="F1742" s="1255">
        <f>$G$1723</f>
        <v>1.68</v>
      </c>
      <c r="G1742" s="1241">
        <f>ROUND(E1742*F1742,2)</f>
        <v>18.48</v>
      </c>
      <c r="H1742" s="1236"/>
      <c r="I1742" s="15"/>
    </row>
    <row r="1743" spans="1:9">
      <c r="A1743" s="1156"/>
      <c r="B1743" s="1230"/>
      <c r="C1743" s="1256" t="s">
        <v>1176</v>
      </c>
      <c r="D1743" s="1232"/>
      <c r="E1743" s="1257"/>
      <c r="F1743" s="1234"/>
      <c r="G1743" s="1387">
        <v>0</v>
      </c>
      <c r="H1743" s="1236"/>
      <c r="I1743" s="15"/>
    </row>
    <row r="1744" spans="1:9" s="1249" customFormat="1">
      <c r="A1744" s="1251"/>
      <c r="B1744" s="1300"/>
      <c r="C1744" s="1250" t="s">
        <v>1509</v>
      </c>
      <c r="D1744" s="1244"/>
      <c r="E1744" s="1245"/>
      <c r="F1744" s="1246"/>
      <c r="G1744" s="1247">
        <f>SUM(G1742:G1743)</f>
        <v>18.48</v>
      </c>
      <c r="H1744" s="1248"/>
    </row>
    <row r="1745" spans="1:9">
      <c r="A1745" s="1254"/>
      <c r="B1745" s="1230" t="s">
        <v>1188</v>
      </c>
      <c r="C1745" s="1239" t="s">
        <v>1346</v>
      </c>
      <c r="D1745" s="1232"/>
      <c r="E1745" s="1233"/>
      <c r="F1745" s="1234"/>
      <c r="G1745" s="1235"/>
      <c r="H1745" s="1236"/>
      <c r="I1745" s="15"/>
    </row>
    <row r="1746" spans="1:9" ht="25.5">
      <c r="A1746" s="1156"/>
      <c r="B1746" s="1230"/>
      <c r="C1746" s="1240" t="s">
        <v>1517</v>
      </c>
      <c r="D1746" s="1232"/>
      <c r="E1746" s="1233"/>
      <c r="F1746" s="1234"/>
      <c r="G1746" s="1235"/>
      <c r="H1746" s="1236"/>
      <c r="I1746" s="15"/>
    </row>
    <row r="1747" spans="1:9">
      <c r="A1747" s="1156"/>
      <c r="B1747" s="1230"/>
      <c r="C1747" s="1239" t="s">
        <v>1508</v>
      </c>
      <c r="D1747" s="1232" t="s">
        <v>1294</v>
      </c>
      <c r="E1747" s="1233">
        <v>12.5</v>
      </c>
      <c r="F1747" s="1255">
        <f>$G$1723</f>
        <v>1.68</v>
      </c>
      <c r="G1747" s="1241">
        <f>ROUND(E1747*F1747,2)</f>
        <v>21</v>
      </c>
      <c r="H1747" s="1236"/>
      <c r="I1747" s="15"/>
    </row>
    <row r="1748" spans="1:9">
      <c r="A1748" s="1156"/>
      <c r="B1748" s="1230"/>
      <c r="C1748" s="1256" t="s">
        <v>1176</v>
      </c>
      <c r="D1748" s="1232"/>
      <c r="E1748" s="1257"/>
      <c r="F1748" s="1234"/>
      <c r="G1748" s="1387">
        <v>0</v>
      </c>
      <c r="H1748" s="1236"/>
      <c r="I1748" s="15"/>
    </row>
    <row r="1749" spans="1:9" s="1249" customFormat="1">
      <c r="A1749" s="1251"/>
      <c r="B1749" s="1300"/>
      <c r="C1749" s="1250" t="s">
        <v>1509</v>
      </c>
      <c r="D1749" s="1244"/>
      <c r="E1749" s="1245"/>
      <c r="F1749" s="1246"/>
      <c r="G1749" s="1247">
        <f>SUM(G1747:G1748)</f>
        <v>21</v>
      </c>
      <c r="H1749" s="1248"/>
    </row>
    <row r="1750" spans="1:9">
      <c r="A1750" s="1254"/>
      <c r="B1750" s="1230" t="s">
        <v>1191</v>
      </c>
      <c r="C1750" s="1239" t="s">
        <v>1518</v>
      </c>
      <c r="D1750" s="1232"/>
      <c r="E1750" s="1233"/>
      <c r="F1750" s="1234"/>
      <c r="G1750" s="1235"/>
      <c r="H1750" s="1236"/>
      <c r="I1750" s="15"/>
    </row>
    <row r="1751" spans="1:9" ht="25.5">
      <c r="A1751" s="1156"/>
      <c r="B1751" s="1230"/>
      <c r="C1751" s="1240" t="s">
        <v>1519</v>
      </c>
      <c r="D1751" s="1232"/>
      <c r="E1751" s="1233"/>
      <c r="F1751" s="1234"/>
      <c r="G1751" s="1235"/>
      <c r="H1751" s="1236"/>
      <c r="I1751" s="15"/>
    </row>
    <row r="1752" spans="1:9">
      <c r="A1752" s="1156"/>
      <c r="B1752" s="1230"/>
      <c r="C1752" s="1239" t="s">
        <v>1508</v>
      </c>
      <c r="D1752" s="1232" t="s">
        <v>1294</v>
      </c>
      <c r="E1752" s="1233">
        <v>14</v>
      </c>
      <c r="F1752" s="1255">
        <f>$G$1723</f>
        <v>1.68</v>
      </c>
      <c r="G1752" s="1241">
        <f>ROUND(E1752*F1752,2)</f>
        <v>23.52</v>
      </c>
      <c r="H1752" s="1236"/>
      <c r="I1752" s="15"/>
    </row>
    <row r="1753" spans="1:9">
      <c r="A1753" s="1156"/>
      <c r="B1753" s="1230"/>
      <c r="C1753" s="1256" t="s">
        <v>1176</v>
      </c>
      <c r="D1753" s="1232"/>
      <c r="E1753" s="1257"/>
      <c r="F1753" s="1234"/>
      <c r="G1753" s="1387">
        <v>0</v>
      </c>
      <c r="H1753" s="1236"/>
      <c r="I1753" s="15"/>
    </row>
    <row r="1754" spans="1:9" s="1249" customFormat="1">
      <c r="A1754" s="1251"/>
      <c r="B1754" s="1300"/>
      <c r="C1754" s="1250" t="s">
        <v>1509</v>
      </c>
      <c r="D1754" s="1244"/>
      <c r="E1754" s="1245"/>
      <c r="F1754" s="1246"/>
      <c r="G1754" s="1247">
        <f>SUM(G1752:G1753)</f>
        <v>23.52</v>
      </c>
      <c r="H1754" s="1248"/>
    </row>
    <row r="1755" spans="1:9">
      <c r="A1755" s="1254"/>
      <c r="B1755" s="1230" t="s">
        <v>1194</v>
      </c>
      <c r="C1755" s="1239" t="s">
        <v>1520</v>
      </c>
      <c r="D1755" s="1232"/>
      <c r="E1755" s="1233"/>
      <c r="F1755" s="1234"/>
      <c r="G1755" s="1235"/>
      <c r="H1755" s="1236"/>
      <c r="I1755" s="15"/>
    </row>
    <row r="1756" spans="1:9" ht="25.5">
      <c r="A1756" s="1156"/>
      <c r="B1756" s="1230"/>
      <c r="C1756" s="1240" t="s">
        <v>1521</v>
      </c>
      <c r="D1756" s="1232"/>
      <c r="E1756" s="1233"/>
      <c r="F1756" s="1234"/>
      <c r="G1756" s="1235"/>
      <c r="H1756" s="1236"/>
      <c r="I1756" s="15"/>
    </row>
    <row r="1757" spans="1:9">
      <c r="A1757" s="1156"/>
      <c r="B1757" s="1230"/>
      <c r="C1757" s="1239" t="s">
        <v>1508</v>
      </c>
      <c r="D1757" s="1232" t="s">
        <v>1294</v>
      </c>
      <c r="E1757" s="1233">
        <v>16</v>
      </c>
      <c r="F1757" s="1255">
        <f>$G$1723</f>
        <v>1.68</v>
      </c>
      <c r="G1757" s="1241">
        <f>ROUND(E1757*F1757,2)</f>
        <v>26.88</v>
      </c>
      <c r="H1757" s="1236"/>
      <c r="I1757" s="15"/>
    </row>
    <row r="1758" spans="1:9">
      <c r="A1758" s="1156"/>
      <c r="B1758" s="1230"/>
      <c r="C1758" s="1256" t="s">
        <v>1176</v>
      </c>
      <c r="D1758" s="1232"/>
      <c r="E1758" s="1257"/>
      <c r="F1758" s="1234"/>
      <c r="G1758" s="1387">
        <v>0</v>
      </c>
      <c r="H1758" s="1236"/>
      <c r="I1758" s="15"/>
    </row>
    <row r="1759" spans="1:9" s="1249" customFormat="1">
      <c r="A1759" s="1251"/>
      <c r="B1759" s="1300"/>
      <c r="C1759" s="1250" t="s">
        <v>1509</v>
      </c>
      <c r="D1759" s="1244"/>
      <c r="E1759" s="1245"/>
      <c r="F1759" s="1246"/>
      <c r="G1759" s="1247">
        <f>SUM(G1757:G1758)</f>
        <v>26.88</v>
      </c>
      <c r="H1759" s="1248"/>
    </row>
    <row r="1760" spans="1:9">
      <c r="A1760" s="1254"/>
      <c r="B1760" s="1230" t="s">
        <v>1197</v>
      </c>
      <c r="C1760" s="1239" t="s">
        <v>1522</v>
      </c>
      <c r="D1760" s="1232"/>
      <c r="E1760" s="1233"/>
      <c r="F1760" s="1234"/>
      <c r="G1760" s="1235"/>
      <c r="H1760" s="1236"/>
      <c r="I1760" s="15"/>
    </row>
    <row r="1761" spans="1:9" ht="25.5">
      <c r="A1761" s="1156"/>
      <c r="B1761" s="1230"/>
      <c r="C1761" s="1240" t="s">
        <v>1523</v>
      </c>
      <c r="D1761" s="1232"/>
      <c r="E1761" s="1233"/>
      <c r="F1761" s="1234"/>
      <c r="G1761" s="1235"/>
      <c r="H1761" s="1236"/>
      <c r="I1761" s="15"/>
    </row>
    <row r="1762" spans="1:9">
      <c r="A1762" s="1156"/>
      <c r="B1762" s="1230"/>
      <c r="C1762" s="1239" t="s">
        <v>1508</v>
      </c>
      <c r="D1762" s="1232" t="s">
        <v>1294</v>
      </c>
      <c r="E1762" s="1233">
        <v>18</v>
      </c>
      <c r="F1762" s="1255">
        <f>$G$1723</f>
        <v>1.68</v>
      </c>
      <c r="G1762" s="1241">
        <f>ROUND(E1762*F1762,2)</f>
        <v>30.24</v>
      </c>
      <c r="H1762" s="1236"/>
      <c r="I1762" s="15"/>
    </row>
    <row r="1763" spans="1:9">
      <c r="A1763" s="1156"/>
      <c r="B1763" s="1230"/>
      <c r="C1763" s="1256" t="s">
        <v>1176</v>
      </c>
      <c r="D1763" s="1232"/>
      <c r="E1763" s="1257"/>
      <c r="F1763" s="1234"/>
      <c r="G1763" s="1387">
        <v>0</v>
      </c>
      <c r="H1763" s="1236"/>
      <c r="I1763" s="15"/>
    </row>
    <row r="1764" spans="1:9" s="1249" customFormat="1">
      <c r="A1764" s="1251"/>
      <c r="B1764" s="1300"/>
      <c r="C1764" s="1250" t="s">
        <v>1509</v>
      </c>
      <c r="D1764" s="1244"/>
      <c r="E1764" s="1245"/>
      <c r="F1764" s="1246"/>
      <c r="G1764" s="1247">
        <f>SUM(G1762:G1763)</f>
        <v>30.24</v>
      </c>
      <c r="H1764" s="1248"/>
    </row>
    <row r="1765" spans="1:9">
      <c r="A1765" s="1254"/>
      <c r="B1765" s="1230" t="s">
        <v>1200</v>
      </c>
      <c r="C1765" s="1239" t="s">
        <v>1349</v>
      </c>
      <c r="D1765" s="1232"/>
      <c r="E1765" s="1233"/>
      <c r="F1765" s="1234"/>
      <c r="G1765" s="1235"/>
      <c r="H1765" s="1236"/>
      <c r="I1765" s="15"/>
    </row>
    <row r="1766" spans="1:9" ht="25.5">
      <c r="A1766" s="1156"/>
      <c r="B1766" s="1230"/>
      <c r="C1766" s="1240" t="s">
        <v>1524</v>
      </c>
      <c r="D1766" s="1232"/>
      <c r="E1766" s="1233"/>
      <c r="F1766" s="1234"/>
      <c r="G1766" s="1235"/>
      <c r="H1766" s="1236"/>
      <c r="I1766" s="15"/>
    </row>
    <row r="1767" spans="1:9">
      <c r="A1767" s="1156"/>
      <c r="B1767" s="1230"/>
      <c r="C1767" s="1239" t="s">
        <v>1508</v>
      </c>
      <c r="D1767" s="1232" t="s">
        <v>1294</v>
      </c>
      <c r="E1767" s="1233">
        <v>20</v>
      </c>
      <c r="F1767" s="1255">
        <f>$G$1723</f>
        <v>1.68</v>
      </c>
      <c r="G1767" s="1241">
        <f>ROUND(E1767*F1767,2)</f>
        <v>33.6</v>
      </c>
      <c r="H1767" s="1236"/>
      <c r="I1767" s="15"/>
    </row>
    <row r="1768" spans="1:9">
      <c r="A1768" s="1156"/>
      <c r="B1768" s="1230"/>
      <c r="C1768" s="1256" t="s">
        <v>1176</v>
      </c>
      <c r="D1768" s="1232"/>
      <c r="E1768" s="1257"/>
      <c r="F1768" s="1234"/>
      <c r="G1768" s="1387">
        <v>0</v>
      </c>
      <c r="H1768" s="1236"/>
      <c r="I1768" s="15"/>
    </row>
    <row r="1769" spans="1:9" s="1249" customFormat="1">
      <c r="A1769" s="1251"/>
      <c r="B1769" s="1300"/>
      <c r="C1769" s="1250" t="s">
        <v>1509</v>
      </c>
      <c r="D1769" s="1244"/>
      <c r="E1769" s="1245"/>
      <c r="F1769" s="1246"/>
      <c r="G1769" s="1247">
        <f>SUM(G1767:G1768)</f>
        <v>33.6</v>
      </c>
      <c r="H1769" s="1248"/>
    </row>
    <row r="1770" spans="1:9">
      <c r="A1770" s="1254"/>
      <c r="B1770" s="1230" t="s">
        <v>223</v>
      </c>
      <c r="C1770" s="1239" t="s">
        <v>1525</v>
      </c>
      <c r="D1770" s="1232"/>
      <c r="E1770" s="1233"/>
      <c r="F1770" s="1234"/>
      <c r="G1770" s="1235"/>
      <c r="H1770" s="1236"/>
      <c r="I1770" s="15"/>
    </row>
    <row r="1771" spans="1:9" ht="25.5">
      <c r="A1771" s="1156"/>
      <c r="B1771" s="1230"/>
      <c r="C1771" s="1240" t="s">
        <v>1526</v>
      </c>
      <c r="D1771" s="1232"/>
      <c r="E1771" s="1233"/>
      <c r="F1771" s="1234"/>
      <c r="G1771" s="1235"/>
      <c r="H1771" s="1236"/>
      <c r="I1771" s="15"/>
    </row>
    <row r="1772" spans="1:9">
      <c r="A1772" s="1156"/>
      <c r="B1772" s="1230"/>
      <c r="C1772" s="1239" t="s">
        <v>1508</v>
      </c>
      <c r="D1772" s="1232" t="s">
        <v>1294</v>
      </c>
      <c r="E1772" s="1233">
        <v>22.5</v>
      </c>
      <c r="F1772" s="1255">
        <f>$G$1723</f>
        <v>1.68</v>
      </c>
      <c r="G1772" s="1241">
        <f>ROUND(E1772*F1772,2)</f>
        <v>37.799999999999997</v>
      </c>
      <c r="H1772" s="1236"/>
      <c r="I1772" s="15"/>
    </row>
    <row r="1773" spans="1:9">
      <c r="A1773" s="1156"/>
      <c r="B1773" s="1230"/>
      <c r="C1773" s="1256" t="s">
        <v>1176</v>
      </c>
      <c r="D1773" s="1232"/>
      <c r="E1773" s="1257"/>
      <c r="F1773" s="1234"/>
      <c r="G1773" s="1387">
        <v>0</v>
      </c>
      <c r="H1773" s="1236"/>
      <c r="I1773" s="15"/>
    </row>
    <row r="1774" spans="1:9" s="1249" customFormat="1">
      <c r="A1774" s="1251"/>
      <c r="B1774" s="1300"/>
      <c r="C1774" s="1250" t="s">
        <v>1509</v>
      </c>
      <c r="D1774" s="1244"/>
      <c r="E1774" s="1245"/>
      <c r="F1774" s="1246"/>
      <c r="G1774" s="1247">
        <f>SUM(G1772:G1773)</f>
        <v>37.799999999999997</v>
      </c>
      <c r="H1774" s="1248"/>
    </row>
    <row r="1775" spans="1:9">
      <c r="A1775" s="1254"/>
      <c r="B1775" s="1230" t="s">
        <v>1205</v>
      </c>
      <c r="C1775" s="1239" t="s">
        <v>1351</v>
      </c>
      <c r="D1775" s="1232"/>
      <c r="E1775" s="1233"/>
      <c r="F1775" s="1234"/>
      <c r="G1775" s="1235"/>
      <c r="H1775" s="1236"/>
      <c r="I1775" s="15"/>
    </row>
    <row r="1776" spans="1:9" ht="25.5">
      <c r="A1776" s="1156"/>
      <c r="B1776" s="1230"/>
      <c r="C1776" s="1240" t="s">
        <v>1527</v>
      </c>
      <c r="D1776" s="1232"/>
      <c r="E1776" s="1233"/>
      <c r="F1776" s="1234"/>
      <c r="G1776" s="1235"/>
      <c r="H1776" s="1236"/>
      <c r="I1776" s="15"/>
    </row>
    <row r="1777" spans="1:14">
      <c r="A1777" s="1156"/>
      <c r="B1777" s="1230"/>
      <c r="C1777" s="1239" t="s">
        <v>1508</v>
      </c>
      <c r="D1777" s="1232" t="s">
        <v>1294</v>
      </c>
      <c r="E1777" s="1233">
        <v>25</v>
      </c>
      <c r="F1777" s="1255">
        <f>$G$1723</f>
        <v>1.68</v>
      </c>
      <c r="G1777" s="1241">
        <f>ROUND(E1777*F1777,2)</f>
        <v>42</v>
      </c>
      <c r="H1777" s="1236"/>
      <c r="I1777" s="15"/>
    </row>
    <row r="1778" spans="1:14">
      <c r="A1778" s="1156"/>
      <c r="B1778" s="1230"/>
      <c r="C1778" s="1256" t="s">
        <v>1176</v>
      </c>
      <c r="D1778" s="1232"/>
      <c r="E1778" s="1257"/>
      <c r="F1778" s="1234"/>
      <c r="G1778" s="1387">
        <v>0</v>
      </c>
      <c r="H1778" s="1236"/>
      <c r="I1778" s="15"/>
    </row>
    <row r="1779" spans="1:14" s="1249" customFormat="1">
      <c r="A1779" s="1251"/>
      <c r="B1779" s="1300"/>
      <c r="C1779" s="1250" t="s">
        <v>1509</v>
      </c>
      <c r="D1779" s="1244"/>
      <c r="E1779" s="1245"/>
      <c r="F1779" s="1246"/>
      <c r="G1779" s="1247">
        <f>SUM(G1777:G1778)</f>
        <v>42</v>
      </c>
      <c r="H1779" s="1248"/>
    </row>
    <row r="1780" spans="1:14">
      <c r="A1780" s="1254"/>
      <c r="B1780" s="1230" t="s">
        <v>1208</v>
      </c>
      <c r="C1780" s="1239" t="s">
        <v>1528</v>
      </c>
      <c r="D1780" s="1232"/>
      <c r="E1780" s="1233"/>
      <c r="F1780" s="1234"/>
      <c r="G1780" s="1235"/>
      <c r="H1780" s="1236"/>
      <c r="I1780" s="15"/>
    </row>
    <row r="1781" spans="1:14" ht="25.5">
      <c r="A1781" s="1156"/>
      <c r="B1781" s="1230"/>
      <c r="C1781" s="1240" t="s">
        <v>1529</v>
      </c>
      <c r="D1781" s="1232"/>
      <c r="E1781" s="1233"/>
      <c r="F1781" s="1234"/>
      <c r="G1781" s="1235"/>
      <c r="H1781" s="1236"/>
      <c r="I1781" s="15"/>
    </row>
    <row r="1782" spans="1:14">
      <c r="A1782" s="1156"/>
      <c r="B1782" s="1230"/>
      <c r="C1782" s="1239" t="s">
        <v>1508</v>
      </c>
      <c r="D1782" s="1232" t="s">
        <v>1294</v>
      </c>
      <c r="E1782" s="1233">
        <v>28</v>
      </c>
      <c r="F1782" s="1255">
        <f>$G$1723</f>
        <v>1.68</v>
      </c>
      <c r="G1782" s="1241">
        <f>ROUND(E1782*F1782,2)</f>
        <v>47.04</v>
      </c>
      <c r="H1782" s="1236"/>
      <c r="I1782" s="15"/>
    </row>
    <row r="1783" spans="1:14">
      <c r="A1783" s="1156"/>
      <c r="B1783" s="1230"/>
      <c r="C1783" s="1256" t="s">
        <v>1176</v>
      </c>
      <c r="D1783" s="1232"/>
      <c r="E1783" s="1257"/>
      <c r="F1783" s="1234"/>
      <c r="G1783" s="1387">
        <v>0</v>
      </c>
      <c r="H1783" s="1236"/>
      <c r="I1783" s="15"/>
    </row>
    <row r="1784" spans="1:14" s="1249" customFormat="1">
      <c r="A1784" s="1251"/>
      <c r="B1784" s="1300"/>
      <c r="C1784" s="1250" t="s">
        <v>1509</v>
      </c>
      <c r="D1784" s="1244"/>
      <c r="E1784" s="1245"/>
      <c r="F1784" s="1246"/>
      <c r="G1784" s="1247">
        <f>SUM(G1782:G1783)</f>
        <v>47.04</v>
      </c>
      <c r="H1784" s="1248"/>
    </row>
    <row r="1785" spans="1:14">
      <c r="A1785" s="1254"/>
      <c r="B1785" s="1230" t="s">
        <v>1211</v>
      </c>
      <c r="C1785" s="1239" t="s">
        <v>1530</v>
      </c>
      <c r="D1785" s="1232"/>
      <c r="E1785" s="1233"/>
      <c r="F1785" s="1234"/>
      <c r="G1785" s="1235"/>
      <c r="H1785" s="1236"/>
      <c r="I1785" s="15"/>
    </row>
    <row r="1786" spans="1:14" ht="25.5">
      <c r="A1786" s="1156"/>
      <c r="B1786" s="1230"/>
      <c r="C1786" s="1240" t="s">
        <v>1531</v>
      </c>
      <c r="D1786" s="1232"/>
      <c r="E1786" s="1233"/>
      <c r="F1786" s="1234"/>
      <c r="G1786" s="1235"/>
      <c r="H1786" s="1236"/>
      <c r="I1786" s="15"/>
    </row>
    <row r="1787" spans="1:14">
      <c r="A1787" s="1156"/>
      <c r="B1787" s="1230"/>
      <c r="C1787" s="1239" t="s">
        <v>1508</v>
      </c>
      <c r="D1787" s="1232" t="s">
        <v>1294</v>
      </c>
      <c r="E1787" s="1233">
        <v>31.5</v>
      </c>
      <c r="F1787" s="1255">
        <f>$G$1723</f>
        <v>1.68</v>
      </c>
      <c r="G1787" s="1241">
        <f>ROUND(E1787*F1787,2)</f>
        <v>52.92</v>
      </c>
      <c r="H1787" s="1236"/>
      <c r="I1787" s="15"/>
    </row>
    <row r="1788" spans="1:14">
      <c r="A1788" s="1156"/>
      <c r="B1788" s="1230"/>
      <c r="C1788" s="1256" t="s">
        <v>1176</v>
      </c>
      <c r="D1788" s="1232"/>
      <c r="E1788" s="1257"/>
      <c r="F1788" s="1234"/>
      <c r="G1788" s="1387">
        <v>0</v>
      </c>
      <c r="H1788" s="1236"/>
      <c r="I1788" s="15"/>
    </row>
    <row r="1789" spans="1:14" s="1249" customFormat="1">
      <c r="A1789" s="1251"/>
      <c r="B1789" s="1300"/>
      <c r="C1789" s="1250" t="s">
        <v>1509</v>
      </c>
      <c r="D1789" s="1244"/>
      <c r="E1789" s="1245"/>
      <c r="F1789" s="1246"/>
      <c r="G1789" s="1247">
        <f>SUM(G1787:G1788)</f>
        <v>52.92</v>
      </c>
      <c r="H1789" s="1248"/>
      <c r="K1789" s="1394">
        <f>40*F1787</f>
        <v>67.2</v>
      </c>
    </row>
    <row r="1790" spans="1:14" s="1249" customFormat="1">
      <c r="A1790" s="1252"/>
      <c r="B1790" s="1300"/>
      <c r="C1790" s="1250"/>
      <c r="D1790" s="1244"/>
      <c r="E1790" s="1245"/>
      <c r="F1790" s="1246"/>
      <c r="G1790" s="1247"/>
      <c r="H1790" s="1248" t="s">
        <v>629</v>
      </c>
      <c r="I1790" s="1249">
        <v>35.5</v>
      </c>
      <c r="J1790" s="1394">
        <f>F1787</f>
        <v>1.68</v>
      </c>
      <c r="K1790" s="1249">
        <f>ROUND(I1790*J1790,2)</f>
        <v>59.64</v>
      </c>
    </row>
    <row r="1791" spans="1:14" ht="51">
      <c r="A1791" s="1395" t="s">
        <v>1532</v>
      </c>
      <c r="B1791" s="1396">
        <v>12</v>
      </c>
      <c r="C1791" s="1397" t="s">
        <v>1533</v>
      </c>
      <c r="D1791" s="1398"/>
      <c r="E1791" s="1399"/>
      <c r="F1791" s="1400"/>
      <c r="G1791" s="1401"/>
      <c r="H1791" s="1402" t="s">
        <v>1534</v>
      </c>
      <c r="I1791" s="15"/>
      <c r="L1791" s="1403" t="s">
        <v>1535</v>
      </c>
      <c r="M1791" s="1238"/>
      <c r="N1791" s="1238"/>
    </row>
    <row r="1792" spans="1:14" ht="38.25">
      <c r="A1792" s="1404"/>
      <c r="B1792" s="1396"/>
      <c r="C1792" s="1397" t="s">
        <v>1536</v>
      </c>
      <c r="D1792" s="1398"/>
      <c r="E1792" s="1399"/>
      <c r="F1792" s="1400"/>
      <c r="G1792" s="1401"/>
      <c r="H1792" s="1236"/>
      <c r="I1792" s="15"/>
    </row>
    <row r="1793" spans="1:9">
      <c r="A1793" s="1405"/>
      <c r="B1793" s="1396" t="s">
        <v>1126</v>
      </c>
      <c r="C1793" s="1397" t="s">
        <v>1537</v>
      </c>
      <c r="D1793" s="1398"/>
      <c r="E1793" s="1399"/>
      <c r="F1793" s="1400"/>
      <c r="G1793" s="1401"/>
      <c r="H1793" s="1236"/>
      <c r="I1793" s="15"/>
    </row>
    <row r="1794" spans="1:9">
      <c r="A1794" s="1405"/>
      <c r="B1794" s="1396"/>
      <c r="C1794" s="1397" t="s">
        <v>1538</v>
      </c>
      <c r="D1794" s="1398"/>
      <c r="E1794" s="1399"/>
      <c r="F1794" s="1400"/>
      <c r="G1794" s="1401"/>
      <c r="H1794" s="1236"/>
      <c r="I1794" s="15"/>
    </row>
    <row r="1795" spans="1:9">
      <c r="A1795" s="1405"/>
      <c r="B1795" s="1396"/>
      <c r="C1795" s="1397" t="s">
        <v>1469</v>
      </c>
      <c r="D1795" s="1398"/>
      <c r="E1795" s="1399"/>
      <c r="F1795" s="1400"/>
      <c r="G1795" s="1401"/>
      <c r="H1795" s="1236"/>
      <c r="I1795" s="15"/>
    </row>
    <row r="1796" spans="1:9">
      <c r="A1796" s="1405"/>
      <c r="B1796" s="1396"/>
      <c r="C1796" s="1397" t="s">
        <v>1492</v>
      </c>
      <c r="D1796" s="1398"/>
      <c r="E1796" s="1399"/>
      <c r="F1796" s="1400"/>
      <c r="G1796" s="1401"/>
      <c r="H1796" s="1236"/>
      <c r="I1796" s="15"/>
    </row>
    <row r="1797" spans="1:9">
      <c r="A1797" s="1405"/>
      <c r="B1797" s="1396"/>
      <c r="C1797" s="1406" t="s">
        <v>1493</v>
      </c>
      <c r="D1797" s="1398" t="s">
        <v>1116</v>
      </c>
      <c r="E1797" s="1399">
        <v>4</v>
      </c>
      <c r="F1797" s="1400">
        <v>350</v>
      </c>
      <c r="G1797" s="1407">
        <f>ROUND(E1797*F1797,2)</f>
        <v>1400</v>
      </c>
      <c r="H1797" s="1236"/>
      <c r="I1797" s="15"/>
    </row>
    <row r="1798" spans="1:9">
      <c r="A1798" s="1405"/>
      <c r="B1798" s="1396"/>
      <c r="C1798" s="1397" t="s">
        <v>1494</v>
      </c>
      <c r="D1798" s="1398"/>
      <c r="E1798" s="1399"/>
      <c r="F1798" s="1400"/>
      <c r="G1798" s="1408"/>
      <c r="H1798" s="1236"/>
      <c r="I1798" s="15"/>
    </row>
    <row r="1799" spans="1:9">
      <c r="A1799" s="1405"/>
      <c r="B1799" s="1396"/>
      <c r="C1799" s="1406" t="s">
        <v>1495</v>
      </c>
      <c r="D1799" s="1398" t="s">
        <v>1116</v>
      </c>
      <c r="E1799" s="1399">
        <v>1</v>
      </c>
      <c r="F1799" s="1400">
        <v>400</v>
      </c>
      <c r="G1799" s="1407">
        <f>ROUND(E1799*F1799,2)</f>
        <v>400</v>
      </c>
      <c r="H1799" s="1236"/>
      <c r="I1799" s="15"/>
    </row>
    <row r="1800" spans="1:9">
      <c r="A1800" s="1405"/>
      <c r="B1800" s="1396"/>
      <c r="C1800" s="1406" t="s">
        <v>1493</v>
      </c>
      <c r="D1800" s="1398" t="s">
        <v>1116</v>
      </c>
      <c r="E1800" s="1399">
        <v>2</v>
      </c>
      <c r="F1800" s="1400">
        <v>350</v>
      </c>
      <c r="G1800" s="1407">
        <f>ROUND(E1800*F1800,2)</f>
        <v>700</v>
      </c>
      <c r="H1800" s="1236"/>
      <c r="I1800" s="15"/>
    </row>
    <row r="1801" spans="1:9">
      <c r="A1801" s="1405"/>
      <c r="B1801" s="1396"/>
      <c r="C1801" s="1397" t="s">
        <v>1496</v>
      </c>
      <c r="D1801" s="1398"/>
      <c r="E1801" s="1399"/>
      <c r="F1801" s="1400"/>
      <c r="G1801" s="1408"/>
      <c r="H1801" s="1236"/>
      <c r="I1801" s="15"/>
    </row>
    <row r="1802" spans="1:9">
      <c r="A1802" s="1405"/>
      <c r="B1802" s="1396"/>
      <c r="C1802" s="1406" t="s">
        <v>1495</v>
      </c>
      <c r="D1802" s="1398" t="s">
        <v>1116</v>
      </c>
      <c r="E1802" s="1399">
        <v>1</v>
      </c>
      <c r="F1802" s="1400">
        <f>F1799</f>
        <v>400</v>
      </c>
      <c r="G1802" s="1407">
        <f>ROUND(E1802*F1802,2)</f>
        <v>400</v>
      </c>
      <c r="H1802" s="1236"/>
      <c r="I1802" s="15"/>
    </row>
    <row r="1803" spans="1:9">
      <c r="A1803" s="1405"/>
      <c r="B1803" s="1396"/>
      <c r="C1803" s="1406" t="s">
        <v>1493</v>
      </c>
      <c r="D1803" s="1398" t="s">
        <v>1116</v>
      </c>
      <c r="E1803" s="1399">
        <v>2</v>
      </c>
      <c r="F1803" s="1400">
        <f>F1800</f>
        <v>350</v>
      </c>
      <c r="G1803" s="1407">
        <f>ROUND(E1803*F1803,2)</f>
        <v>700</v>
      </c>
      <c r="H1803" s="1236"/>
      <c r="I1803" s="15"/>
    </row>
    <row r="1804" spans="1:9">
      <c r="A1804" s="1405"/>
      <c r="B1804" s="1396"/>
      <c r="C1804" s="1406" t="s">
        <v>1539</v>
      </c>
      <c r="D1804" s="1398" t="s">
        <v>1116</v>
      </c>
      <c r="E1804" s="1399">
        <v>1</v>
      </c>
      <c r="F1804" s="1400">
        <v>405</v>
      </c>
      <c r="G1804" s="1407">
        <f>ROUND(E1804*F1804,2)</f>
        <v>405</v>
      </c>
      <c r="H1804" s="1236"/>
      <c r="I1804" s="15"/>
    </row>
    <row r="1805" spans="1:9">
      <c r="A1805" s="1405"/>
      <c r="B1805" s="1396"/>
      <c r="C1805" s="1397" t="s">
        <v>42</v>
      </c>
      <c r="D1805" s="1398"/>
      <c r="E1805" s="1399"/>
      <c r="F1805" s="1400"/>
      <c r="G1805" s="1407">
        <f>SUM(G1797:G1804)</f>
        <v>4005</v>
      </c>
      <c r="H1805" s="1236"/>
      <c r="I1805" s="15"/>
    </row>
    <row r="1806" spans="1:9">
      <c r="A1806" s="1405"/>
      <c r="B1806" s="1396"/>
      <c r="C1806" s="1397" t="s">
        <v>1540</v>
      </c>
      <c r="D1806" s="1398"/>
      <c r="E1806" s="1399"/>
      <c r="F1806" s="1400"/>
      <c r="G1806" s="1401"/>
      <c r="H1806" s="1236"/>
      <c r="I1806" s="15"/>
    </row>
    <row r="1807" spans="1:9">
      <c r="A1807" s="1405"/>
      <c r="B1807" s="1396"/>
      <c r="C1807" s="1409" t="s">
        <v>1541</v>
      </c>
      <c r="D1807" s="1398" t="s">
        <v>1116</v>
      </c>
      <c r="E1807" s="1399">
        <v>1</v>
      </c>
      <c r="F1807" s="1400">
        <v>1200</v>
      </c>
      <c r="G1807" s="1407">
        <f>ROUND(E1807*F1807,2)</f>
        <v>1200</v>
      </c>
      <c r="H1807" s="1236"/>
      <c r="I1807" s="15"/>
    </row>
    <row r="1808" spans="1:9">
      <c r="A1808" s="1405"/>
      <c r="B1808" s="1396"/>
      <c r="C1808" s="1397" t="s">
        <v>1542</v>
      </c>
      <c r="D1808" s="1398"/>
      <c r="E1808" s="1399"/>
      <c r="F1808" s="1400"/>
      <c r="G1808" s="1401"/>
      <c r="H1808" s="1236"/>
      <c r="I1808" s="15"/>
    </row>
    <row r="1809" spans="1:9">
      <c r="A1809" s="1405"/>
      <c r="B1809" s="1396"/>
      <c r="C1809" s="1406" t="s">
        <v>1287</v>
      </c>
      <c r="D1809" s="1398" t="s">
        <v>1500</v>
      </c>
      <c r="E1809" s="1399">
        <v>4</v>
      </c>
      <c r="F1809" s="1400">
        <v>45</v>
      </c>
      <c r="G1809" s="1407">
        <f>ROUNDDOWN(E1809*F1809,2)</f>
        <v>180</v>
      </c>
      <c r="H1809" s="1236"/>
      <c r="I1809" s="15"/>
    </row>
    <row r="1810" spans="1:9">
      <c r="A1810" s="1405"/>
      <c r="B1810" s="1396"/>
      <c r="C1810" s="1406" t="s">
        <v>1543</v>
      </c>
      <c r="D1810" s="1398" t="s">
        <v>1500</v>
      </c>
      <c r="E1810" s="1399">
        <v>8</v>
      </c>
      <c r="F1810" s="1400">
        <v>36</v>
      </c>
      <c r="G1810" s="1407">
        <f>ROUND(E1810*F1810,2)</f>
        <v>288</v>
      </c>
      <c r="H1810" s="1236"/>
      <c r="I1810" s="15"/>
    </row>
    <row r="1811" spans="1:9">
      <c r="A1811" s="1405"/>
      <c r="B1811" s="1396"/>
      <c r="C1811" s="1406" t="s">
        <v>1544</v>
      </c>
      <c r="D1811" s="1398" t="s">
        <v>1500</v>
      </c>
      <c r="E1811" s="1410">
        <f>((PI()*63^2/4)/10^6)*480*1000</f>
        <v>1496.2777490517467</v>
      </c>
      <c r="F1811" s="1400">
        <v>7.6999999999999999E-2</v>
      </c>
      <c r="G1811" s="1407">
        <f>ROUND(E1811*F1811,2)</f>
        <v>115.21</v>
      </c>
      <c r="H1811" s="1236" t="s">
        <v>1545</v>
      </c>
      <c r="I1811" s="15"/>
    </row>
    <row r="1812" spans="1:9">
      <c r="A1812" s="1405"/>
      <c r="B1812" s="1396"/>
      <c r="C1812" s="1406" t="s">
        <v>1546</v>
      </c>
      <c r="D1812" s="1398" t="s">
        <v>1116</v>
      </c>
      <c r="E1812" s="1399">
        <v>1</v>
      </c>
      <c r="F1812" s="1400"/>
      <c r="G1812" s="1407"/>
      <c r="H1812" s="1236"/>
      <c r="I1812" s="15"/>
    </row>
    <row r="1813" spans="1:9">
      <c r="A1813" s="1405"/>
      <c r="B1813" s="1396"/>
      <c r="C1813" s="1411" t="s">
        <v>1547</v>
      </c>
      <c r="D1813" s="1398"/>
      <c r="E1813" s="1412"/>
      <c r="F1813" s="1400"/>
      <c r="G1813" s="1413">
        <v>0</v>
      </c>
      <c r="H1813" s="1236"/>
      <c r="I1813" s="15"/>
    </row>
    <row r="1814" spans="1:9" s="1249" customFormat="1">
      <c r="A1814" s="1414"/>
      <c r="B1814" s="1415"/>
      <c r="C1814" s="1416" t="s">
        <v>1502</v>
      </c>
      <c r="D1814" s="1417"/>
      <c r="E1814" s="1410"/>
      <c r="F1814" s="1418"/>
      <c r="G1814" s="1419">
        <f>SUM(G1805:G1813)</f>
        <v>5788.21</v>
      </c>
      <c r="H1814" s="1248"/>
    </row>
    <row r="1815" spans="1:9">
      <c r="A1815" s="1420"/>
      <c r="B1815" s="1396"/>
      <c r="C1815" s="1416" t="s">
        <v>1548</v>
      </c>
      <c r="D1815" s="1398"/>
      <c r="E1815" s="1399"/>
      <c r="F1815" s="1400"/>
      <c r="G1815" s="1419">
        <f>ROUND(G1814/480,2)</f>
        <v>12.06</v>
      </c>
      <c r="H1815" s="1421" t="s">
        <v>1549</v>
      </c>
      <c r="I1815" s="1422" t="s">
        <v>1550</v>
      </c>
    </row>
    <row r="1816" spans="1:9">
      <c r="A1816" s="1404"/>
      <c r="B1816" s="1396" t="s">
        <v>1179</v>
      </c>
      <c r="C1816" s="1397" t="s">
        <v>1551</v>
      </c>
      <c r="D1816" s="1398"/>
      <c r="E1816" s="1399"/>
      <c r="F1816" s="1400"/>
      <c r="G1816" s="1401"/>
      <c r="H1816" s="1236"/>
      <c r="I1816" s="15"/>
    </row>
    <row r="1817" spans="1:9">
      <c r="A1817" s="1405"/>
      <c r="B1817" s="1396"/>
      <c r="C1817" s="1397" t="s">
        <v>1552</v>
      </c>
      <c r="D1817" s="1398"/>
      <c r="E1817" s="1399"/>
      <c r="F1817" s="1400"/>
      <c r="G1817" s="1401"/>
      <c r="H1817" s="1236"/>
      <c r="I1817" s="15"/>
    </row>
    <row r="1818" spans="1:9">
      <c r="A1818" s="1405"/>
      <c r="B1818" s="1396"/>
      <c r="C1818" s="1397" t="s">
        <v>1469</v>
      </c>
      <c r="D1818" s="1398"/>
      <c r="E1818" s="1399"/>
      <c r="F1818" s="1400"/>
      <c r="G1818" s="1401"/>
      <c r="H1818" s="1236"/>
      <c r="I1818" s="15"/>
    </row>
    <row r="1819" spans="1:9">
      <c r="A1819" s="1405"/>
      <c r="B1819" s="1396"/>
      <c r="C1819" s="1397" t="s">
        <v>1492</v>
      </c>
      <c r="D1819" s="1398"/>
      <c r="E1819" s="1399"/>
      <c r="F1819" s="1400"/>
      <c r="G1819" s="1401"/>
      <c r="H1819" s="1236"/>
      <c r="I1819" s="15"/>
    </row>
    <row r="1820" spans="1:9">
      <c r="A1820" s="1405"/>
      <c r="B1820" s="1396"/>
      <c r="C1820" s="1406" t="s">
        <v>1493</v>
      </c>
      <c r="D1820" s="1398" t="s">
        <v>1116</v>
      </c>
      <c r="E1820" s="1399">
        <v>4</v>
      </c>
      <c r="F1820" s="1400">
        <v>350</v>
      </c>
      <c r="G1820" s="1407">
        <f>ROUND(E1820*F1820,2)</f>
        <v>1400</v>
      </c>
      <c r="H1820" s="1236"/>
      <c r="I1820" s="15"/>
    </row>
    <row r="1821" spans="1:9">
      <c r="A1821" s="1405"/>
      <c r="B1821" s="1396"/>
      <c r="C1821" s="1397" t="s">
        <v>1494</v>
      </c>
      <c r="D1821" s="1398"/>
      <c r="E1821" s="1399"/>
      <c r="F1821" s="1400"/>
      <c r="G1821" s="1408"/>
      <c r="H1821" s="1236"/>
      <c r="I1821" s="15"/>
    </row>
    <row r="1822" spans="1:9">
      <c r="A1822" s="1405"/>
      <c r="B1822" s="1396"/>
      <c r="C1822" s="1406" t="s">
        <v>1495</v>
      </c>
      <c r="D1822" s="1398" t="s">
        <v>1116</v>
      </c>
      <c r="E1822" s="1399">
        <v>1</v>
      </c>
      <c r="F1822" s="1400">
        <v>405</v>
      </c>
      <c r="G1822" s="1407">
        <f>ROUND(E1822*F1822,2)</f>
        <v>405</v>
      </c>
      <c r="H1822" s="1236"/>
      <c r="I1822" s="15"/>
    </row>
    <row r="1823" spans="1:9">
      <c r="A1823" s="1405"/>
      <c r="B1823" s="1396"/>
      <c r="C1823" s="1406" t="s">
        <v>1493</v>
      </c>
      <c r="D1823" s="1398" t="s">
        <v>1116</v>
      </c>
      <c r="E1823" s="1399">
        <v>2</v>
      </c>
      <c r="F1823" s="1400">
        <f>F1820</f>
        <v>350</v>
      </c>
      <c r="G1823" s="1407">
        <f>ROUND(E1823*F1823,2)</f>
        <v>700</v>
      </c>
      <c r="H1823" s="1236"/>
      <c r="I1823" s="15"/>
    </row>
    <row r="1824" spans="1:9">
      <c r="A1824" s="1405"/>
      <c r="B1824" s="1396"/>
      <c r="C1824" s="1397" t="s">
        <v>1496</v>
      </c>
      <c r="D1824" s="1398"/>
      <c r="E1824" s="1399"/>
      <c r="F1824" s="1400"/>
      <c r="G1824" s="1408"/>
      <c r="H1824" s="1236"/>
      <c r="I1824" s="15"/>
    </row>
    <row r="1825" spans="1:9">
      <c r="A1825" s="1405"/>
      <c r="B1825" s="1396"/>
      <c r="C1825" s="1406" t="s">
        <v>1495</v>
      </c>
      <c r="D1825" s="1398" t="s">
        <v>1116</v>
      </c>
      <c r="E1825" s="1399">
        <v>1</v>
      </c>
      <c r="F1825" s="1400">
        <f>F1822</f>
        <v>405</v>
      </c>
      <c r="G1825" s="1407">
        <f>ROUND(E1825*F1825,2)</f>
        <v>405</v>
      </c>
      <c r="H1825" s="1236"/>
      <c r="I1825" s="15"/>
    </row>
    <row r="1826" spans="1:9">
      <c r="A1826" s="1405"/>
      <c r="B1826" s="1396"/>
      <c r="C1826" s="1406" t="s">
        <v>1493</v>
      </c>
      <c r="D1826" s="1398" t="s">
        <v>1116</v>
      </c>
      <c r="E1826" s="1399">
        <v>2</v>
      </c>
      <c r="F1826" s="1400">
        <f>F1823</f>
        <v>350</v>
      </c>
      <c r="G1826" s="1407">
        <f>ROUND(E1826*F1826,2)</f>
        <v>700</v>
      </c>
      <c r="H1826" s="1236"/>
      <c r="I1826" s="15"/>
    </row>
    <row r="1827" spans="1:9">
      <c r="A1827" s="1405"/>
      <c r="B1827" s="1396"/>
      <c r="C1827" s="1406" t="s">
        <v>1539</v>
      </c>
      <c r="D1827" s="1398" t="s">
        <v>1116</v>
      </c>
      <c r="E1827" s="1399">
        <v>1</v>
      </c>
      <c r="F1827" s="1400">
        <v>405</v>
      </c>
      <c r="G1827" s="1407">
        <f>ROUND(E1827*F1827,2)</f>
        <v>405</v>
      </c>
      <c r="H1827" s="1236"/>
      <c r="I1827" s="15"/>
    </row>
    <row r="1828" spans="1:9">
      <c r="A1828" s="1405"/>
      <c r="B1828" s="1396"/>
      <c r="C1828" s="1397" t="s">
        <v>42</v>
      </c>
      <c r="D1828" s="1398"/>
      <c r="E1828" s="1399"/>
      <c r="F1828" s="1400"/>
      <c r="G1828" s="1407">
        <f>SUM(G1820:G1827)</f>
        <v>4015</v>
      </c>
      <c r="H1828" s="1236"/>
      <c r="I1828" s="15"/>
    </row>
    <row r="1829" spans="1:9">
      <c r="A1829" s="1405"/>
      <c r="B1829" s="1396"/>
      <c r="C1829" s="1397" t="s">
        <v>1540</v>
      </c>
      <c r="D1829" s="1398"/>
      <c r="E1829" s="1399"/>
      <c r="F1829" s="1400"/>
      <c r="G1829" s="1401"/>
      <c r="H1829" s="1236"/>
      <c r="I1829" s="15"/>
    </row>
    <row r="1830" spans="1:9" ht="25.5">
      <c r="A1830" s="1405"/>
      <c r="B1830" s="1396"/>
      <c r="C1830" s="1406" t="s">
        <v>1553</v>
      </c>
      <c r="D1830" s="1398" t="s">
        <v>1116</v>
      </c>
      <c r="E1830" s="1399">
        <v>1</v>
      </c>
      <c r="F1830" s="1400">
        <v>1200</v>
      </c>
      <c r="G1830" s="1407">
        <f>ROUND(E1830*F1830,2)</f>
        <v>1200</v>
      </c>
      <c r="H1830" s="1236"/>
      <c r="I1830" s="15"/>
    </row>
    <row r="1831" spans="1:9">
      <c r="A1831" s="1405"/>
      <c r="B1831" s="1396"/>
      <c r="C1831" s="1397" t="s">
        <v>1542</v>
      </c>
      <c r="D1831" s="1398"/>
      <c r="E1831" s="1399"/>
      <c r="F1831" s="1400"/>
      <c r="G1831" s="1401"/>
      <c r="H1831" s="1236"/>
      <c r="I1831" s="15"/>
    </row>
    <row r="1832" spans="1:9">
      <c r="A1832" s="1405"/>
      <c r="B1832" s="1396"/>
      <c r="C1832" s="1406" t="s">
        <v>1287</v>
      </c>
      <c r="D1832" s="1398" t="s">
        <v>1500</v>
      </c>
      <c r="E1832" s="1399">
        <v>4</v>
      </c>
      <c r="F1832" s="1400">
        <v>33</v>
      </c>
      <c r="G1832" s="1407">
        <f>ROUNDDOWN(E1832*F1832,2)</f>
        <v>132</v>
      </c>
      <c r="H1832" s="1236"/>
      <c r="I1832" s="15"/>
    </row>
    <row r="1833" spans="1:9">
      <c r="A1833" s="1405"/>
      <c r="B1833" s="1396"/>
      <c r="C1833" s="1406" t="s">
        <v>1543</v>
      </c>
      <c r="D1833" s="1398" t="s">
        <v>1500</v>
      </c>
      <c r="E1833" s="1399">
        <v>8</v>
      </c>
      <c r="F1833" s="1400">
        <v>61.04</v>
      </c>
      <c r="G1833" s="1407">
        <f>ROUND(E1833*F1833,2)</f>
        <v>488.32</v>
      </c>
      <c r="H1833" s="1236"/>
      <c r="I1833" s="15"/>
    </row>
    <row r="1834" spans="1:9">
      <c r="A1834" s="1405"/>
      <c r="B1834" s="1396"/>
      <c r="C1834" s="1406" t="s">
        <v>1544</v>
      </c>
      <c r="D1834" s="1398" t="s">
        <v>1500</v>
      </c>
      <c r="E1834" s="1410">
        <f>((PI()*75^2/4)/10^6)*456*1000</f>
        <v>2014.5462891144548</v>
      </c>
      <c r="F1834" s="1400">
        <v>7.6999999999999999E-2</v>
      </c>
      <c r="G1834" s="1407">
        <f>ROUND(E1834*F1834,2)</f>
        <v>155.12</v>
      </c>
      <c r="H1834" s="1236"/>
      <c r="I1834" s="15"/>
    </row>
    <row r="1835" spans="1:9">
      <c r="A1835" s="1405"/>
      <c r="B1835" s="1396"/>
      <c r="C1835" s="1406" t="s">
        <v>1546</v>
      </c>
      <c r="D1835" s="1398" t="s">
        <v>1116</v>
      </c>
      <c r="E1835" s="1399">
        <v>1</v>
      </c>
      <c r="F1835" s="1400"/>
      <c r="G1835" s="1407"/>
      <c r="H1835" s="1236"/>
      <c r="I1835" s="15"/>
    </row>
    <row r="1836" spans="1:9">
      <c r="A1836" s="1405"/>
      <c r="B1836" s="1396"/>
      <c r="C1836" s="1411" t="s">
        <v>1547</v>
      </c>
      <c r="D1836" s="1398"/>
      <c r="E1836" s="1412"/>
      <c r="F1836" s="1400"/>
      <c r="G1836" s="1413">
        <v>0</v>
      </c>
      <c r="H1836" s="1236"/>
      <c r="I1836" s="15"/>
    </row>
    <row r="1837" spans="1:9" s="1249" customFormat="1">
      <c r="A1837" s="1414"/>
      <c r="B1837" s="1415"/>
      <c r="C1837" s="1416" t="s">
        <v>1502</v>
      </c>
      <c r="D1837" s="1417"/>
      <c r="E1837" s="1410"/>
      <c r="F1837" s="1418"/>
      <c r="G1837" s="1419">
        <f>SUM(G1828:G1836)</f>
        <v>5990.44</v>
      </c>
      <c r="H1837" s="1248"/>
    </row>
    <row r="1838" spans="1:9">
      <c r="A1838" s="1420"/>
      <c r="B1838" s="1396"/>
      <c r="C1838" s="1416" t="s">
        <v>1554</v>
      </c>
      <c r="D1838" s="1398"/>
      <c r="E1838" s="1399"/>
      <c r="F1838" s="1400"/>
      <c r="G1838" s="1419">
        <f>ROUND(G1837/456,2)</f>
        <v>13.14</v>
      </c>
      <c r="H1838" s="1423"/>
      <c r="I1838" s="1424" t="s">
        <v>1550</v>
      </c>
    </row>
    <row r="1839" spans="1:9">
      <c r="A1839" s="1404"/>
      <c r="B1839" s="1396" t="s">
        <v>1182</v>
      </c>
      <c r="C1839" s="1397" t="s">
        <v>1555</v>
      </c>
      <c r="D1839" s="1398"/>
      <c r="E1839" s="1399"/>
      <c r="F1839" s="1400"/>
      <c r="G1839" s="1401"/>
      <c r="H1839" s="1236"/>
      <c r="I1839" s="15"/>
    </row>
    <row r="1840" spans="1:9">
      <c r="A1840" s="1405"/>
      <c r="B1840" s="1396"/>
      <c r="C1840" s="1397" t="s">
        <v>1556</v>
      </c>
      <c r="D1840" s="1398"/>
      <c r="E1840" s="1399"/>
      <c r="F1840" s="1400"/>
      <c r="G1840" s="1401"/>
      <c r="H1840" s="1236"/>
      <c r="I1840" s="15"/>
    </row>
    <row r="1841" spans="1:9">
      <c r="A1841" s="1405"/>
      <c r="B1841" s="1396"/>
      <c r="C1841" s="1397" t="s">
        <v>1469</v>
      </c>
      <c r="D1841" s="1398"/>
      <c r="E1841" s="1399"/>
      <c r="F1841" s="1400"/>
      <c r="G1841" s="1401"/>
      <c r="H1841" s="1236"/>
      <c r="I1841" s="15"/>
    </row>
    <row r="1842" spans="1:9">
      <c r="A1842" s="1405"/>
      <c r="B1842" s="1396"/>
      <c r="C1842" s="1397" t="s">
        <v>1492</v>
      </c>
      <c r="D1842" s="1398"/>
      <c r="E1842" s="1399"/>
      <c r="F1842" s="1400"/>
      <c r="G1842" s="1401"/>
      <c r="H1842" s="1236"/>
      <c r="I1842" s="15"/>
    </row>
    <row r="1843" spans="1:9">
      <c r="A1843" s="1405"/>
      <c r="B1843" s="1396"/>
      <c r="C1843" s="1406" t="s">
        <v>1493</v>
      </c>
      <c r="D1843" s="1398" t="s">
        <v>1116</v>
      </c>
      <c r="E1843" s="1399">
        <v>5</v>
      </c>
      <c r="F1843" s="1400">
        <v>350</v>
      </c>
      <c r="G1843" s="1407">
        <f>ROUND(E1843*F1843,2)</f>
        <v>1750</v>
      </c>
      <c r="H1843" s="1236"/>
      <c r="I1843" s="15"/>
    </row>
    <row r="1844" spans="1:9">
      <c r="A1844" s="1405"/>
      <c r="B1844" s="1396"/>
      <c r="C1844" s="1397" t="s">
        <v>1494</v>
      </c>
      <c r="D1844" s="1398"/>
      <c r="E1844" s="1399"/>
      <c r="F1844" s="1400"/>
      <c r="G1844" s="1408"/>
      <c r="H1844" s="1236"/>
      <c r="I1844" s="15"/>
    </row>
    <row r="1845" spans="1:9">
      <c r="A1845" s="1405"/>
      <c r="B1845" s="1396"/>
      <c r="C1845" s="1406" t="s">
        <v>1495</v>
      </c>
      <c r="D1845" s="1398" t="s">
        <v>1116</v>
      </c>
      <c r="E1845" s="1399">
        <v>1</v>
      </c>
      <c r="F1845" s="1400">
        <v>405</v>
      </c>
      <c r="G1845" s="1407">
        <f>ROUND(E1845*F1845,2)</f>
        <v>405</v>
      </c>
      <c r="H1845" s="1236"/>
      <c r="I1845" s="15"/>
    </row>
    <row r="1846" spans="1:9">
      <c r="A1846" s="1405"/>
      <c r="B1846" s="1396"/>
      <c r="C1846" s="1406" t="s">
        <v>1493</v>
      </c>
      <c r="D1846" s="1398" t="s">
        <v>1116</v>
      </c>
      <c r="E1846" s="1399">
        <v>2</v>
      </c>
      <c r="F1846" s="1400">
        <f>F1843</f>
        <v>350</v>
      </c>
      <c r="G1846" s="1407">
        <f>ROUND(E1846*F1846,2)</f>
        <v>700</v>
      </c>
      <c r="H1846" s="1236"/>
      <c r="I1846" s="15"/>
    </row>
    <row r="1847" spans="1:9">
      <c r="A1847" s="1405"/>
      <c r="B1847" s="1396"/>
      <c r="C1847" s="1397" t="s">
        <v>1496</v>
      </c>
      <c r="D1847" s="1398"/>
      <c r="E1847" s="1399"/>
      <c r="F1847" s="1400"/>
      <c r="G1847" s="1408"/>
      <c r="H1847" s="1236"/>
      <c r="I1847" s="15"/>
    </row>
    <row r="1848" spans="1:9">
      <c r="A1848" s="1405"/>
      <c r="B1848" s="1396"/>
      <c r="C1848" s="1406" t="s">
        <v>1495</v>
      </c>
      <c r="D1848" s="1398" t="s">
        <v>1116</v>
      </c>
      <c r="E1848" s="1399">
        <v>1</v>
      </c>
      <c r="F1848" s="1400">
        <f>F1845</f>
        <v>405</v>
      </c>
      <c r="G1848" s="1407">
        <f>ROUND(E1848*F1848,2)</f>
        <v>405</v>
      </c>
      <c r="H1848" s="1236"/>
      <c r="I1848" s="15"/>
    </row>
    <row r="1849" spans="1:9">
      <c r="A1849" s="1405"/>
      <c r="B1849" s="1396"/>
      <c r="C1849" s="1406" t="s">
        <v>1493</v>
      </c>
      <c r="D1849" s="1398" t="s">
        <v>1116</v>
      </c>
      <c r="E1849" s="1399">
        <v>2</v>
      </c>
      <c r="F1849" s="1400">
        <f>F1846</f>
        <v>350</v>
      </c>
      <c r="G1849" s="1407">
        <f>ROUND(E1849*F1849,2)</f>
        <v>700</v>
      </c>
      <c r="H1849" s="1236"/>
      <c r="I1849" s="15"/>
    </row>
    <row r="1850" spans="1:9">
      <c r="A1850" s="1405"/>
      <c r="B1850" s="1396"/>
      <c r="C1850" s="1406" t="s">
        <v>1539</v>
      </c>
      <c r="D1850" s="1398" t="s">
        <v>1116</v>
      </c>
      <c r="E1850" s="1399">
        <v>1</v>
      </c>
      <c r="F1850" s="1400">
        <v>405</v>
      </c>
      <c r="G1850" s="1407">
        <f>ROUND(E1850*F1850,2)</f>
        <v>405</v>
      </c>
      <c r="H1850" s="1236"/>
      <c r="I1850" s="15"/>
    </row>
    <row r="1851" spans="1:9">
      <c r="A1851" s="1405"/>
      <c r="B1851" s="1396"/>
      <c r="C1851" s="1397" t="s">
        <v>42</v>
      </c>
      <c r="D1851" s="1398"/>
      <c r="E1851" s="1399"/>
      <c r="F1851" s="1400"/>
      <c r="G1851" s="1407">
        <f>SUM(G1843:G1850)</f>
        <v>4365</v>
      </c>
      <c r="H1851" s="1236"/>
      <c r="I1851" s="15"/>
    </row>
    <row r="1852" spans="1:9">
      <c r="A1852" s="1405"/>
      <c r="B1852" s="1396"/>
      <c r="C1852" s="1397" t="s">
        <v>1540</v>
      </c>
      <c r="D1852" s="1398"/>
      <c r="E1852" s="1399"/>
      <c r="F1852" s="1400"/>
      <c r="G1852" s="1401"/>
      <c r="H1852" s="1236"/>
      <c r="I1852" s="15"/>
    </row>
    <row r="1853" spans="1:9" ht="25.5">
      <c r="A1853" s="1405"/>
      <c r="B1853" s="1396"/>
      <c r="C1853" s="1406" t="s">
        <v>1553</v>
      </c>
      <c r="D1853" s="1398" t="s">
        <v>1116</v>
      </c>
      <c r="E1853" s="1399">
        <v>1</v>
      </c>
      <c r="F1853" s="1400">
        <v>1200</v>
      </c>
      <c r="G1853" s="1407">
        <f>ROUND(E1853*F1853,2)</f>
        <v>1200</v>
      </c>
      <c r="H1853" s="1236"/>
      <c r="I1853" s="15"/>
    </row>
    <row r="1854" spans="1:9">
      <c r="A1854" s="1405"/>
      <c r="B1854" s="1396"/>
      <c r="C1854" s="1397" t="s">
        <v>1542</v>
      </c>
      <c r="D1854" s="1398"/>
      <c r="E1854" s="1399"/>
      <c r="F1854" s="1400"/>
      <c r="G1854" s="1401"/>
      <c r="H1854" s="1236"/>
      <c r="I1854" s="15"/>
    </row>
    <row r="1855" spans="1:9">
      <c r="A1855" s="1405"/>
      <c r="B1855" s="1396"/>
      <c r="C1855" s="1406" t="s">
        <v>1287</v>
      </c>
      <c r="D1855" s="1398" t="s">
        <v>1500</v>
      </c>
      <c r="E1855" s="1399">
        <v>5</v>
      </c>
      <c r="F1855" s="1400">
        <v>33</v>
      </c>
      <c r="G1855" s="1407">
        <f>ROUNDDOWN(E1855*F1855,2)</f>
        <v>165</v>
      </c>
      <c r="H1855" s="1236"/>
      <c r="I1855" s="15"/>
    </row>
    <row r="1856" spans="1:9">
      <c r="A1856" s="1405"/>
      <c r="B1856" s="1396"/>
      <c r="C1856" s="1406" t="s">
        <v>1543</v>
      </c>
      <c r="D1856" s="1398" t="s">
        <v>1500</v>
      </c>
      <c r="E1856" s="1399">
        <v>8</v>
      </c>
      <c r="F1856" s="1400">
        <v>61.04</v>
      </c>
      <c r="G1856" s="1407">
        <f>ROUND(E1856*F1856,2)</f>
        <v>488.32</v>
      </c>
      <c r="H1856" s="1236"/>
      <c r="I1856" s="15"/>
    </row>
    <row r="1857" spans="1:9">
      <c r="A1857" s="1405"/>
      <c r="B1857" s="1396"/>
      <c r="C1857" s="1406" t="s">
        <v>1544</v>
      </c>
      <c r="D1857" s="1398" t="s">
        <v>1500</v>
      </c>
      <c r="E1857" s="1410">
        <f>((PI()*90^2/4)/10^6)*432*1000</f>
        <v>2748.2652533603509</v>
      </c>
      <c r="F1857" s="1400">
        <v>7.6999999999999999E-2</v>
      </c>
      <c r="G1857" s="1407">
        <f>ROUND(E1857*F1857,2)</f>
        <v>211.62</v>
      </c>
      <c r="H1857" s="1236"/>
      <c r="I1857" s="15"/>
    </row>
    <row r="1858" spans="1:9">
      <c r="A1858" s="1405"/>
      <c r="B1858" s="1396"/>
      <c r="C1858" s="1406" t="s">
        <v>1546</v>
      </c>
      <c r="D1858" s="1398" t="s">
        <v>1116</v>
      </c>
      <c r="E1858" s="1399">
        <v>1</v>
      </c>
      <c r="F1858" s="1400"/>
      <c r="G1858" s="1407"/>
      <c r="H1858" s="1236"/>
      <c r="I1858" s="15"/>
    </row>
    <row r="1859" spans="1:9">
      <c r="A1859" s="1405"/>
      <c r="B1859" s="1396"/>
      <c r="C1859" s="1411" t="s">
        <v>1547</v>
      </c>
      <c r="D1859" s="1398"/>
      <c r="E1859" s="1412"/>
      <c r="F1859" s="1400"/>
      <c r="G1859" s="1425">
        <v>0</v>
      </c>
      <c r="H1859" s="1236"/>
      <c r="I1859" s="15"/>
    </row>
    <row r="1860" spans="1:9" s="1249" customFormat="1">
      <c r="A1860" s="1414"/>
      <c r="B1860" s="1415"/>
      <c r="C1860" s="1416" t="s">
        <v>1502</v>
      </c>
      <c r="D1860" s="1417"/>
      <c r="E1860" s="1410"/>
      <c r="F1860" s="1418"/>
      <c r="G1860" s="1426">
        <f>SUM(G1851:G1859)</f>
        <v>6429.94</v>
      </c>
      <c r="H1860" s="1248"/>
    </row>
    <row r="1861" spans="1:9">
      <c r="A1861" s="1420"/>
      <c r="B1861" s="1396"/>
      <c r="C1861" s="1416" t="s">
        <v>1557</v>
      </c>
      <c r="D1861" s="1398"/>
      <c r="E1861" s="1399"/>
      <c r="F1861" s="1400"/>
      <c r="G1861" s="1419">
        <f>ROUND(G1860/432,2)</f>
        <v>14.88</v>
      </c>
      <c r="H1861" s="1423"/>
      <c r="I1861" s="1424" t="s">
        <v>1550</v>
      </c>
    </row>
    <row r="1862" spans="1:9">
      <c r="A1862" s="1404"/>
      <c r="B1862" s="1396" t="s">
        <v>1185</v>
      </c>
      <c r="C1862" s="1397" t="s">
        <v>1558</v>
      </c>
      <c r="D1862" s="1398"/>
      <c r="E1862" s="1399"/>
      <c r="F1862" s="1400"/>
      <c r="G1862" s="1401"/>
      <c r="H1862" s="1236"/>
      <c r="I1862" s="15"/>
    </row>
    <row r="1863" spans="1:9">
      <c r="A1863" s="1405"/>
      <c r="B1863" s="1396"/>
      <c r="C1863" s="1397" t="s">
        <v>1559</v>
      </c>
      <c r="D1863" s="1398"/>
      <c r="E1863" s="1399"/>
      <c r="F1863" s="1400"/>
      <c r="G1863" s="1401"/>
      <c r="H1863" s="1236"/>
      <c r="I1863" s="15"/>
    </row>
    <row r="1864" spans="1:9">
      <c r="A1864" s="1405"/>
      <c r="B1864" s="1396"/>
      <c r="C1864" s="1397" t="s">
        <v>1469</v>
      </c>
      <c r="D1864" s="1398"/>
      <c r="E1864" s="1399"/>
      <c r="F1864" s="1400"/>
      <c r="G1864" s="1401"/>
      <c r="H1864" s="1236"/>
      <c r="I1864" s="15"/>
    </row>
    <row r="1865" spans="1:9">
      <c r="A1865" s="1405"/>
      <c r="B1865" s="1396"/>
      <c r="C1865" s="1397" t="s">
        <v>1492</v>
      </c>
      <c r="D1865" s="1398"/>
      <c r="E1865" s="1399"/>
      <c r="F1865" s="1400"/>
      <c r="G1865" s="1401"/>
      <c r="H1865" s="1236"/>
      <c r="I1865" s="15"/>
    </row>
    <row r="1866" spans="1:9">
      <c r="A1866" s="1405"/>
      <c r="B1866" s="1396"/>
      <c r="C1866" s="1406" t="s">
        <v>1493</v>
      </c>
      <c r="D1866" s="1398" t="s">
        <v>1116</v>
      </c>
      <c r="E1866" s="1399">
        <v>6</v>
      </c>
      <c r="F1866" s="1400">
        <v>350</v>
      </c>
      <c r="G1866" s="1407">
        <f>ROUND(E1866*F1866,2)</f>
        <v>2100</v>
      </c>
      <c r="H1866" s="1236"/>
      <c r="I1866" s="15"/>
    </row>
    <row r="1867" spans="1:9">
      <c r="A1867" s="1405"/>
      <c r="B1867" s="1396"/>
      <c r="C1867" s="1397" t="s">
        <v>1494</v>
      </c>
      <c r="D1867" s="1398"/>
      <c r="E1867" s="1399"/>
      <c r="F1867" s="1400"/>
      <c r="G1867" s="1408"/>
      <c r="H1867" s="1236"/>
      <c r="I1867" s="15"/>
    </row>
    <row r="1868" spans="1:9">
      <c r="A1868" s="1405"/>
      <c r="B1868" s="1396"/>
      <c r="C1868" s="1406" t="s">
        <v>1495</v>
      </c>
      <c r="D1868" s="1398" t="s">
        <v>1116</v>
      </c>
      <c r="E1868" s="1399">
        <v>1</v>
      </c>
      <c r="F1868" s="1400">
        <v>405</v>
      </c>
      <c r="G1868" s="1407">
        <f>ROUND(E1868*F1868,2)</f>
        <v>405</v>
      </c>
      <c r="H1868" s="1236"/>
      <c r="I1868" s="15"/>
    </row>
    <row r="1869" spans="1:9">
      <c r="A1869" s="1405"/>
      <c r="B1869" s="1396"/>
      <c r="C1869" s="1406" t="s">
        <v>1493</v>
      </c>
      <c r="D1869" s="1398" t="s">
        <v>1116</v>
      </c>
      <c r="E1869" s="1399">
        <v>2</v>
      </c>
      <c r="F1869" s="1400">
        <f>F1866</f>
        <v>350</v>
      </c>
      <c r="G1869" s="1407">
        <f>ROUND(E1869*F1869,2)</f>
        <v>700</v>
      </c>
      <c r="H1869" s="1236"/>
      <c r="I1869" s="15"/>
    </row>
    <row r="1870" spans="1:9">
      <c r="A1870" s="1405"/>
      <c r="B1870" s="1396"/>
      <c r="C1870" s="1397" t="s">
        <v>1496</v>
      </c>
      <c r="D1870" s="1398"/>
      <c r="E1870" s="1399"/>
      <c r="F1870" s="1400"/>
      <c r="G1870" s="1408"/>
      <c r="H1870" s="1236"/>
      <c r="I1870" s="15"/>
    </row>
    <row r="1871" spans="1:9">
      <c r="A1871" s="1405"/>
      <c r="B1871" s="1396"/>
      <c r="C1871" s="1406" t="s">
        <v>1495</v>
      </c>
      <c r="D1871" s="1398" t="s">
        <v>1116</v>
      </c>
      <c r="E1871" s="1399">
        <v>1</v>
      </c>
      <c r="F1871" s="1400">
        <f>F1868</f>
        <v>405</v>
      </c>
      <c r="G1871" s="1407">
        <f>ROUND(E1871*F1871,2)</f>
        <v>405</v>
      </c>
      <c r="H1871" s="1236"/>
      <c r="I1871" s="15"/>
    </row>
    <row r="1872" spans="1:9">
      <c r="A1872" s="1405"/>
      <c r="B1872" s="1396"/>
      <c r="C1872" s="1406" t="s">
        <v>1493</v>
      </c>
      <c r="D1872" s="1398" t="s">
        <v>1116</v>
      </c>
      <c r="E1872" s="1399">
        <v>2</v>
      </c>
      <c r="F1872" s="1400">
        <f>F1869</f>
        <v>350</v>
      </c>
      <c r="G1872" s="1407">
        <f>ROUND(E1872*F1872,2)</f>
        <v>700</v>
      </c>
      <c r="H1872" s="1236"/>
      <c r="I1872" s="15"/>
    </row>
    <row r="1873" spans="1:9">
      <c r="A1873" s="1405"/>
      <c r="B1873" s="1396"/>
      <c r="C1873" s="1406" t="s">
        <v>1539</v>
      </c>
      <c r="D1873" s="1398" t="s">
        <v>1116</v>
      </c>
      <c r="E1873" s="1399">
        <v>1</v>
      </c>
      <c r="F1873" s="1400">
        <v>405</v>
      </c>
      <c r="G1873" s="1407">
        <f>ROUND(E1873*F1873,2)</f>
        <v>405</v>
      </c>
      <c r="H1873" s="1236"/>
      <c r="I1873" s="15"/>
    </row>
    <row r="1874" spans="1:9">
      <c r="A1874" s="1405"/>
      <c r="B1874" s="1396"/>
      <c r="C1874" s="1397" t="s">
        <v>42</v>
      </c>
      <c r="D1874" s="1398"/>
      <c r="E1874" s="1399"/>
      <c r="F1874" s="1400"/>
      <c r="G1874" s="1407">
        <f>SUM(G1866:G1873)</f>
        <v>4715</v>
      </c>
      <c r="H1874" s="1236"/>
      <c r="I1874" s="15"/>
    </row>
    <row r="1875" spans="1:9">
      <c r="A1875" s="1405"/>
      <c r="B1875" s="1396"/>
      <c r="C1875" s="1397" t="s">
        <v>1540</v>
      </c>
      <c r="D1875" s="1398"/>
      <c r="E1875" s="1399"/>
      <c r="F1875" s="1400"/>
      <c r="G1875" s="1401"/>
      <c r="H1875" s="1236"/>
      <c r="I1875" s="15"/>
    </row>
    <row r="1876" spans="1:9" ht="25.5">
      <c r="A1876" s="1405"/>
      <c r="B1876" s="1396"/>
      <c r="C1876" s="1406" t="s">
        <v>1560</v>
      </c>
      <c r="D1876" s="1398" t="s">
        <v>1116</v>
      </c>
      <c r="E1876" s="1399">
        <v>1</v>
      </c>
      <c r="F1876" s="1400">
        <v>1200</v>
      </c>
      <c r="G1876" s="1407">
        <f>ROUND(E1876*F1876,2)</f>
        <v>1200</v>
      </c>
      <c r="H1876" s="1236"/>
      <c r="I1876" s="15"/>
    </row>
    <row r="1877" spans="1:9">
      <c r="A1877" s="1405"/>
      <c r="B1877" s="1396"/>
      <c r="C1877" s="1397" t="s">
        <v>1542</v>
      </c>
      <c r="D1877" s="1398"/>
      <c r="E1877" s="1399"/>
      <c r="F1877" s="1400"/>
      <c r="G1877" s="1401"/>
      <c r="H1877" s="1236"/>
      <c r="I1877" s="15"/>
    </row>
    <row r="1878" spans="1:9">
      <c r="A1878" s="1405"/>
      <c r="B1878" s="1396"/>
      <c r="C1878" s="1406" t="s">
        <v>1287</v>
      </c>
      <c r="D1878" s="1398" t="s">
        <v>1500</v>
      </c>
      <c r="E1878" s="1399">
        <v>6</v>
      </c>
      <c r="F1878" s="1400">
        <v>33</v>
      </c>
      <c r="G1878" s="1407">
        <f>ROUNDDOWN(E1878*F1878,2)</f>
        <v>198</v>
      </c>
      <c r="H1878" s="1236"/>
      <c r="I1878" s="15"/>
    </row>
    <row r="1879" spans="1:9">
      <c r="A1879" s="1405"/>
      <c r="B1879" s="1396"/>
      <c r="C1879" s="1406" t="s">
        <v>1543</v>
      </c>
      <c r="D1879" s="1398" t="s">
        <v>1500</v>
      </c>
      <c r="E1879" s="1399">
        <v>8</v>
      </c>
      <c r="F1879" s="1400">
        <v>61.04</v>
      </c>
      <c r="G1879" s="1407">
        <f>ROUND(E1879*F1879,2)</f>
        <v>488.32</v>
      </c>
      <c r="H1879" s="1236"/>
      <c r="I1879" s="15"/>
    </row>
    <row r="1880" spans="1:9">
      <c r="A1880" s="1405"/>
      <c r="B1880" s="1396"/>
      <c r="C1880" s="1406" t="s">
        <v>1544</v>
      </c>
      <c r="D1880" s="1398" t="s">
        <v>1500</v>
      </c>
      <c r="E1880" s="1410">
        <f>((PI()*110^2/4)/10^6)*384*1000</f>
        <v>3649.2740264099039</v>
      </c>
      <c r="F1880" s="1400">
        <v>7.6999999999999999E-2</v>
      </c>
      <c r="G1880" s="1407">
        <f>ROUND(E1880*F1880,2)</f>
        <v>280.99</v>
      </c>
      <c r="H1880" s="1236"/>
      <c r="I1880" s="15"/>
    </row>
    <row r="1881" spans="1:9">
      <c r="A1881" s="1405"/>
      <c r="B1881" s="1396"/>
      <c r="C1881" s="1406" t="s">
        <v>1546</v>
      </c>
      <c r="D1881" s="1398" t="s">
        <v>1116</v>
      </c>
      <c r="E1881" s="1399">
        <v>1</v>
      </c>
      <c r="F1881" s="1400"/>
      <c r="G1881" s="1407"/>
      <c r="H1881" s="1236"/>
      <c r="I1881" s="15"/>
    </row>
    <row r="1882" spans="1:9">
      <c r="A1882" s="1405"/>
      <c r="B1882" s="1396"/>
      <c r="C1882" s="1411" t="s">
        <v>1547</v>
      </c>
      <c r="D1882" s="1398"/>
      <c r="E1882" s="1412"/>
      <c r="F1882" s="1400"/>
      <c r="G1882" s="1425">
        <v>0</v>
      </c>
      <c r="H1882" s="1236"/>
      <c r="I1882" s="15"/>
    </row>
    <row r="1883" spans="1:9" s="1249" customFormat="1">
      <c r="A1883" s="1414"/>
      <c r="B1883" s="1415"/>
      <c r="C1883" s="1416" t="s">
        <v>1502</v>
      </c>
      <c r="D1883" s="1417"/>
      <c r="E1883" s="1410"/>
      <c r="F1883" s="1418"/>
      <c r="G1883" s="1426">
        <f>SUM(G1874:G1882)</f>
        <v>6882.3099999999995</v>
      </c>
      <c r="H1883" s="1248"/>
    </row>
    <row r="1884" spans="1:9">
      <c r="A1884" s="1420"/>
      <c r="B1884" s="1396"/>
      <c r="C1884" s="1416" t="s">
        <v>1561</v>
      </c>
      <c r="D1884" s="1398"/>
      <c r="E1884" s="1399"/>
      <c r="F1884" s="1400"/>
      <c r="G1884" s="1419">
        <f>ROUND(G1883/384,2)</f>
        <v>17.920000000000002</v>
      </c>
      <c r="H1884" s="1423"/>
      <c r="I1884" s="1424" t="s">
        <v>1550</v>
      </c>
    </row>
    <row r="1885" spans="1:9">
      <c r="A1885" s="1404"/>
      <c r="B1885" s="1396" t="s">
        <v>1188</v>
      </c>
      <c r="C1885" s="1397" t="s">
        <v>1562</v>
      </c>
      <c r="D1885" s="1398"/>
      <c r="E1885" s="1399"/>
      <c r="F1885" s="1400"/>
      <c r="G1885" s="1401"/>
      <c r="H1885" s="1236"/>
      <c r="I1885" s="15"/>
    </row>
    <row r="1886" spans="1:9">
      <c r="A1886" s="1405"/>
      <c r="B1886" s="1396"/>
      <c r="C1886" s="1397" t="s">
        <v>1563</v>
      </c>
      <c r="D1886" s="1398"/>
      <c r="E1886" s="1399"/>
      <c r="F1886" s="1400"/>
      <c r="G1886" s="1401"/>
      <c r="H1886" s="1236"/>
      <c r="I1886" s="15"/>
    </row>
    <row r="1887" spans="1:9">
      <c r="A1887" s="1405"/>
      <c r="B1887" s="1396"/>
      <c r="C1887" s="1397" t="s">
        <v>1469</v>
      </c>
      <c r="D1887" s="1398"/>
      <c r="E1887" s="1399"/>
      <c r="F1887" s="1400"/>
      <c r="G1887" s="1401"/>
      <c r="H1887" s="1236"/>
      <c r="I1887" s="15"/>
    </row>
    <row r="1888" spans="1:9">
      <c r="A1888" s="1405"/>
      <c r="B1888" s="1396"/>
      <c r="C1888" s="1397" t="s">
        <v>1492</v>
      </c>
      <c r="D1888" s="1398"/>
      <c r="E1888" s="1399"/>
      <c r="F1888" s="1400"/>
      <c r="G1888" s="1401"/>
      <c r="H1888" s="1236"/>
      <c r="I1888" s="15"/>
    </row>
    <row r="1889" spans="1:9">
      <c r="A1889" s="1405"/>
      <c r="B1889" s="1396"/>
      <c r="C1889" s="1406" t="s">
        <v>1493</v>
      </c>
      <c r="D1889" s="1398" t="s">
        <v>1116</v>
      </c>
      <c r="E1889" s="1399">
        <v>7</v>
      </c>
      <c r="F1889" s="1400">
        <v>350</v>
      </c>
      <c r="G1889" s="1407">
        <f>ROUND(E1889*F1889,2)</f>
        <v>2450</v>
      </c>
      <c r="H1889" s="1236"/>
      <c r="I1889" s="15"/>
    </row>
    <row r="1890" spans="1:9">
      <c r="A1890" s="1405"/>
      <c r="B1890" s="1396"/>
      <c r="C1890" s="1397" t="s">
        <v>1494</v>
      </c>
      <c r="D1890" s="1398"/>
      <c r="E1890" s="1399"/>
      <c r="F1890" s="1400"/>
      <c r="G1890" s="1408"/>
      <c r="H1890" s="1236"/>
      <c r="I1890" s="15"/>
    </row>
    <row r="1891" spans="1:9">
      <c r="A1891" s="1405"/>
      <c r="B1891" s="1396"/>
      <c r="C1891" s="1406" t="s">
        <v>1495</v>
      </c>
      <c r="D1891" s="1398" t="s">
        <v>1116</v>
      </c>
      <c r="E1891" s="1399">
        <v>2</v>
      </c>
      <c r="F1891" s="1400">
        <v>405</v>
      </c>
      <c r="G1891" s="1407">
        <f>ROUND(E1891*F1891,2)</f>
        <v>810</v>
      </c>
      <c r="H1891" s="1236"/>
      <c r="I1891" s="15"/>
    </row>
    <row r="1892" spans="1:9">
      <c r="A1892" s="1405"/>
      <c r="B1892" s="1396"/>
      <c r="C1892" s="1406" t="s">
        <v>1493</v>
      </c>
      <c r="D1892" s="1398" t="s">
        <v>1116</v>
      </c>
      <c r="E1892" s="1399">
        <v>3</v>
      </c>
      <c r="F1892" s="1400">
        <f>F1889</f>
        <v>350</v>
      </c>
      <c r="G1892" s="1407">
        <f>ROUND(E1892*F1892,2)</f>
        <v>1050</v>
      </c>
      <c r="H1892" s="1236"/>
      <c r="I1892" s="15"/>
    </row>
    <row r="1893" spans="1:9">
      <c r="A1893" s="1405"/>
      <c r="B1893" s="1396"/>
      <c r="C1893" s="1397" t="s">
        <v>1496</v>
      </c>
      <c r="D1893" s="1398"/>
      <c r="E1893" s="1399"/>
      <c r="F1893" s="1400"/>
      <c r="G1893" s="1408"/>
      <c r="H1893" s="1236"/>
      <c r="I1893" s="15"/>
    </row>
    <row r="1894" spans="1:9">
      <c r="A1894" s="1405"/>
      <c r="B1894" s="1396"/>
      <c r="C1894" s="1406" t="s">
        <v>1495</v>
      </c>
      <c r="D1894" s="1398" t="s">
        <v>1116</v>
      </c>
      <c r="E1894" s="1399">
        <v>1</v>
      </c>
      <c r="F1894" s="1400">
        <f>F1891</f>
        <v>405</v>
      </c>
      <c r="G1894" s="1407">
        <f>ROUND(E1894*F1894,2)</f>
        <v>405</v>
      </c>
      <c r="H1894" s="1236"/>
      <c r="I1894" s="15"/>
    </row>
    <row r="1895" spans="1:9">
      <c r="A1895" s="1405"/>
      <c r="B1895" s="1396"/>
      <c r="C1895" s="1406" t="s">
        <v>1493</v>
      </c>
      <c r="D1895" s="1398" t="s">
        <v>1116</v>
      </c>
      <c r="E1895" s="1399">
        <v>2</v>
      </c>
      <c r="F1895" s="1400">
        <f>F1892</f>
        <v>350</v>
      </c>
      <c r="G1895" s="1407">
        <f>ROUND(E1895*F1895,2)</f>
        <v>700</v>
      </c>
      <c r="H1895" s="1236"/>
      <c r="I1895" s="15"/>
    </row>
    <row r="1896" spans="1:9">
      <c r="A1896" s="1405"/>
      <c r="B1896" s="1396"/>
      <c r="C1896" s="1406" t="s">
        <v>1539</v>
      </c>
      <c r="D1896" s="1398" t="s">
        <v>1116</v>
      </c>
      <c r="E1896" s="1399">
        <v>1</v>
      </c>
      <c r="F1896" s="1400">
        <v>405</v>
      </c>
      <c r="G1896" s="1407">
        <f>ROUND(E1896*F1896,2)</f>
        <v>405</v>
      </c>
      <c r="H1896" s="1236"/>
      <c r="I1896" s="15"/>
    </row>
    <row r="1897" spans="1:9">
      <c r="A1897" s="1405"/>
      <c r="B1897" s="1396"/>
      <c r="C1897" s="1397" t="s">
        <v>42</v>
      </c>
      <c r="D1897" s="1398"/>
      <c r="E1897" s="1399"/>
      <c r="F1897" s="1400"/>
      <c r="G1897" s="1407">
        <f>SUM(G1889:G1896)</f>
        <v>5820</v>
      </c>
      <c r="H1897" s="1236"/>
      <c r="I1897" s="15"/>
    </row>
    <row r="1898" spans="1:9">
      <c r="A1898" s="1405"/>
      <c r="B1898" s="1396"/>
      <c r="C1898" s="1397" t="s">
        <v>1540</v>
      </c>
      <c r="D1898" s="1398"/>
      <c r="E1898" s="1399"/>
      <c r="F1898" s="1400"/>
      <c r="G1898" s="1401"/>
      <c r="H1898" s="1236"/>
      <c r="I1898" s="15"/>
    </row>
    <row r="1899" spans="1:9" ht="25.5">
      <c r="A1899" s="1405"/>
      <c r="B1899" s="1396"/>
      <c r="C1899" s="1406" t="s">
        <v>1553</v>
      </c>
      <c r="D1899" s="1398" t="s">
        <v>1116</v>
      </c>
      <c r="E1899" s="1399">
        <v>1</v>
      </c>
      <c r="F1899" s="1400">
        <v>1200</v>
      </c>
      <c r="G1899" s="1407">
        <f>ROUND(E1899*F1899,2)</f>
        <v>1200</v>
      </c>
      <c r="H1899" s="1236"/>
      <c r="I1899" s="15"/>
    </row>
    <row r="1900" spans="1:9">
      <c r="A1900" s="1405"/>
      <c r="B1900" s="1396"/>
      <c r="C1900" s="1397" t="s">
        <v>1542</v>
      </c>
      <c r="D1900" s="1398"/>
      <c r="E1900" s="1399"/>
      <c r="F1900" s="1400"/>
      <c r="G1900" s="1401"/>
      <c r="H1900" s="1236"/>
      <c r="I1900" s="15"/>
    </row>
    <row r="1901" spans="1:9">
      <c r="A1901" s="1405"/>
      <c r="B1901" s="1396"/>
      <c r="C1901" s="1406" t="s">
        <v>1287</v>
      </c>
      <c r="D1901" s="1398" t="s">
        <v>1500</v>
      </c>
      <c r="E1901" s="1399">
        <v>7</v>
      </c>
      <c r="F1901" s="1400">
        <v>33</v>
      </c>
      <c r="G1901" s="1407">
        <f>ROUNDDOWN(E1901*F1901,2)</f>
        <v>231</v>
      </c>
      <c r="H1901" s="1236"/>
      <c r="I1901" s="15"/>
    </row>
    <row r="1902" spans="1:9">
      <c r="A1902" s="1405"/>
      <c r="B1902" s="1396"/>
      <c r="C1902" s="1406" t="s">
        <v>1543</v>
      </c>
      <c r="D1902" s="1398" t="s">
        <v>1500</v>
      </c>
      <c r="E1902" s="1399">
        <v>8</v>
      </c>
      <c r="F1902" s="1400">
        <v>61.04</v>
      </c>
      <c r="G1902" s="1407">
        <f>ROUND(E1902*F1902,2)</f>
        <v>488.32</v>
      </c>
      <c r="H1902" s="1236"/>
      <c r="I1902" s="15"/>
    </row>
    <row r="1903" spans="1:9">
      <c r="A1903" s="1405"/>
      <c r="B1903" s="1396"/>
      <c r="C1903" s="1406" t="s">
        <v>1544</v>
      </c>
      <c r="D1903" s="1398" t="s">
        <v>1500</v>
      </c>
      <c r="E1903" s="1410">
        <f>((PI()*125^2/4)/10^6)*348*1000</f>
        <v>4270.6025134736246</v>
      </c>
      <c r="F1903" s="1400">
        <v>7.6999999999999999E-2</v>
      </c>
      <c r="G1903" s="1407">
        <f>ROUND(E1903*F1903,2)</f>
        <v>328.84</v>
      </c>
      <c r="H1903" s="1236"/>
      <c r="I1903" s="15"/>
    </row>
    <row r="1904" spans="1:9">
      <c r="A1904" s="1405"/>
      <c r="B1904" s="1396"/>
      <c r="C1904" s="1406" t="s">
        <v>1546</v>
      </c>
      <c r="D1904" s="1398" t="s">
        <v>1116</v>
      </c>
      <c r="E1904" s="1399">
        <v>1</v>
      </c>
      <c r="F1904" s="1400"/>
      <c r="G1904" s="1407"/>
      <c r="H1904" s="1236"/>
      <c r="I1904" s="15"/>
    </row>
    <row r="1905" spans="1:9">
      <c r="A1905" s="1405"/>
      <c r="B1905" s="1396"/>
      <c r="C1905" s="1411" t="s">
        <v>1547</v>
      </c>
      <c r="D1905" s="1398"/>
      <c r="E1905" s="1412"/>
      <c r="F1905" s="1400"/>
      <c r="G1905" s="1425">
        <v>0</v>
      </c>
      <c r="H1905" s="1236"/>
      <c r="I1905" s="15"/>
    </row>
    <row r="1906" spans="1:9" s="1249" customFormat="1">
      <c r="A1906" s="1414"/>
      <c r="B1906" s="1415"/>
      <c r="C1906" s="1416" t="s">
        <v>1502</v>
      </c>
      <c r="D1906" s="1417"/>
      <c r="E1906" s="1410"/>
      <c r="F1906" s="1418"/>
      <c r="G1906" s="1426">
        <f>SUM(G1897:G1905)</f>
        <v>8068.16</v>
      </c>
      <c r="H1906" s="1248"/>
    </row>
    <row r="1907" spans="1:9">
      <c r="A1907" s="1420"/>
      <c r="B1907" s="1396"/>
      <c r="C1907" s="1416" t="s">
        <v>1564</v>
      </c>
      <c r="D1907" s="1398"/>
      <c r="E1907" s="1399"/>
      <c r="F1907" s="1400"/>
      <c r="G1907" s="1419">
        <f>ROUND(G1906/348,2)</f>
        <v>23.18</v>
      </c>
      <c r="H1907" s="1423"/>
      <c r="I1907" s="1424" t="s">
        <v>1550</v>
      </c>
    </row>
    <row r="1908" spans="1:9">
      <c r="A1908" s="1404"/>
      <c r="B1908" s="1396" t="s">
        <v>1191</v>
      </c>
      <c r="C1908" s="1397" t="s">
        <v>1565</v>
      </c>
      <c r="D1908" s="1398"/>
      <c r="E1908" s="1399"/>
      <c r="F1908" s="1400"/>
      <c r="G1908" s="1401"/>
      <c r="H1908" s="1236"/>
      <c r="I1908" s="15"/>
    </row>
    <row r="1909" spans="1:9">
      <c r="A1909" s="1405"/>
      <c r="B1909" s="1396"/>
      <c r="C1909" s="1397" t="s">
        <v>1566</v>
      </c>
      <c r="D1909" s="1398"/>
      <c r="E1909" s="1399"/>
      <c r="F1909" s="1400"/>
      <c r="G1909" s="1401"/>
      <c r="H1909" s="1236"/>
      <c r="I1909" s="15"/>
    </row>
    <row r="1910" spans="1:9">
      <c r="A1910" s="1405"/>
      <c r="B1910" s="1396"/>
      <c r="C1910" s="1397" t="s">
        <v>1469</v>
      </c>
      <c r="D1910" s="1398"/>
      <c r="E1910" s="1399"/>
      <c r="F1910" s="1400"/>
      <c r="G1910" s="1401"/>
      <c r="H1910" s="1236"/>
      <c r="I1910" s="15"/>
    </row>
    <row r="1911" spans="1:9">
      <c r="A1911" s="1405"/>
      <c r="B1911" s="1396"/>
      <c r="C1911" s="1397" t="s">
        <v>1492</v>
      </c>
      <c r="D1911" s="1398"/>
      <c r="E1911" s="1399"/>
      <c r="F1911" s="1400"/>
      <c r="G1911" s="1401"/>
      <c r="H1911" s="1236"/>
      <c r="I1911" s="15"/>
    </row>
    <row r="1912" spans="1:9">
      <c r="A1912" s="1405"/>
      <c r="B1912" s="1396"/>
      <c r="C1912" s="1406" t="s">
        <v>1493</v>
      </c>
      <c r="D1912" s="1398" t="s">
        <v>1116</v>
      </c>
      <c r="E1912" s="1399">
        <v>7</v>
      </c>
      <c r="F1912" s="1400">
        <v>350</v>
      </c>
      <c r="G1912" s="1407">
        <f>ROUND(E1912*F1912,2)</f>
        <v>2450</v>
      </c>
      <c r="H1912" s="1236"/>
      <c r="I1912" s="15"/>
    </row>
    <row r="1913" spans="1:9">
      <c r="A1913" s="1405"/>
      <c r="B1913" s="1396"/>
      <c r="C1913" s="1397" t="s">
        <v>1494</v>
      </c>
      <c r="D1913" s="1398"/>
      <c r="E1913" s="1399"/>
      <c r="F1913" s="1400"/>
      <c r="G1913" s="1408"/>
      <c r="H1913" s="1236"/>
      <c r="I1913" s="15"/>
    </row>
    <row r="1914" spans="1:9">
      <c r="A1914" s="1405"/>
      <c r="B1914" s="1396"/>
      <c r="C1914" s="1406" t="s">
        <v>1495</v>
      </c>
      <c r="D1914" s="1398" t="s">
        <v>1116</v>
      </c>
      <c r="E1914" s="1399">
        <v>2</v>
      </c>
      <c r="F1914" s="1400">
        <v>405</v>
      </c>
      <c r="G1914" s="1407">
        <f>ROUND(E1914*F1914,2)</f>
        <v>810</v>
      </c>
      <c r="H1914" s="1236"/>
      <c r="I1914" s="15"/>
    </row>
    <row r="1915" spans="1:9">
      <c r="A1915" s="1405"/>
      <c r="B1915" s="1396"/>
      <c r="C1915" s="1406" t="s">
        <v>1493</v>
      </c>
      <c r="D1915" s="1398" t="s">
        <v>1116</v>
      </c>
      <c r="E1915" s="1399">
        <v>3</v>
      </c>
      <c r="F1915" s="1400">
        <f>F1912</f>
        <v>350</v>
      </c>
      <c r="G1915" s="1407">
        <f>ROUND(E1915*F1915,2)</f>
        <v>1050</v>
      </c>
      <c r="H1915" s="1236"/>
      <c r="I1915" s="15"/>
    </row>
    <row r="1916" spans="1:9">
      <c r="A1916" s="1405"/>
      <c r="B1916" s="1396"/>
      <c r="C1916" s="1397" t="s">
        <v>1496</v>
      </c>
      <c r="D1916" s="1398"/>
      <c r="E1916" s="1399"/>
      <c r="F1916" s="1400"/>
      <c r="G1916" s="1408"/>
      <c r="H1916" s="1236"/>
      <c r="I1916" s="15"/>
    </row>
    <row r="1917" spans="1:9">
      <c r="A1917" s="1405"/>
      <c r="B1917" s="1396"/>
      <c r="C1917" s="1406" t="s">
        <v>1495</v>
      </c>
      <c r="D1917" s="1398" t="s">
        <v>1116</v>
      </c>
      <c r="E1917" s="1399">
        <v>1</v>
      </c>
      <c r="F1917" s="1400">
        <f>F1914</f>
        <v>405</v>
      </c>
      <c r="G1917" s="1407">
        <f>ROUND(E1917*F1917,2)</f>
        <v>405</v>
      </c>
      <c r="H1917" s="1236"/>
      <c r="I1917" s="15"/>
    </row>
    <row r="1918" spans="1:9">
      <c r="A1918" s="1405"/>
      <c r="B1918" s="1396"/>
      <c r="C1918" s="1406" t="s">
        <v>1493</v>
      </c>
      <c r="D1918" s="1398" t="s">
        <v>1116</v>
      </c>
      <c r="E1918" s="1399">
        <v>2</v>
      </c>
      <c r="F1918" s="1400">
        <f>F1915</f>
        <v>350</v>
      </c>
      <c r="G1918" s="1407">
        <f>ROUND(E1918*F1918,2)</f>
        <v>700</v>
      </c>
      <c r="H1918" s="1236"/>
      <c r="I1918" s="15"/>
    </row>
    <row r="1919" spans="1:9">
      <c r="A1919" s="1405"/>
      <c r="B1919" s="1396"/>
      <c r="C1919" s="1406" t="s">
        <v>1539</v>
      </c>
      <c r="D1919" s="1398" t="s">
        <v>1116</v>
      </c>
      <c r="E1919" s="1399">
        <v>1</v>
      </c>
      <c r="F1919" s="1400">
        <v>405</v>
      </c>
      <c r="G1919" s="1407">
        <f>ROUND(E1919*F1919,2)</f>
        <v>405</v>
      </c>
      <c r="H1919" s="1236"/>
      <c r="I1919" s="15"/>
    </row>
    <row r="1920" spans="1:9">
      <c r="A1920" s="1405"/>
      <c r="B1920" s="1396"/>
      <c r="C1920" s="1397" t="s">
        <v>42</v>
      </c>
      <c r="D1920" s="1398"/>
      <c r="E1920" s="1399"/>
      <c r="F1920" s="1400"/>
      <c r="G1920" s="1407">
        <f>SUM(G1912:G1919)</f>
        <v>5820</v>
      </c>
      <c r="H1920" s="1236"/>
      <c r="I1920" s="15"/>
    </row>
    <row r="1921" spans="1:9">
      <c r="A1921" s="1405"/>
      <c r="B1921" s="1396"/>
      <c r="C1921" s="1397" t="s">
        <v>1540</v>
      </c>
      <c r="D1921" s="1398"/>
      <c r="E1921" s="1399"/>
      <c r="F1921" s="1400"/>
      <c r="G1921" s="1401"/>
      <c r="H1921" s="1236"/>
      <c r="I1921" s="15"/>
    </row>
    <row r="1922" spans="1:9" ht="25.5">
      <c r="A1922" s="1405"/>
      <c r="B1922" s="1396"/>
      <c r="C1922" s="1406" t="s">
        <v>1553</v>
      </c>
      <c r="D1922" s="1398" t="s">
        <v>1116</v>
      </c>
      <c r="E1922" s="1399">
        <v>1</v>
      </c>
      <c r="F1922" s="1400">
        <v>1200</v>
      </c>
      <c r="G1922" s="1407">
        <f>ROUND(E1922*F1922,2)</f>
        <v>1200</v>
      </c>
      <c r="H1922" s="1236"/>
      <c r="I1922" s="15"/>
    </row>
    <row r="1923" spans="1:9">
      <c r="A1923" s="1405"/>
      <c r="B1923" s="1396"/>
      <c r="C1923" s="1397" t="s">
        <v>1542</v>
      </c>
      <c r="D1923" s="1398"/>
      <c r="E1923" s="1399"/>
      <c r="F1923" s="1400"/>
      <c r="G1923" s="1401"/>
      <c r="H1923" s="1236"/>
      <c r="I1923" s="15"/>
    </row>
    <row r="1924" spans="1:9">
      <c r="A1924" s="1405"/>
      <c r="B1924" s="1396"/>
      <c r="C1924" s="1406" t="s">
        <v>1287</v>
      </c>
      <c r="D1924" s="1398" t="s">
        <v>1500</v>
      </c>
      <c r="E1924" s="1399">
        <v>8</v>
      </c>
      <c r="F1924" s="1400">
        <v>33</v>
      </c>
      <c r="G1924" s="1407">
        <f>ROUNDDOWN(E1924*F1924,2)</f>
        <v>264</v>
      </c>
      <c r="H1924" s="1236"/>
      <c r="I1924" s="15"/>
    </row>
    <row r="1925" spans="1:9">
      <c r="A1925" s="1405"/>
      <c r="B1925" s="1396"/>
      <c r="C1925" s="1406" t="s">
        <v>1543</v>
      </c>
      <c r="D1925" s="1398" t="s">
        <v>1500</v>
      </c>
      <c r="E1925" s="1399">
        <v>8</v>
      </c>
      <c r="F1925" s="1400">
        <v>61.04</v>
      </c>
      <c r="G1925" s="1407">
        <f>ROUND(E1925*F1925,2)</f>
        <v>488.32</v>
      </c>
      <c r="H1925" s="1236"/>
      <c r="I1925" s="15"/>
    </row>
    <row r="1926" spans="1:9">
      <c r="A1926" s="1405"/>
      <c r="B1926" s="1396"/>
      <c r="C1926" s="1406" t="s">
        <v>1544</v>
      </c>
      <c r="D1926" s="1398" t="s">
        <v>1500</v>
      </c>
      <c r="E1926" s="1410">
        <f>((PI()*140^2/4)/10^6)*300*1000</f>
        <v>4618.1412007769959</v>
      </c>
      <c r="F1926" s="1400">
        <v>7.6999999999999999E-2</v>
      </c>
      <c r="G1926" s="1407">
        <f>ROUND(E1926*F1926,2)</f>
        <v>355.6</v>
      </c>
      <c r="H1926" s="1236"/>
      <c r="I1926" s="15"/>
    </row>
    <row r="1927" spans="1:9">
      <c r="A1927" s="1405"/>
      <c r="B1927" s="1396"/>
      <c r="C1927" s="1406" t="s">
        <v>1546</v>
      </c>
      <c r="D1927" s="1398" t="s">
        <v>1116</v>
      </c>
      <c r="E1927" s="1399">
        <v>1</v>
      </c>
      <c r="F1927" s="1400"/>
      <c r="G1927" s="1407"/>
      <c r="H1927" s="1236"/>
      <c r="I1927" s="15"/>
    </row>
    <row r="1928" spans="1:9">
      <c r="A1928" s="1405"/>
      <c r="B1928" s="1396"/>
      <c r="C1928" s="1411" t="s">
        <v>1547</v>
      </c>
      <c r="D1928" s="1398"/>
      <c r="E1928" s="1412"/>
      <c r="F1928" s="1400"/>
      <c r="G1928" s="1425">
        <v>0</v>
      </c>
      <c r="H1928" s="1236"/>
      <c r="I1928" s="15"/>
    </row>
    <row r="1929" spans="1:9" s="1249" customFormat="1">
      <c r="A1929" s="1414"/>
      <c r="B1929" s="1415"/>
      <c r="C1929" s="1416" t="s">
        <v>1502</v>
      </c>
      <c r="D1929" s="1417"/>
      <c r="E1929" s="1410"/>
      <c r="F1929" s="1418"/>
      <c r="G1929" s="1426">
        <f>SUM(G1920:G1928)</f>
        <v>8127.92</v>
      </c>
      <c r="H1929" s="1248"/>
    </row>
    <row r="1930" spans="1:9">
      <c r="A1930" s="1420"/>
      <c r="B1930" s="1396"/>
      <c r="C1930" s="1416" t="s">
        <v>1567</v>
      </c>
      <c r="D1930" s="1398"/>
      <c r="E1930" s="1399"/>
      <c r="F1930" s="1400"/>
      <c r="G1930" s="1419">
        <f>ROUND(G1929/300,2)</f>
        <v>27.09</v>
      </c>
      <c r="H1930" s="1423"/>
      <c r="I1930" s="1424" t="s">
        <v>1550</v>
      </c>
    </row>
    <row r="1931" spans="1:9">
      <c r="A1931" s="1404"/>
      <c r="B1931" s="1396" t="s">
        <v>1194</v>
      </c>
      <c r="C1931" s="1397" t="s">
        <v>1568</v>
      </c>
      <c r="D1931" s="1398"/>
      <c r="E1931" s="1399"/>
      <c r="F1931" s="1400"/>
      <c r="G1931" s="1401"/>
      <c r="H1931" s="1236"/>
      <c r="I1931" s="15"/>
    </row>
    <row r="1932" spans="1:9">
      <c r="A1932" s="1405"/>
      <c r="B1932" s="1396"/>
      <c r="C1932" s="1406" t="s">
        <v>1569</v>
      </c>
      <c r="D1932" s="1398"/>
      <c r="E1932" s="1399"/>
      <c r="F1932" s="1400"/>
      <c r="G1932" s="1401"/>
      <c r="H1932" s="1236"/>
      <c r="I1932" s="15"/>
    </row>
    <row r="1933" spans="1:9">
      <c r="A1933" s="1405"/>
      <c r="B1933" s="1396"/>
      <c r="C1933" s="1397" t="s">
        <v>1469</v>
      </c>
      <c r="D1933" s="1398"/>
      <c r="E1933" s="1399"/>
      <c r="F1933" s="1400"/>
      <c r="G1933" s="1401"/>
      <c r="H1933" s="1236"/>
      <c r="I1933" s="15"/>
    </row>
    <row r="1934" spans="1:9">
      <c r="A1934" s="1405"/>
      <c r="B1934" s="1396"/>
      <c r="C1934" s="1397" t="s">
        <v>1492</v>
      </c>
      <c r="D1934" s="1398"/>
      <c r="E1934" s="1399"/>
      <c r="F1934" s="1400"/>
      <c r="G1934" s="1401"/>
      <c r="H1934" s="1236"/>
      <c r="I1934" s="15"/>
    </row>
    <row r="1935" spans="1:9">
      <c r="A1935" s="1405"/>
      <c r="B1935" s="1396"/>
      <c r="C1935" s="1406" t="s">
        <v>1493</v>
      </c>
      <c r="D1935" s="1398" t="s">
        <v>1116</v>
      </c>
      <c r="E1935" s="1399">
        <v>7</v>
      </c>
      <c r="F1935" s="1400">
        <v>350</v>
      </c>
      <c r="G1935" s="1407">
        <f>ROUND(E1935*F1935,2)</f>
        <v>2450</v>
      </c>
      <c r="H1935" s="1236"/>
      <c r="I1935" s="15"/>
    </row>
    <row r="1936" spans="1:9">
      <c r="A1936" s="1405"/>
      <c r="B1936" s="1396"/>
      <c r="C1936" s="1397" t="s">
        <v>1494</v>
      </c>
      <c r="D1936" s="1398"/>
      <c r="E1936" s="1399"/>
      <c r="F1936" s="1400"/>
      <c r="G1936" s="1408"/>
      <c r="H1936" s="1236"/>
      <c r="I1936" s="15"/>
    </row>
    <row r="1937" spans="1:9">
      <c r="A1937" s="1405"/>
      <c r="B1937" s="1396"/>
      <c r="C1937" s="1406" t="s">
        <v>1495</v>
      </c>
      <c r="D1937" s="1398" t="s">
        <v>1116</v>
      </c>
      <c r="E1937" s="1399">
        <v>2</v>
      </c>
      <c r="F1937" s="1400">
        <v>405</v>
      </c>
      <c r="G1937" s="1407">
        <f>ROUND(E1937*F1937,2)</f>
        <v>810</v>
      </c>
      <c r="H1937" s="1236"/>
      <c r="I1937" s="15"/>
    </row>
    <row r="1938" spans="1:9">
      <c r="A1938" s="1405"/>
      <c r="B1938" s="1396"/>
      <c r="C1938" s="1406" t="s">
        <v>1493</v>
      </c>
      <c r="D1938" s="1398" t="s">
        <v>1116</v>
      </c>
      <c r="E1938" s="1399">
        <v>4</v>
      </c>
      <c r="F1938" s="1400">
        <f>F1935</f>
        <v>350</v>
      </c>
      <c r="G1938" s="1407">
        <f>ROUND(E1938*F1938,2)</f>
        <v>1400</v>
      </c>
      <c r="H1938" s="1236"/>
      <c r="I1938" s="15"/>
    </row>
    <row r="1939" spans="1:9">
      <c r="A1939" s="1405"/>
      <c r="B1939" s="1396"/>
      <c r="C1939" s="1397" t="s">
        <v>1496</v>
      </c>
      <c r="D1939" s="1398"/>
      <c r="E1939" s="1399"/>
      <c r="F1939" s="1400"/>
      <c r="G1939" s="1408"/>
      <c r="H1939" s="1236"/>
      <c r="I1939" s="15"/>
    </row>
    <row r="1940" spans="1:9">
      <c r="A1940" s="1405"/>
      <c r="B1940" s="1396"/>
      <c r="C1940" s="1406" t="s">
        <v>1495</v>
      </c>
      <c r="D1940" s="1398" t="s">
        <v>1116</v>
      </c>
      <c r="E1940" s="1399">
        <v>1</v>
      </c>
      <c r="F1940" s="1400">
        <f>F1937</f>
        <v>405</v>
      </c>
      <c r="G1940" s="1407">
        <f>ROUND(E1940*F1940,2)</f>
        <v>405</v>
      </c>
      <c r="H1940" s="1236"/>
      <c r="I1940" s="15"/>
    </row>
    <row r="1941" spans="1:9">
      <c r="A1941" s="1405"/>
      <c r="B1941" s="1396"/>
      <c r="C1941" s="1406" t="s">
        <v>1493</v>
      </c>
      <c r="D1941" s="1398" t="s">
        <v>1116</v>
      </c>
      <c r="E1941" s="1399">
        <v>2</v>
      </c>
      <c r="F1941" s="1400">
        <f>F1938</f>
        <v>350</v>
      </c>
      <c r="G1941" s="1407">
        <f>ROUND(E1941*F1941,2)</f>
        <v>700</v>
      </c>
      <c r="H1941" s="1236"/>
      <c r="I1941" s="15"/>
    </row>
    <row r="1942" spans="1:9">
      <c r="A1942" s="1405"/>
      <c r="B1942" s="1396"/>
      <c r="C1942" s="1406" t="s">
        <v>1539</v>
      </c>
      <c r="D1942" s="1398" t="s">
        <v>1116</v>
      </c>
      <c r="E1942" s="1399">
        <v>1</v>
      </c>
      <c r="F1942" s="1400">
        <v>405</v>
      </c>
      <c r="G1942" s="1407">
        <f>ROUND(E1942*F1942,2)</f>
        <v>405</v>
      </c>
      <c r="H1942" s="1236"/>
      <c r="I1942" s="15"/>
    </row>
    <row r="1943" spans="1:9">
      <c r="A1943" s="1405"/>
      <c r="B1943" s="1396"/>
      <c r="C1943" s="1397" t="s">
        <v>42</v>
      </c>
      <c r="D1943" s="1398"/>
      <c r="E1943" s="1399"/>
      <c r="F1943" s="1400"/>
      <c r="G1943" s="1407">
        <f>SUM(G1935:G1942)</f>
        <v>6170</v>
      </c>
      <c r="H1943" s="1236"/>
      <c r="I1943" s="15"/>
    </row>
    <row r="1944" spans="1:9">
      <c r="A1944" s="1405"/>
      <c r="B1944" s="1396"/>
      <c r="C1944" s="1397" t="s">
        <v>1540</v>
      </c>
      <c r="D1944" s="1398"/>
      <c r="E1944" s="1399"/>
      <c r="F1944" s="1400"/>
      <c r="G1944" s="1401"/>
      <c r="H1944" s="1236"/>
      <c r="I1944" s="15"/>
    </row>
    <row r="1945" spans="1:9" ht="25.5">
      <c r="A1945" s="1405"/>
      <c r="B1945" s="1396"/>
      <c r="C1945" s="1406" t="s">
        <v>1553</v>
      </c>
      <c r="D1945" s="1398" t="s">
        <v>1116</v>
      </c>
      <c r="E1945" s="1399">
        <v>1</v>
      </c>
      <c r="F1945" s="1400">
        <v>1200</v>
      </c>
      <c r="G1945" s="1407">
        <f>ROUND(E1945*F1945,2)</f>
        <v>1200</v>
      </c>
      <c r="H1945" s="1236"/>
      <c r="I1945" s="15"/>
    </row>
    <row r="1946" spans="1:9">
      <c r="A1946" s="1405"/>
      <c r="B1946" s="1396"/>
      <c r="C1946" s="1397" t="s">
        <v>1542</v>
      </c>
      <c r="D1946" s="1398"/>
      <c r="E1946" s="1399"/>
      <c r="F1946" s="1400"/>
      <c r="G1946" s="1401"/>
      <c r="H1946" s="1236"/>
      <c r="I1946" s="15"/>
    </row>
    <row r="1947" spans="1:9">
      <c r="A1947" s="1405"/>
      <c r="B1947" s="1396"/>
      <c r="C1947" s="1406" t="s">
        <v>1287</v>
      </c>
      <c r="D1947" s="1398" t="s">
        <v>1500</v>
      </c>
      <c r="E1947" s="1399">
        <v>9</v>
      </c>
      <c r="F1947" s="1400">
        <v>33</v>
      </c>
      <c r="G1947" s="1407">
        <f>ROUNDDOWN(E1947*F1947,2)</f>
        <v>297</v>
      </c>
      <c r="H1947" s="1236"/>
      <c r="I1947" s="15"/>
    </row>
    <row r="1948" spans="1:9">
      <c r="A1948" s="1405"/>
      <c r="B1948" s="1396"/>
      <c r="C1948" s="1406" t="s">
        <v>1543</v>
      </c>
      <c r="D1948" s="1398" t="s">
        <v>1500</v>
      </c>
      <c r="E1948" s="1399">
        <v>8</v>
      </c>
      <c r="F1948" s="1400">
        <v>61.04</v>
      </c>
      <c r="G1948" s="1407">
        <f>ROUND(E1948*F1948,2)</f>
        <v>488.32</v>
      </c>
      <c r="H1948" s="1236"/>
      <c r="I1948" s="15"/>
    </row>
    <row r="1949" spans="1:9">
      <c r="A1949" s="1405"/>
      <c r="B1949" s="1396"/>
      <c r="C1949" s="1406" t="s">
        <v>1544</v>
      </c>
      <c r="D1949" s="1398" t="s">
        <v>1500</v>
      </c>
      <c r="E1949" s="1410">
        <f>((PI()*160^2/4)/10^6)*303*1000</f>
        <v>6092.1764738413267</v>
      </c>
      <c r="F1949" s="1400">
        <v>7.6999999999999999E-2</v>
      </c>
      <c r="G1949" s="1407">
        <f>ROUND(E1949*F1949,2)</f>
        <v>469.1</v>
      </c>
      <c r="H1949" s="1236"/>
      <c r="I1949" s="15"/>
    </row>
    <row r="1950" spans="1:9">
      <c r="A1950" s="1405"/>
      <c r="B1950" s="1396"/>
      <c r="C1950" s="1406" t="s">
        <v>1546</v>
      </c>
      <c r="D1950" s="1398" t="s">
        <v>1116</v>
      </c>
      <c r="E1950" s="1399">
        <v>1</v>
      </c>
      <c r="F1950" s="1400"/>
      <c r="G1950" s="1407"/>
      <c r="H1950" s="1236"/>
      <c r="I1950" s="15"/>
    </row>
    <row r="1951" spans="1:9">
      <c r="A1951" s="1405"/>
      <c r="B1951" s="1396"/>
      <c r="C1951" s="1411" t="s">
        <v>1547</v>
      </c>
      <c r="D1951" s="1398"/>
      <c r="E1951" s="1412"/>
      <c r="F1951" s="1400"/>
      <c r="G1951" s="1425">
        <v>0</v>
      </c>
      <c r="H1951" s="1236"/>
      <c r="I1951" s="15"/>
    </row>
    <row r="1952" spans="1:9" s="1249" customFormat="1">
      <c r="A1952" s="1414"/>
      <c r="B1952" s="1415"/>
      <c r="C1952" s="1416" t="s">
        <v>1502</v>
      </c>
      <c r="D1952" s="1417"/>
      <c r="E1952" s="1410"/>
      <c r="F1952" s="1418"/>
      <c r="G1952" s="1426">
        <f>SUM(G1943:G1951)</f>
        <v>8624.42</v>
      </c>
      <c r="H1952" s="1248"/>
    </row>
    <row r="1953" spans="1:9">
      <c r="A1953" s="1420"/>
      <c r="B1953" s="1396"/>
      <c r="C1953" s="1416" t="s">
        <v>1570</v>
      </c>
      <c r="D1953" s="1398"/>
      <c r="E1953" s="1399"/>
      <c r="F1953" s="1400"/>
      <c r="G1953" s="1419">
        <f>ROUND(G1952/303,2)</f>
        <v>28.46</v>
      </c>
      <c r="H1953" s="1423"/>
      <c r="I1953" s="1424" t="s">
        <v>1550</v>
      </c>
    </row>
    <row r="1954" spans="1:9">
      <c r="A1954" s="1404"/>
      <c r="B1954" s="1396" t="s">
        <v>1197</v>
      </c>
      <c r="C1954" s="1397" t="s">
        <v>1571</v>
      </c>
      <c r="D1954" s="1398"/>
      <c r="E1954" s="1399"/>
      <c r="F1954" s="1400"/>
      <c r="G1954" s="1401"/>
      <c r="H1954" s="1236"/>
      <c r="I1954" s="15"/>
    </row>
    <row r="1955" spans="1:9">
      <c r="A1955" s="1405"/>
      <c r="B1955" s="1396"/>
      <c r="C1955" s="1406" t="s">
        <v>1572</v>
      </c>
      <c r="D1955" s="1398"/>
      <c r="E1955" s="1399"/>
      <c r="F1955" s="1400"/>
      <c r="G1955" s="1401"/>
      <c r="H1955" s="1236"/>
      <c r="I1955" s="15"/>
    </row>
    <row r="1956" spans="1:9">
      <c r="A1956" s="1405"/>
      <c r="B1956" s="1396"/>
      <c r="C1956" s="1397" t="s">
        <v>1469</v>
      </c>
      <c r="D1956" s="1398"/>
      <c r="E1956" s="1399"/>
      <c r="F1956" s="1400"/>
      <c r="G1956" s="1401"/>
      <c r="H1956" s="1236"/>
      <c r="I1956" s="15"/>
    </row>
    <row r="1957" spans="1:9">
      <c r="A1957" s="1405"/>
      <c r="B1957" s="1396"/>
      <c r="C1957" s="1397" t="s">
        <v>1492</v>
      </c>
      <c r="D1957" s="1398"/>
      <c r="E1957" s="1399"/>
      <c r="F1957" s="1400"/>
      <c r="G1957" s="1401"/>
      <c r="H1957" s="1236"/>
      <c r="I1957" s="15"/>
    </row>
    <row r="1958" spans="1:9">
      <c r="A1958" s="1405"/>
      <c r="B1958" s="1396"/>
      <c r="C1958" s="1406" t="s">
        <v>1493</v>
      </c>
      <c r="D1958" s="1398" t="s">
        <v>1116</v>
      </c>
      <c r="E1958" s="1399">
        <v>8</v>
      </c>
      <c r="F1958" s="1400">
        <v>350</v>
      </c>
      <c r="G1958" s="1407">
        <f>ROUND(E1958*F1958,2)</f>
        <v>2800</v>
      </c>
      <c r="H1958" s="1236"/>
      <c r="I1958" s="15"/>
    </row>
    <row r="1959" spans="1:9">
      <c r="A1959" s="1405"/>
      <c r="B1959" s="1396"/>
      <c r="C1959" s="1397" t="s">
        <v>1494</v>
      </c>
      <c r="D1959" s="1398"/>
      <c r="E1959" s="1399"/>
      <c r="F1959" s="1400"/>
      <c r="G1959" s="1408"/>
      <c r="H1959" s="1236"/>
      <c r="I1959" s="15"/>
    </row>
    <row r="1960" spans="1:9">
      <c r="A1960" s="1405"/>
      <c r="B1960" s="1396"/>
      <c r="C1960" s="1406" t="s">
        <v>1495</v>
      </c>
      <c r="D1960" s="1398" t="s">
        <v>1116</v>
      </c>
      <c r="E1960" s="1399">
        <v>2</v>
      </c>
      <c r="F1960" s="1400">
        <v>405</v>
      </c>
      <c r="G1960" s="1407">
        <f>ROUND(E1960*F1960,2)</f>
        <v>810</v>
      </c>
      <c r="H1960" s="1236"/>
      <c r="I1960" s="15"/>
    </row>
    <row r="1961" spans="1:9">
      <c r="A1961" s="1405"/>
      <c r="B1961" s="1396"/>
      <c r="C1961" s="1406" t="s">
        <v>1493</v>
      </c>
      <c r="D1961" s="1398" t="s">
        <v>1116</v>
      </c>
      <c r="E1961" s="1399">
        <v>4</v>
      </c>
      <c r="F1961" s="1400">
        <f>F1958</f>
        <v>350</v>
      </c>
      <c r="G1961" s="1407">
        <f>ROUND(E1961*F1961,2)</f>
        <v>1400</v>
      </c>
      <c r="H1961" s="1236"/>
      <c r="I1961" s="15"/>
    </row>
    <row r="1962" spans="1:9">
      <c r="A1962" s="1405"/>
      <c r="B1962" s="1396"/>
      <c r="C1962" s="1397" t="s">
        <v>1496</v>
      </c>
      <c r="D1962" s="1398"/>
      <c r="E1962" s="1399"/>
      <c r="F1962" s="1400"/>
      <c r="G1962" s="1408"/>
      <c r="H1962" s="1236"/>
      <c r="I1962" s="15"/>
    </row>
    <row r="1963" spans="1:9">
      <c r="A1963" s="1405"/>
      <c r="B1963" s="1396"/>
      <c r="C1963" s="1406" t="s">
        <v>1495</v>
      </c>
      <c r="D1963" s="1398" t="s">
        <v>1116</v>
      </c>
      <c r="E1963" s="1399">
        <v>1</v>
      </c>
      <c r="F1963" s="1400">
        <f>F1960</f>
        <v>405</v>
      </c>
      <c r="G1963" s="1407">
        <f>ROUND(E1963*F1963,2)</f>
        <v>405</v>
      </c>
      <c r="H1963" s="1236"/>
      <c r="I1963" s="15"/>
    </row>
    <row r="1964" spans="1:9">
      <c r="A1964" s="1405"/>
      <c r="B1964" s="1396"/>
      <c r="C1964" s="1406" t="s">
        <v>1493</v>
      </c>
      <c r="D1964" s="1398" t="s">
        <v>1116</v>
      </c>
      <c r="E1964" s="1399">
        <v>2</v>
      </c>
      <c r="F1964" s="1400">
        <f>F1961</f>
        <v>350</v>
      </c>
      <c r="G1964" s="1407">
        <f>ROUND(E1964*F1964,2)</f>
        <v>700</v>
      </c>
      <c r="H1964" s="1236"/>
      <c r="I1964" s="15"/>
    </row>
    <row r="1965" spans="1:9">
      <c r="A1965" s="1405"/>
      <c r="B1965" s="1396"/>
      <c r="C1965" s="1406" t="s">
        <v>1539</v>
      </c>
      <c r="D1965" s="1398" t="s">
        <v>1116</v>
      </c>
      <c r="E1965" s="1399">
        <v>1</v>
      </c>
      <c r="F1965" s="1400">
        <v>405</v>
      </c>
      <c r="G1965" s="1407">
        <f>ROUND(E1965*F1965,2)</f>
        <v>405</v>
      </c>
      <c r="H1965" s="1236"/>
      <c r="I1965" s="15"/>
    </row>
    <row r="1966" spans="1:9">
      <c r="A1966" s="1405"/>
      <c r="B1966" s="1396"/>
      <c r="C1966" s="1397" t="s">
        <v>1573</v>
      </c>
      <c r="D1966" s="1398"/>
      <c r="E1966" s="1399"/>
      <c r="F1966" s="1400"/>
      <c r="G1966" s="1407">
        <f>SUM(G1958:G1965)</f>
        <v>6520</v>
      </c>
      <c r="H1966" s="1236"/>
      <c r="I1966" s="15"/>
    </row>
    <row r="1967" spans="1:9">
      <c r="A1967" s="1405"/>
      <c r="B1967" s="1396"/>
      <c r="C1967" s="1397" t="s">
        <v>1540</v>
      </c>
      <c r="D1967" s="1398"/>
      <c r="E1967" s="1399"/>
      <c r="F1967" s="1400"/>
      <c r="G1967" s="1401"/>
      <c r="H1967" s="1236"/>
      <c r="I1967" s="15"/>
    </row>
    <row r="1968" spans="1:9" ht="25.5">
      <c r="A1968" s="1405"/>
      <c r="B1968" s="1396"/>
      <c r="C1968" s="1406" t="s">
        <v>1553</v>
      </c>
      <c r="D1968" s="1398" t="s">
        <v>1116</v>
      </c>
      <c r="E1968" s="1399">
        <v>1</v>
      </c>
      <c r="F1968" s="1400">
        <v>1200</v>
      </c>
      <c r="G1968" s="1407">
        <f>ROUND(E1968*F1968,2)</f>
        <v>1200</v>
      </c>
      <c r="H1968" s="1236"/>
      <c r="I1968" s="15"/>
    </row>
    <row r="1969" spans="1:9">
      <c r="A1969" s="1405"/>
      <c r="B1969" s="1396"/>
      <c r="C1969" s="1397" t="s">
        <v>1542</v>
      </c>
      <c r="D1969" s="1398"/>
      <c r="E1969" s="1399"/>
      <c r="F1969" s="1400"/>
      <c r="G1969" s="1401"/>
      <c r="H1969" s="1236"/>
      <c r="I1969" s="15"/>
    </row>
    <row r="1970" spans="1:9">
      <c r="A1970" s="1405"/>
      <c r="B1970" s="1396"/>
      <c r="C1970" s="1406" t="s">
        <v>1287</v>
      </c>
      <c r="D1970" s="1398" t="s">
        <v>1500</v>
      </c>
      <c r="E1970" s="1399">
        <v>10</v>
      </c>
      <c r="F1970" s="1400">
        <v>33</v>
      </c>
      <c r="G1970" s="1407">
        <f>ROUNDDOWN(E1970*F1970,2)</f>
        <v>330</v>
      </c>
      <c r="H1970" s="1236"/>
      <c r="I1970" s="15"/>
    </row>
    <row r="1971" spans="1:9">
      <c r="A1971" s="1405"/>
      <c r="B1971" s="1396"/>
      <c r="C1971" s="1406" t="s">
        <v>1543</v>
      </c>
      <c r="D1971" s="1398" t="s">
        <v>1500</v>
      </c>
      <c r="E1971" s="1399">
        <v>8</v>
      </c>
      <c r="F1971" s="1400">
        <v>61.04</v>
      </c>
      <c r="G1971" s="1407">
        <f>ROUND(E1971*F1971,2)</f>
        <v>488.32</v>
      </c>
      <c r="H1971" s="1236"/>
      <c r="I1971" s="15"/>
    </row>
    <row r="1972" spans="1:9">
      <c r="A1972" s="1405"/>
      <c r="B1972" s="1396"/>
      <c r="C1972" s="1406" t="s">
        <v>1544</v>
      </c>
      <c r="D1972" s="1398" t="s">
        <v>1500</v>
      </c>
      <c r="E1972" s="1410">
        <f>((PI()*180^2/4)/10^6)*240*1000</f>
        <v>6107.2561185785571</v>
      </c>
      <c r="F1972" s="1400">
        <v>7.6999999999999999E-2</v>
      </c>
      <c r="G1972" s="1407">
        <f>ROUND(E1972*F1972,2)</f>
        <v>470.26</v>
      </c>
      <c r="H1972" s="1236"/>
      <c r="I1972" s="15"/>
    </row>
    <row r="1973" spans="1:9">
      <c r="A1973" s="1405"/>
      <c r="B1973" s="1396"/>
      <c r="C1973" s="1406" t="s">
        <v>1546</v>
      </c>
      <c r="D1973" s="1398" t="s">
        <v>1116</v>
      </c>
      <c r="E1973" s="1399">
        <v>1</v>
      </c>
      <c r="F1973" s="1400"/>
      <c r="G1973" s="1407"/>
      <c r="H1973" s="1236"/>
      <c r="I1973" s="15"/>
    </row>
    <row r="1974" spans="1:9">
      <c r="A1974" s="1405"/>
      <c r="B1974" s="1396"/>
      <c r="C1974" s="1411" t="s">
        <v>1547</v>
      </c>
      <c r="D1974" s="1398"/>
      <c r="E1974" s="1412"/>
      <c r="F1974" s="1400"/>
      <c r="G1974" s="1425">
        <v>0</v>
      </c>
      <c r="H1974" s="1236"/>
      <c r="I1974" s="15"/>
    </row>
    <row r="1975" spans="1:9" s="1249" customFormat="1">
      <c r="A1975" s="1414"/>
      <c r="B1975" s="1415"/>
      <c r="C1975" s="1416" t="s">
        <v>1502</v>
      </c>
      <c r="D1975" s="1417"/>
      <c r="E1975" s="1410"/>
      <c r="F1975" s="1418"/>
      <c r="G1975" s="1426">
        <f>SUM(G1966:G1974)</f>
        <v>9008.58</v>
      </c>
      <c r="H1975" s="1248"/>
    </row>
    <row r="1976" spans="1:9">
      <c r="A1976" s="1420"/>
      <c r="B1976" s="1396"/>
      <c r="C1976" s="1416" t="s">
        <v>1574</v>
      </c>
      <c r="D1976" s="1398"/>
      <c r="E1976" s="1399"/>
      <c r="F1976" s="1400"/>
      <c r="G1976" s="1419">
        <f>ROUND(G1975/240,2)</f>
        <v>37.54</v>
      </c>
      <c r="H1976" s="1423"/>
      <c r="I1976" s="1424" t="s">
        <v>1550</v>
      </c>
    </row>
    <row r="1977" spans="1:9">
      <c r="A1977" s="1404"/>
      <c r="B1977" s="1396" t="s">
        <v>1200</v>
      </c>
      <c r="C1977" s="1397" t="s">
        <v>1575</v>
      </c>
      <c r="D1977" s="1398"/>
      <c r="E1977" s="1399"/>
      <c r="F1977" s="1400"/>
      <c r="G1977" s="1401"/>
      <c r="H1977" s="1236"/>
      <c r="I1977" s="15"/>
    </row>
    <row r="1978" spans="1:9">
      <c r="A1978" s="1405"/>
      <c r="B1978" s="1396"/>
      <c r="C1978" s="1406" t="s">
        <v>1572</v>
      </c>
      <c r="D1978" s="1398"/>
      <c r="E1978" s="1399"/>
      <c r="F1978" s="1400"/>
      <c r="G1978" s="1401"/>
      <c r="H1978" s="1236"/>
      <c r="I1978" s="15"/>
    </row>
    <row r="1979" spans="1:9">
      <c r="A1979" s="1405"/>
      <c r="B1979" s="1396"/>
      <c r="C1979" s="1397" t="s">
        <v>1469</v>
      </c>
      <c r="D1979" s="1398"/>
      <c r="E1979" s="1399"/>
      <c r="F1979" s="1400"/>
      <c r="G1979" s="1401"/>
      <c r="H1979" s="1236"/>
      <c r="I1979" s="15"/>
    </row>
    <row r="1980" spans="1:9">
      <c r="A1980" s="1405"/>
      <c r="B1980" s="1396"/>
      <c r="C1980" s="1397" t="s">
        <v>1492</v>
      </c>
      <c r="D1980" s="1398"/>
      <c r="E1980" s="1399"/>
      <c r="F1980" s="1400"/>
      <c r="G1980" s="1401"/>
      <c r="H1980" s="1236"/>
      <c r="I1980" s="15"/>
    </row>
    <row r="1981" spans="1:9">
      <c r="A1981" s="1405"/>
      <c r="B1981" s="1396"/>
      <c r="C1981" s="1406" t="s">
        <v>1493</v>
      </c>
      <c r="D1981" s="1398" t="s">
        <v>1116</v>
      </c>
      <c r="E1981" s="1399">
        <v>10</v>
      </c>
      <c r="F1981" s="1400">
        <v>350</v>
      </c>
      <c r="G1981" s="1407">
        <f>ROUND(E1981*F1981,2)</f>
        <v>3500</v>
      </c>
      <c r="H1981" s="1236"/>
      <c r="I1981" s="15"/>
    </row>
    <row r="1982" spans="1:9">
      <c r="A1982" s="1405"/>
      <c r="B1982" s="1396"/>
      <c r="C1982" s="1397" t="s">
        <v>1494</v>
      </c>
      <c r="D1982" s="1398"/>
      <c r="E1982" s="1399"/>
      <c r="F1982" s="1400"/>
      <c r="G1982" s="1408"/>
      <c r="H1982" s="1236"/>
      <c r="I1982" s="15"/>
    </row>
    <row r="1983" spans="1:9">
      <c r="A1983" s="1405"/>
      <c r="B1983" s="1396"/>
      <c r="C1983" s="1406" t="s">
        <v>1495</v>
      </c>
      <c r="D1983" s="1398" t="s">
        <v>1116</v>
      </c>
      <c r="E1983" s="1399">
        <v>2</v>
      </c>
      <c r="F1983" s="1400">
        <v>405</v>
      </c>
      <c r="G1983" s="1407">
        <f>ROUND(E1983*F1983,2)</f>
        <v>810</v>
      </c>
      <c r="H1983" s="1236"/>
      <c r="I1983" s="15"/>
    </row>
    <row r="1984" spans="1:9">
      <c r="A1984" s="1405"/>
      <c r="B1984" s="1396"/>
      <c r="C1984" s="1406" t="s">
        <v>1493</v>
      </c>
      <c r="D1984" s="1398" t="s">
        <v>1116</v>
      </c>
      <c r="E1984" s="1399">
        <v>6</v>
      </c>
      <c r="F1984" s="1400">
        <f>F1981</f>
        <v>350</v>
      </c>
      <c r="G1984" s="1407">
        <f>ROUND(E1984*F1984,2)</f>
        <v>2100</v>
      </c>
      <c r="H1984" s="1236"/>
      <c r="I1984" s="15"/>
    </row>
    <row r="1985" spans="1:9">
      <c r="A1985" s="1405"/>
      <c r="B1985" s="1396"/>
      <c r="C1985" s="1397" t="s">
        <v>1496</v>
      </c>
      <c r="D1985" s="1398"/>
      <c r="E1985" s="1399"/>
      <c r="F1985" s="1400"/>
      <c r="G1985" s="1408"/>
      <c r="H1985" s="1236"/>
      <c r="I1985" s="15"/>
    </row>
    <row r="1986" spans="1:9">
      <c r="A1986" s="1405"/>
      <c r="B1986" s="1396"/>
      <c r="C1986" s="1406" t="s">
        <v>1495</v>
      </c>
      <c r="D1986" s="1398" t="s">
        <v>1116</v>
      </c>
      <c r="E1986" s="1399">
        <v>1</v>
      </c>
      <c r="F1986" s="1400">
        <f>F1983</f>
        <v>405</v>
      </c>
      <c r="G1986" s="1407">
        <f>ROUND(E1986*F1986,2)</f>
        <v>405</v>
      </c>
      <c r="H1986" s="1236"/>
      <c r="I1986" s="15"/>
    </row>
    <row r="1987" spans="1:9">
      <c r="A1987" s="1405"/>
      <c r="B1987" s="1396"/>
      <c r="C1987" s="1406" t="s">
        <v>1493</v>
      </c>
      <c r="D1987" s="1398" t="s">
        <v>1116</v>
      </c>
      <c r="E1987" s="1399">
        <v>2</v>
      </c>
      <c r="F1987" s="1400">
        <f>F1984</f>
        <v>350</v>
      </c>
      <c r="G1987" s="1407">
        <f>ROUND(E1987*F1987,2)</f>
        <v>700</v>
      </c>
      <c r="H1987" s="1236"/>
      <c r="I1987" s="15"/>
    </row>
    <row r="1988" spans="1:9">
      <c r="A1988" s="1405"/>
      <c r="B1988" s="1396"/>
      <c r="C1988" s="1406" t="s">
        <v>1539</v>
      </c>
      <c r="D1988" s="1398" t="s">
        <v>1116</v>
      </c>
      <c r="E1988" s="1399">
        <v>1</v>
      </c>
      <c r="F1988" s="1400">
        <v>405</v>
      </c>
      <c r="G1988" s="1407">
        <f>ROUND(E1988*F1988,2)</f>
        <v>405</v>
      </c>
      <c r="H1988" s="1236"/>
      <c r="I1988" s="15"/>
    </row>
    <row r="1989" spans="1:9">
      <c r="A1989" s="1405"/>
      <c r="B1989" s="1396"/>
      <c r="C1989" s="1397" t="s">
        <v>42</v>
      </c>
      <c r="D1989" s="1398"/>
      <c r="E1989" s="1399"/>
      <c r="F1989" s="1400"/>
      <c r="G1989" s="1407">
        <f>SUM(G1981:G1988)</f>
        <v>7920</v>
      </c>
      <c r="H1989" s="1236"/>
      <c r="I1989" s="15"/>
    </row>
    <row r="1990" spans="1:9">
      <c r="A1990" s="1405"/>
      <c r="B1990" s="1396"/>
      <c r="C1990" s="1397" t="s">
        <v>1540</v>
      </c>
      <c r="D1990" s="1398"/>
      <c r="E1990" s="1399"/>
      <c r="F1990" s="1400"/>
      <c r="G1990" s="1401"/>
      <c r="H1990" s="1236"/>
      <c r="I1990" s="15"/>
    </row>
    <row r="1991" spans="1:9" ht="25.5">
      <c r="A1991" s="1405"/>
      <c r="B1991" s="1396"/>
      <c r="C1991" s="1406" t="s">
        <v>1553</v>
      </c>
      <c r="D1991" s="1398" t="s">
        <v>1116</v>
      </c>
      <c r="E1991" s="1399">
        <v>1</v>
      </c>
      <c r="F1991" s="1400">
        <v>1200</v>
      </c>
      <c r="G1991" s="1407">
        <f>ROUND(E1991*F1991,2)</f>
        <v>1200</v>
      </c>
      <c r="H1991" s="1236"/>
      <c r="I1991" s="15"/>
    </row>
    <row r="1992" spans="1:9">
      <c r="A1992" s="1405"/>
      <c r="B1992" s="1396"/>
      <c r="C1992" s="1397" t="s">
        <v>1542</v>
      </c>
      <c r="D1992" s="1398"/>
      <c r="E1992" s="1399"/>
      <c r="F1992" s="1400"/>
      <c r="G1992" s="1401"/>
      <c r="H1992" s="1236"/>
      <c r="I1992" s="15"/>
    </row>
    <row r="1993" spans="1:9">
      <c r="A1993" s="1405"/>
      <c r="B1993" s="1396"/>
      <c r="C1993" s="1406" t="s">
        <v>1287</v>
      </c>
      <c r="D1993" s="1398" t="s">
        <v>1500</v>
      </c>
      <c r="E1993" s="1399">
        <v>11</v>
      </c>
      <c r="F1993" s="1400">
        <v>33</v>
      </c>
      <c r="G1993" s="1407">
        <f>ROUNDDOWN(E1993*F1993,2)</f>
        <v>363</v>
      </c>
      <c r="H1993" s="1236"/>
      <c r="I1993" s="15"/>
    </row>
    <row r="1994" spans="1:9">
      <c r="A1994" s="1405"/>
      <c r="B1994" s="1396"/>
      <c r="C1994" s="1406" t="s">
        <v>1543</v>
      </c>
      <c r="D1994" s="1398" t="s">
        <v>1500</v>
      </c>
      <c r="E1994" s="1399">
        <v>8</v>
      </c>
      <c r="F1994" s="1400">
        <v>61.04</v>
      </c>
      <c r="G1994" s="1407">
        <f>ROUND(E1994*F1994,2)</f>
        <v>488.32</v>
      </c>
      <c r="H1994" s="1236"/>
      <c r="I1994" s="15"/>
    </row>
    <row r="1995" spans="1:9">
      <c r="A1995" s="1405"/>
      <c r="B1995" s="1396"/>
      <c r="C1995" s="1406" t="s">
        <v>1544</v>
      </c>
      <c r="D1995" s="1398" t="s">
        <v>1500</v>
      </c>
      <c r="E1995" s="1410">
        <f>((PI()*200^2/4)/10^6)*240*1000</f>
        <v>7539.8223686155043</v>
      </c>
      <c r="F1995" s="1400">
        <v>7.6999999999999999E-2</v>
      </c>
      <c r="G1995" s="1407">
        <f>ROUND(E1995*F1995,2)</f>
        <v>580.57000000000005</v>
      </c>
      <c r="H1995" s="1236"/>
      <c r="I1995" s="15"/>
    </row>
    <row r="1996" spans="1:9">
      <c r="A1996" s="1405"/>
      <c r="B1996" s="1396"/>
      <c r="C1996" s="1406" t="s">
        <v>1546</v>
      </c>
      <c r="D1996" s="1398" t="s">
        <v>1116</v>
      </c>
      <c r="E1996" s="1399">
        <v>1</v>
      </c>
      <c r="F1996" s="1400"/>
      <c r="G1996" s="1407"/>
      <c r="H1996" s="1236"/>
      <c r="I1996" s="15"/>
    </row>
    <row r="1997" spans="1:9">
      <c r="A1997" s="1405"/>
      <c r="B1997" s="1396"/>
      <c r="C1997" s="1411" t="s">
        <v>1547</v>
      </c>
      <c r="D1997" s="1398"/>
      <c r="E1997" s="1412"/>
      <c r="F1997" s="1400"/>
      <c r="G1997" s="1425">
        <v>0</v>
      </c>
      <c r="H1997" s="1236"/>
      <c r="I1997" s="15"/>
    </row>
    <row r="1998" spans="1:9" s="1249" customFormat="1">
      <c r="A1998" s="1414"/>
      <c r="B1998" s="1415"/>
      <c r="C1998" s="1416" t="s">
        <v>1502</v>
      </c>
      <c r="D1998" s="1417"/>
      <c r="E1998" s="1410"/>
      <c r="F1998" s="1418"/>
      <c r="G1998" s="1426">
        <f>SUM(G1989:G1997)</f>
        <v>10551.89</v>
      </c>
      <c r="H1998" s="1248"/>
    </row>
    <row r="1999" spans="1:9">
      <c r="A1999" s="1420"/>
      <c r="B1999" s="1396"/>
      <c r="C1999" s="1416" t="s">
        <v>1574</v>
      </c>
      <c r="D1999" s="1398"/>
      <c r="E1999" s="1399"/>
      <c r="F1999" s="1400"/>
      <c r="G1999" s="1419">
        <f>ROUND(G1998/240,2)</f>
        <v>43.97</v>
      </c>
      <c r="H1999" s="1423"/>
      <c r="I1999" s="1424" t="s">
        <v>1550</v>
      </c>
    </row>
    <row r="2000" spans="1:9">
      <c r="A2000" s="1404"/>
      <c r="B2000" s="1396" t="s">
        <v>223</v>
      </c>
      <c r="C2000" s="1397" t="s">
        <v>1576</v>
      </c>
      <c r="D2000" s="1398"/>
      <c r="E2000" s="1399"/>
      <c r="F2000" s="1400"/>
      <c r="G2000" s="1401"/>
      <c r="H2000" s="1236"/>
      <c r="I2000" s="15"/>
    </row>
    <row r="2001" spans="1:9">
      <c r="A2001" s="1405"/>
      <c r="B2001" s="1396"/>
      <c r="C2001" s="1406" t="s">
        <v>1577</v>
      </c>
      <c r="D2001" s="1398"/>
      <c r="E2001" s="1399"/>
      <c r="F2001" s="1400"/>
      <c r="G2001" s="1401"/>
      <c r="H2001" s="1236"/>
      <c r="I2001" s="15"/>
    </row>
    <row r="2002" spans="1:9">
      <c r="A2002" s="1405"/>
      <c r="B2002" s="1396"/>
      <c r="C2002" s="1397" t="s">
        <v>1469</v>
      </c>
      <c r="D2002" s="1398"/>
      <c r="E2002" s="1399"/>
      <c r="F2002" s="1400"/>
      <c r="G2002" s="1401"/>
      <c r="H2002" s="1236"/>
      <c r="I2002" s="15"/>
    </row>
    <row r="2003" spans="1:9">
      <c r="A2003" s="1405"/>
      <c r="B2003" s="1396"/>
      <c r="C2003" s="1397" t="s">
        <v>1492</v>
      </c>
      <c r="D2003" s="1398"/>
      <c r="E2003" s="1399"/>
      <c r="F2003" s="1400"/>
      <c r="G2003" s="1401"/>
      <c r="H2003" s="1236"/>
      <c r="I2003" s="15"/>
    </row>
    <row r="2004" spans="1:9">
      <c r="A2004" s="1405"/>
      <c r="B2004" s="1396"/>
      <c r="C2004" s="1406" t="s">
        <v>1493</v>
      </c>
      <c r="D2004" s="1398" t="s">
        <v>1116</v>
      </c>
      <c r="E2004" s="1399">
        <v>10</v>
      </c>
      <c r="F2004" s="1400">
        <v>350</v>
      </c>
      <c r="G2004" s="1407">
        <f>ROUND(E2004*F2004,2)</f>
        <v>3500</v>
      </c>
      <c r="H2004" s="1236"/>
      <c r="I2004" s="15"/>
    </row>
    <row r="2005" spans="1:9">
      <c r="A2005" s="1405"/>
      <c r="B2005" s="1396"/>
      <c r="C2005" s="1397" t="s">
        <v>1494</v>
      </c>
      <c r="D2005" s="1398"/>
      <c r="E2005" s="1399"/>
      <c r="F2005" s="1400"/>
      <c r="G2005" s="1408"/>
      <c r="H2005" s="1236"/>
      <c r="I2005" s="15"/>
    </row>
    <row r="2006" spans="1:9">
      <c r="A2006" s="1405"/>
      <c r="B2006" s="1396"/>
      <c r="C2006" s="1406" t="s">
        <v>1495</v>
      </c>
      <c r="D2006" s="1398" t="s">
        <v>1116</v>
      </c>
      <c r="E2006" s="1399">
        <v>2</v>
      </c>
      <c r="F2006" s="1400">
        <v>405</v>
      </c>
      <c r="G2006" s="1407">
        <f>ROUND(E2006*F2006,2)</f>
        <v>810</v>
      </c>
      <c r="H2006" s="1236"/>
      <c r="I2006" s="15"/>
    </row>
    <row r="2007" spans="1:9">
      <c r="A2007" s="1405"/>
      <c r="B2007" s="1396"/>
      <c r="C2007" s="1406" t="s">
        <v>1493</v>
      </c>
      <c r="D2007" s="1398" t="s">
        <v>1116</v>
      </c>
      <c r="E2007" s="1399">
        <v>6</v>
      </c>
      <c r="F2007" s="1400">
        <f>F2004</f>
        <v>350</v>
      </c>
      <c r="G2007" s="1407">
        <f>ROUND(E2007*F2007,2)</f>
        <v>2100</v>
      </c>
      <c r="H2007" s="1236"/>
      <c r="I2007" s="15"/>
    </row>
    <row r="2008" spans="1:9">
      <c r="A2008" s="1405"/>
      <c r="B2008" s="1396"/>
      <c r="C2008" s="1397" t="s">
        <v>1496</v>
      </c>
      <c r="D2008" s="1398"/>
      <c r="E2008" s="1399"/>
      <c r="F2008" s="1400"/>
      <c r="G2008" s="1408"/>
      <c r="H2008" s="1236"/>
      <c r="I2008" s="15"/>
    </row>
    <row r="2009" spans="1:9">
      <c r="A2009" s="1405"/>
      <c r="B2009" s="1396"/>
      <c r="C2009" s="1406" t="s">
        <v>1495</v>
      </c>
      <c r="D2009" s="1398" t="s">
        <v>1116</v>
      </c>
      <c r="E2009" s="1399">
        <v>1</v>
      </c>
      <c r="F2009" s="1400">
        <f>F2006</f>
        <v>405</v>
      </c>
      <c r="G2009" s="1407">
        <f>ROUND(E2009*F2009,2)</f>
        <v>405</v>
      </c>
      <c r="H2009" s="1236"/>
      <c r="I2009" s="15"/>
    </row>
    <row r="2010" spans="1:9">
      <c r="A2010" s="1405"/>
      <c r="B2010" s="1396"/>
      <c r="C2010" s="1406" t="s">
        <v>1493</v>
      </c>
      <c r="D2010" s="1398" t="s">
        <v>1116</v>
      </c>
      <c r="E2010" s="1399">
        <v>2</v>
      </c>
      <c r="F2010" s="1400">
        <f>F2007</f>
        <v>350</v>
      </c>
      <c r="G2010" s="1407">
        <f>ROUND(E2010*F2010,2)</f>
        <v>700</v>
      </c>
      <c r="H2010" s="1236"/>
      <c r="I2010" s="15"/>
    </row>
    <row r="2011" spans="1:9">
      <c r="A2011" s="1405"/>
      <c r="B2011" s="1396"/>
      <c r="C2011" s="1406" t="s">
        <v>1539</v>
      </c>
      <c r="D2011" s="1398" t="s">
        <v>1116</v>
      </c>
      <c r="E2011" s="1399">
        <v>1</v>
      </c>
      <c r="F2011" s="1400">
        <v>405</v>
      </c>
      <c r="G2011" s="1407">
        <f>ROUND(E2011*F2011,2)</f>
        <v>405</v>
      </c>
      <c r="H2011" s="1236"/>
      <c r="I2011" s="15"/>
    </row>
    <row r="2012" spans="1:9">
      <c r="A2012" s="1405"/>
      <c r="B2012" s="1396"/>
      <c r="C2012" s="1397" t="s">
        <v>42</v>
      </c>
      <c r="D2012" s="1398"/>
      <c r="E2012" s="1399"/>
      <c r="F2012" s="1400"/>
      <c r="G2012" s="1407">
        <f>SUM(G2004:G2011)</f>
        <v>7920</v>
      </c>
      <c r="H2012" s="1236"/>
      <c r="I2012" s="15"/>
    </row>
    <row r="2013" spans="1:9">
      <c r="A2013" s="1405"/>
      <c r="B2013" s="1396"/>
      <c r="C2013" s="1397" t="s">
        <v>1540</v>
      </c>
      <c r="D2013" s="1398"/>
      <c r="E2013" s="1399"/>
      <c r="F2013" s="1400"/>
      <c r="G2013" s="1401"/>
      <c r="H2013" s="1236"/>
      <c r="I2013" s="15"/>
    </row>
    <row r="2014" spans="1:9" ht="25.5">
      <c r="A2014" s="1405"/>
      <c r="B2014" s="1396"/>
      <c r="C2014" s="1406" t="s">
        <v>1553</v>
      </c>
      <c r="D2014" s="1398" t="s">
        <v>1116</v>
      </c>
      <c r="E2014" s="1399">
        <v>1</v>
      </c>
      <c r="F2014" s="1400">
        <v>1200</v>
      </c>
      <c r="G2014" s="1407">
        <f>ROUND(E2014*F2014,2)</f>
        <v>1200</v>
      </c>
      <c r="H2014" s="1236"/>
      <c r="I2014" s="15"/>
    </row>
    <row r="2015" spans="1:9">
      <c r="A2015" s="1405"/>
      <c r="B2015" s="1396"/>
      <c r="C2015" s="1397" t="s">
        <v>1542</v>
      </c>
      <c r="D2015" s="1398"/>
      <c r="E2015" s="1399"/>
      <c r="F2015" s="1400"/>
      <c r="G2015" s="1401"/>
      <c r="H2015" s="1236"/>
      <c r="I2015" s="15"/>
    </row>
    <row r="2016" spans="1:9">
      <c r="A2016" s="1405"/>
      <c r="B2016" s="1396"/>
      <c r="C2016" s="1406" t="s">
        <v>1287</v>
      </c>
      <c r="D2016" s="1398" t="s">
        <v>1500</v>
      </c>
      <c r="E2016" s="1399">
        <v>12</v>
      </c>
      <c r="F2016" s="1400">
        <v>33</v>
      </c>
      <c r="G2016" s="1407">
        <f>ROUNDDOWN(E2016*F2016,2)</f>
        <v>396</v>
      </c>
      <c r="H2016" s="1236"/>
      <c r="I2016" s="15"/>
    </row>
    <row r="2017" spans="1:9">
      <c r="A2017" s="1405"/>
      <c r="B2017" s="1396"/>
      <c r="C2017" s="1406" t="s">
        <v>1543</v>
      </c>
      <c r="D2017" s="1398" t="s">
        <v>1500</v>
      </c>
      <c r="E2017" s="1399">
        <v>8</v>
      </c>
      <c r="F2017" s="1400">
        <v>61.04</v>
      </c>
      <c r="G2017" s="1407">
        <f>ROUND(E2017*F2017,2)</f>
        <v>488.32</v>
      </c>
      <c r="H2017" s="1236"/>
      <c r="I2017" s="15"/>
    </row>
    <row r="2018" spans="1:9">
      <c r="A2018" s="1405"/>
      <c r="B2018" s="1396"/>
      <c r="C2018" s="1406" t="s">
        <v>1544</v>
      </c>
      <c r="D2018" s="1398" t="s">
        <v>1500</v>
      </c>
      <c r="E2018" s="1410">
        <f>((PI()*225^2/4)/10^6)*225*1000</f>
        <v>8946.175954949058</v>
      </c>
      <c r="F2018" s="1400">
        <v>7.6999999999999999E-2</v>
      </c>
      <c r="G2018" s="1407">
        <f>ROUND(E2018*F2018,2)</f>
        <v>688.86</v>
      </c>
      <c r="H2018" s="1236"/>
      <c r="I2018" s="15"/>
    </row>
    <row r="2019" spans="1:9">
      <c r="A2019" s="1405"/>
      <c r="B2019" s="1396"/>
      <c r="C2019" s="1406" t="s">
        <v>1546</v>
      </c>
      <c r="D2019" s="1398" t="s">
        <v>1116</v>
      </c>
      <c r="E2019" s="1399">
        <v>1</v>
      </c>
      <c r="F2019" s="1400"/>
      <c r="G2019" s="1407"/>
      <c r="H2019" s="1236"/>
      <c r="I2019" s="15"/>
    </row>
    <row r="2020" spans="1:9">
      <c r="A2020" s="1405"/>
      <c r="B2020" s="1396"/>
      <c r="C2020" s="1411" t="s">
        <v>1547</v>
      </c>
      <c r="D2020" s="1398"/>
      <c r="E2020" s="1412"/>
      <c r="F2020" s="1400"/>
      <c r="G2020" s="1425">
        <v>0</v>
      </c>
      <c r="H2020" s="1236"/>
      <c r="I2020" s="15"/>
    </row>
    <row r="2021" spans="1:9" s="1249" customFormat="1">
      <c r="A2021" s="1414"/>
      <c r="B2021" s="1415"/>
      <c r="C2021" s="1416" t="s">
        <v>1502</v>
      </c>
      <c r="D2021" s="1417"/>
      <c r="E2021" s="1410"/>
      <c r="F2021" s="1418"/>
      <c r="G2021" s="1426">
        <f>SUM(G2012:G2020)</f>
        <v>10693.18</v>
      </c>
      <c r="H2021" s="1248"/>
    </row>
    <row r="2022" spans="1:9">
      <c r="A2022" s="1420"/>
      <c r="B2022" s="1396"/>
      <c r="C2022" s="1416" t="s">
        <v>1578</v>
      </c>
      <c r="D2022" s="1398"/>
      <c r="E2022" s="1399"/>
      <c r="F2022" s="1400"/>
      <c r="G2022" s="1419">
        <f>ROUND(G2021/216,2)</f>
        <v>49.51</v>
      </c>
      <c r="H2022" s="1423"/>
      <c r="I2022" s="1424" t="s">
        <v>1550</v>
      </c>
    </row>
    <row r="2023" spans="1:9">
      <c r="A2023" s="1404"/>
      <c r="B2023" s="1396" t="s">
        <v>1205</v>
      </c>
      <c r="C2023" s="1397" t="s">
        <v>1579</v>
      </c>
      <c r="D2023" s="1398"/>
      <c r="E2023" s="1399"/>
      <c r="F2023" s="1400"/>
      <c r="G2023" s="1401"/>
      <c r="H2023" s="1236"/>
      <c r="I2023" s="15"/>
    </row>
    <row r="2024" spans="1:9">
      <c r="A2024" s="1405"/>
      <c r="B2024" s="1396"/>
      <c r="C2024" s="1406" t="s">
        <v>1580</v>
      </c>
      <c r="D2024" s="1398"/>
      <c r="E2024" s="1399"/>
      <c r="F2024" s="1400"/>
      <c r="G2024" s="1401"/>
      <c r="H2024" s="1236"/>
      <c r="I2024" s="15"/>
    </row>
    <row r="2025" spans="1:9">
      <c r="A2025" s="1405"/>
      <c r="B2025" s="1396"/>
      <c r="C2025" s="1397" t="s">
        <v>1469</v>
      </c>
      <c r="D2025" s="1398"/>
      <c r="E2025" s="1399"/>
      <c r="F2025" s="1400"/>
      <c r="G2025" s="1401"/>
      <c r="H2025" s="1236"/>
      <c r="I2025" s="15"/>
    </row>
    <row r="2026" spans="1:9">
      <c r="A2026" s="1405"/>
      <c r="B2026" s="1396"/>
      <c r="C2026" s="1397" t="s">
        <v>1492</v>
      </c>
      <c r="D2026" s="1398"/>
      <c r="E2026" s="1399"/>
      <c r="F2026" s="1400"/>
      <c r="G2026" s="1401"/>
      <c r="H2026" s="1236"/>
      <c r="I2026" s="15"/>
    </row>
    <row r="2027" spans="1:9">
      <c r="A2027" s="1405"/>
      <c r="B2027" s="1396"/>
      <c r="C2027" s="1406" t="s">
        <v>1493</v>
      </c>
      <c r="D2027" s="1398" t="s">
        <v>1116</v>
      </c>
      <c r="E2027" s="1399">
        <v>11</v>
      </c>
      <c r="F2027" s="1400">
        <v>350</v>
      </c>
      <c r="G2027" s="1407">
        <f>ROUND(E2027*F2027,2)</f>
        <v>3850</v>
      </c>
      <c r="H2027" s="1236"/>
      <c r="I2027" s="15"/>
    </row>
    <row r="2028" spans="1:9">
      <c r="A2028" s="1405"/>
      <c r="B2028" s="1396"/>
      <c r="C2028" s="1397" t="s">
        <v>1494</v>
      </c>
      <c r="D2028" s="1398"/>
      <c r="E2028" s="1399"/>
      <c r="F2028" s="1400"/>
      <c r="G2028" s="1408"/>
      <c r="H2028" s="1236"/>
      <c r="I2028" s="15"/>
    </row>
    <row r="2029" spans="1:9">
      <c r="A2029" s="1405"/>
      <c r="B2029" s="1396"/>
      <c r="C2029" s="1406" t="s">
        <v>1495</v>
      </c>
      <c r="D2029" s="1398" t="s">
        <v>1116</v>
      </c>
      <c r="E2029" s="1399">
        <v>2</v>
      </c>
      <c r="F2029" s="1400">
        <v>405</v>
      </c>
      <c r="G2029" s="1407">
        <f>ROUND(E2029*F2029,2)</f>
        <v>810</v>
      </c>
      <c r="H2029" s="1236"/>
      <c r="I2029" s="15"/>
    </row>
    <row r="2030" spans="1:9">
      <c r="A2030" s="1405"/>
      <c r="B2030" s="1396"/>
      <c r="C2030" s="1406" t="s">
        <v>1493</v>
      </c>
      <c r="D2030" s="1398" t="s">
        <v>1116</v>
      </c>
      <c r="E2030" s="1399">
        <v>6</v>
      </c>
      <c r="F2030" s="1400">
        <f>F2027</f>
        <v>350</v>
      </c>
      <c r="G2030" s="1407">
        <f>ROUND(E2030*F2030,2)</f>
        <v>2100</v>
      </c>
      <c r="H2030" s="1236"/>
      <c r="I2030" s="15"/>
    </row>
    <row r="2031" spans="1:9">
      <c r="A2031" s="1405"/>
      <c r="B2031" s="1396"/>
      <c r="C2031" s="1397" t="s">
        <v>1496</v>
      </c>
      <c r="D2031" s="1398"/>
      <c r="E2031" s="1399"/>
      <c r="F2031" s="1400"/>
      <c r="G2031" s="1408"/>
      <c r="H2031" s="1236"/>
      <c r="I2031" s="15"/>
    </row>
    <row r="2032" spans="1:9">
      <c r="A2032" s="1405"/>
      <c r="B2032" s="1396"/>
      <c r="C2032" s="1406" t="s">
        <v>1495</v>
      </c>
      <c r="D2032" s="1398" t="s">
        <v>1116</v>
      </c>
      <c r="E2032" s="1399">
        <v>1</v>
      </c>
      <c r="F2032" s="1400">
        <f>F2029</f>
        <v>405</v>
      </c>
      <c r="G2032" s="1407">
        <f>ROUND(E2032*F2032,2)</f>
        <v>405</v>
      </c>
      <c r="H2032" s="1236"/>
      <c r="I2032" s="15"/>
    </row>
    <row r="2033" spans="1:9">
      <c r="A2033" s="1405"/>
      <c r="B2033" s="1396"/>
      <c r="C2033" s="1406" t="s">
        <v>1493</v>
      </c>
      <c r="D2033" s="1398" t="s">
        <v>1116</v>
      </c>
      <c r="E2033" s="1399">
        <v>2</v>
      </c>
      <c r="F2033" s="1400">
        <f>F2030</f>
        <v>350</v>
      </c>
      <c r="G2033" s="1407">
        <f>ROUND(E2033*F2033,2)</f>
        <v>700</v>
      </c>
      <c r="H2033" s="1236"/>
      <c r="I2033" s="15"/>
    </row>
    <row r="2034" spans="1:9">
      <c r="A2034" s="1405"/>
      <c r="B2034" s="1396"/>
      <c r="C2034" s="1406" t="s">
        <v>1539</v>
      </c>
      <c r="D2034" s="1398" t="s">
        <v>1116</v>
      </c>
      <c r="E2034" s="1399">
        <v>1</v>
      </c>
      <c r="F2034" s="1400">
        <v>405</v>
      </c>
      <c r="G2034" s="1407">
        <f>ROUND(E2034*F2034,2)</f>
        <v>405</v>
      </c>
      <c r="H2034" s="1236"/>
      <c r="I2034" s="15"/>
    </row>
    <row r="2035" spans="1:9">
      <c r="A2035" s="1405"/>
      <c r="B2035" s="1396"/>
      <c r="C2035" s="1397" t="s">
        <v>42</v>
      </c>
      <c r="D2035" s="1398"/>
      <c r="E2035" s="1399"/>
      <c r="F2035" s="1400"/>
      <c r="G2035" s="1407">
        <f>SUM(G2027:G2034)</f>
        <v>8270</v>
      </c>
      <c r="H2035" s="1236"/>
      <c r="I2035" s="15"/>
    </row>
    <row r="2036" spans="1:9">
      <c r="A2036" s="1405"/>
      <c r="B2036" s="1396"/>
      <c r="C2036" s="1397" t="s">
        <v>1540</v>
      </c>
      <c r="D2036" s="1398"/>
      <c r="E2036" s="1399"/>
      <c r="F2036" s="1400"/>
      <c r="G2036" s="1401"/>
      <c r="H2036" s="1236"/>
      <c r="I2036" s="15"/>
    </row>
    <row r="2037" spans="1:9" ht="25.5">
      <c r="A2037" s="1405"/>
      <c r="B2037" s="1396"/>
      <c r="C2037" s="1406" t="s">
        <v>1553</v>
      </c>
      <c r="D2037" s="1398" t="s">
        <v>1116</v>
      </c>
      <c r="E2037" s="1399">
        <v>1</v>
      </c>
      <c r="F2037" s="1400">
        <v>1200</v>
      </c>
      <c r="G2037" s="1407">
        <f>ROUND(E2037*F2037,2)</f>
        <v>1200</v>
      </c>
      <c r="H2037" s="1236"/>
      <c r="I2037" s="15"/>
    </row>
    <row r="2038" spans="1:9">
      <c r="A2038" s="1405"/>
      <c r="B2038" s="1396"/>
      <c r="C2038" s="1397" t="s">
        <v>1542</v>
      </c>
      <c r="D2038" s="1398"/>
      <c r="E2038" s="1399"/>
      <c r="F2038" s="1400"/>
      <c r="G2038" s="1401"/>
      <c r="H2038" s="1236"/>
      <c r="I2038" s="15"/>
    </row>
    <row r="2039" spans="1:9">
      <c r="A2039" s="1405"/>
      <c r="B2039" s="1396"/>
      <c r="C2039" s="1406" t="s">
        <v>1287</v>
      </c>
      <c r="D2039" s="1398" t="s">
        <v>1500</v>
      </c>
      <c r="E2039" s="1399">
        <v>13</v>
      </c>
      <c r="F2039" s="1400">
        <v>33</v>
      </c>
      <c r="G2039" s="1407">
        <f>ROUNDDOWN(E2039*F2039,2)</f>
        <v>429</v>
      </c>
      <c r="H2039" s="1236"/>
      <c r="I2039" s="15"/>
    </row>
    <row r="2040" spans="1:9">
      <c r="A2040" s="1405"/>
      <c r="B2040" s="1396"/>
      <c r="C2040" s="1406" t="s">
        <v>1543</v>
      </c>
      <c r="D2040" s="1398" t="s">
        <v>1500</v>
      </c>
      <c r="E2040" s="1399">
        <v>8</v>
      </c>
      <c r="F2040" s="1400">
        <v>61.04</v>
      </c>
      <c r="G2040" s="1407">
        <f>ROUND(E2040*F2040,2)</f>
        <v>488.32</v>
      </c>
      <c r="H2040" s="1236"/>
      <c r="I2040" s="15"/>
    </row>
    <row r="2041" spans="1:9">
      <c r="A2041" s="1405"/>
      <c r="B2041" s="1396"/>
      <c r="C2041" s="1406" t="s">
        <v>1544</v>
      </c>
      <c r="D2041" s="1398" t="s">
        <v>1500</v>
      </c>
      <c r="E2041" s="1410">
        <f>((PI()*250^2/4)/10^6)*216*1000</f>
        <v>10602.875205865552</v>
      </c>
      <c r="F2041" s="1400">
        <v>7.6999999999999999E-2</v>
      </c>
      <c r="G2041" s="1407">
        <f>ROUND(E2041*F2041,2)</f>
        <v>816.42</v>
      </c>
      <c r="H2041" s="1236"/>
      <c r="I2041" s="15"/>
    </row>
    <row r="2042" spans="1:9">
      <c r="A2042" s="1405"/>
      <c r="B2042" s="1396"/>
      <c r="C2042" s="1406" t="s">
        <v>1546</v>
      </c>
      <c r="D2042" s="1398" t="s">
        <v>1116</v>
      </c>
      <c r="E2042" s="1399">
        <v>1</v>
      </c>
      <c r="F2042" s="1400"/>
      <c r="G2042" s="1407"/>
      <c r="H2042" s="1236"/>
      <c r="I2042" s="15"/>
    </row>
    <row r="2043" spans="1:9">
      <c r="A2043" s="1405"/>
      <c r="B2043" s="1396"/>
      <c r="C2043" s="1411" t="s">
        <v>1547</v>
      </c>
      <c r="D2043" s="1398"/>
      <c r="E2043" s="1412"/>
      <c r="F2043" s="1400"/>
      <c r="G2043" s="1425">
        <v>0</v>
      </c>
      <c r="H2043" s="1236"/>
      <c r="I2043" s="15"/>
    </row>
    <row r="2044" spans="1:9" s="1249" customFormat="1">
      <c r="A2044" s="1414"/>
      <c r="B2044" s="1415"/>
      <c r="C2044" s="1416" t="s">
        <v>1502</v>
      </c>
      <c r="D2044" s="1417"/>
      <c r="E2044" s="1410"/>
      <c r="F2044" s="1418"/>
      <c r="G2044" s="1426">
        <f>SUM(G2035:G2043)</f>
        <v>11203.74</v>
      </c>
      <c r="H2044" s="1248"/>
    </row>
    <row r="2045" spans="1:9">
      <c r="A2045" s="1420"/>
      <c r="B2045" s="1396"/>
      <c r="C2045" s="1416" t="s">
        <v>1578</v>
      </c>
      <c r="D2045" s="1398"/>
      <c r="E2045" s="1399"/>
      <c r="F2045" s="1400"/>
      <c r="G2045" s="1419">
        <f>ROUND(G2044/216,2)</f>
        <v>51.87</v>
      </c>
      <c r="H2045" s="1423"/>
      <c r="I2045" s="1424" t="s">
        <v>1550</v>
      </c>
    </row>
    <row r="2046" spans="1:9">
      <c r="A2046" s="1404"/>
      <c r="B2046" s="1396" t="s">
        <v>1208</v>
      </c>
      <c r="C2046" s="1397" t="s">
        <v>1581</v>
      </c>
      <c r="D2046" s="1398"/>
      <c r="E2046" s="1399"/>
      <c r="F2046" s="1400"/>
      <c r="G2046" s="1401"/>
      <c r="H2046" s="1236"/>
      <c r="I2046" s="15"/>
    </row>
    <row r="2047" spans="1:9">
      <c r="A2047" s="1405"/>
      <c r="B2047" s="1396"/>
      <c r="C2047" s="1406" t="s">
        <v>1582</v>
      </c>
      <c r="D2047" s="1398"/>
      <c r="E2047" s="1399"/>
      <c r="F2047" s="1400"/>
      <c r="G2047" s="1401"/>
      <c r="H2047" s="1236"/>
      <c r="I2047" s="15"/>
    </row>
    <row r="2048" spans="1:9">
      <c r="A2048" s="1405"/>
      <c r="B2048" s="1396"/>
      <c r="C2048" s="1397" t="s">
        <v>1469</v>
      </c>
      <c r="D2048" s="1398"/>
      <c r="E2048" s="1399"/>
      <c r="F2048" s="1400"/>
      <c r="G2048" s="1401"/>
      <c r="H2048" s="1236"/>
      <c r="I2048" s="15"/>
    </row>
    <row r="2049" spans="1:9">
      <c r="A2049" s="1405"/>
      <c r="B2049" s="1396"/>
      <c r="C2049" s="1397" t="s">
        <v>1492</v>
      </c>
      <c r="D2049" s="1398"/>
      <c r="E2049" s="1399"/>
      <c r="F2049" s="1400"/>
      <c r="G2049" s="1401"/>
      <c r="H2049" s="1236"/>
      <c r="I2049" s="15"/>
    </row>
    <row r="2050" spans="1:9">
      <c r="A2050" s="1405"/>
      <c r="B2050" s="1396"/>
      <c r="C2050" s="1406" t="s">
        <v>1493</v>
      </c>
      <c r="D2050" s="1398" t="s">
        <v>1116</v>
      </c>
      <c r="E2050" s="1399">
        <v>12</v>
      </c>
      <c r="F2050" s="1400">
        <v>350</v>
      </c>
      <c r="G2050" s="1407">
        <f>ROUND(E2050*F2050,2)</f>
        <v>4200</v>
      </c>
      <c r="H2050" s="1236"/>
      <c r="I2050" s="15"/>
    </row>
    <row r="2051" spans="1:9">
      <c r="A2051" s="1405"/>
      <c r="B2051" s="1396"/>
      <c r="C2051" s="1397" t="s">
        <v>1494</v>
      </c>
      <c r="D2051" s="1398"/>
      <c r="E2051" s="1399"/>
      <c r="F2051" s="1400"/>
      <c r="G2051" s="1408"/>
      <c r="H2051" s="1236"/>
      <c r="I2051" s="15"/>
    </row>
    <row r="2052" spans="1:9">
      <c r="A2052" s="1405"/>
      <c r="B2052" s="1396"/>
      <c r="C2052" s="1406" t="s">
        <v>1495</v>
      </c>
      <c r="D2052" s="1398" t="s">
        <v>1116</v>
      </c>
      <c r="E2052" s="1399">
        <v>2</v>
      </c>
      <c r="F2052" s="1400">
        <v>405</v>
      </c>
      <c r="G2052" s="1407">
        <f>ROUND(E2052*F2052,2)</f>
        <v>810</v>
      </c>
      <c r="H2052" s="1236"/>
      <c r="I2052" s="15"/>
    </row>
    <row r="2053" spans="1:9">
      <c r="A2053" s="1405"/>
      <c r="B2053" s="1396"/>
      <c r="C2053" s="1406" t="s">
        <v>1493</v>
      </c>
      <c r="D2053" s="1398" t="s">
        <v>1116</v>
      </c>
      <c r="E2053" s="1399">
        <v>6</v>
      </c>
      <c r="F2053" s="1400">
        <f>F2050</f>
        <v>350</v>
      </c>
      <c r="G2053" s="1407">
        <f>ROUND(E2053*F2053,2)</f>
        <v>2100</v>
      </c>
      <c r="H2053" s="1236"/>
      <c r="I2053" s="15"/>
    </row>
    <row r="2054" spans="1:9">
      <c r="A2054" s="1405"/>
      <c r="B2054" s="1396"/>
      <c r="C2054" s="1397" t="s">
        <v>1496</v>
      </c>
      <c r="D2054" s="1398"/>
      <c r="E2054" s="1399"/>
      <c r="F2054" s="1400"/>
      <c r="G2054" s="1408"/>
      <c r="H2054" s="1236"/>
      <c r="I2054" s="15"/>
    </row>
    <row r="2055" spans="1:9">
      <c r="A2055" s="1405"/>
      <c r="B2055" s="1396"/>
      <c r="C2055" s="1406" t="s">
        <v>1495</v>
      </c>
      <c r="D2055" s="1398" t="s">
        <v>1116</v>
      </c>
      <c r="E2055" s="1399">
        <v>1</v>
      </c>
      <c r="F2055" s="1400">
        <f>F2052</f>
        <v>405</v>
      </c>
      <c r="G2055" s="1407">
        <f>ROUND(E2055*F2055,2)</f>
        <v>405</v>
      </c>
      <c r="H2055" s="1236"/>
      <c r="I2055" s="15"/>
    </row>
    <row r="2056" spans="1:9">
      <c r="A2056" s="1405"/>
      <c r="B2056" s="1396"/>
      <c r="C2056" s="1406" t="s">
        <v>1493</v>
      </c>
      <c r="D2056" s="1398" t="s">
        <v>1116</v>
      </c>
      <c r="E2056" s="1399">
        <v>2</v>
      </c>
      <c r="F2056" s="1400">
        <f>F2053</f>
        <v>350</v>
      </c>
      <c r="G2056" s="1407">
        <f>ROUND(E2056*F2056,2)</f>
        <v>700</v>
      </c>
      <c r="H2056" s="1236"/>
      <c r="I2056" s="15"/>
    </row>
    <row r="2057" spans="1:9">
      <c r="A2057" s="1405"/>
      <c r="B2057" s="1396"/>
      <c r="C2057" s="1406" t="s">
        <v>1539</v>
      </c>
      <c r="D2057" s="1398" t="s">
        <v>1116</v>
      </c>
      <c r="E2057" s="1399">
        <v>1</v>
      </c>
      <c r="F2057" s="1400">
        <v>405</v>
      </c>
      <c r="G2057" s="1407">
        <f>ROUND(E2057*F2057,2)</f>
        <v>405</v>
      </c>
      <c r="H2057" s="1236"/>
      <c r="I2057" s="15"/>
    </row>
    <row r="2058" spans="1:9">
      <c r="A2058" s="1405"/>
      <c r="B2058" s="1396"/>
      <c r="C2058" s="1397" t="s">
        <v>42</v>
      </c>
      <c r="D2058" s="1398"/>
      <c r="E2058" s="1399"/>
      <c r="F2058" s="1400"/>
      <c r="G2058" s="1407">
        <f>SUM(G2050:G2057)</f>
        <v>8620</v>
      </c>
      <c r="H2058" s="1236"/>
      <c r="I2058" s="15"/>
    </row>
    <row r="2059" spans="1:9">
      <c r="A2059" s="1405"/>
      <c r="B2059" s="1396"/>
      <c r="C2059" s="1397" t="s">
        <v>1540</v>
      </c>
      <c r="D2059" s="1398"/>
      <c r="E2059" s="1399"/>
      <c r="F2059" s="1400"/>
      <c r="G2059" s="1401"/>
      <c r="H2059" s="1236"/>
      <c r="I2059" s="15"/>
    </row>
    <row r="2060" spans="1:9" ht="25.5">
      <c r="A2060" s="1405"/>
      <c r="B2060" s="1396"/>
      <c r="C2060" s="1406" t="s">
        <v>1553</v>
      </c>
      <c r="D2060" s="1398" t="s">
        <v>1116</v>
      </c>
      <c r="E2060" s="1399">
        <v>1</v>
      </c>
      <c r="F2060" s="1400">
        <v>1200</v>
      </c>
      <c r="G2060" s="1407">
        <f>ROUND(E2060*F2060,2)</f>
        <v>1200</v>
      </c>
      <c r="H2060" s="1236"/>
      <c r="I2060" s="15"/>
    </row>
    <row r="2061" spans="1:9">
      <c r="A2061" s="1405"/>
      <c r="B2061" s="1396"/>
      <c r="C2061" s="1397" t="s">
        <v>1542</v>
      </c>
      <c r="D2061" s="1398"/>
      <c r="E2061" s="1399"/>
      <c r="F2061" s="1400"/>
      <c r="G2061" s="1401"/>
      <c r="H2061" s="1236"/>
      <c r="I2061" s="15"/>
    </row>
    <row r="2062" spans="1:9">
      <c r="A2062" s="1405"/>
      <c r="B2062" s="1396"/>
      <c r="C2062" s="1406" t="s">
        <v>1287</v>
      </c>
      <c r="D2062" s="1398" t="s">
        <v>1500</v>
      </c>
      <c r="E2062" s="1399">
        <v>14</v>
      </c>
      <c r="F2062" s="1400">
        <v>33</v>
      </c>
      <c r="G2062" s="1407">
        <f>ROUNDDOWN(E2062*F2062,2)</f>
        <v>462</v>
      </c>
      <c r="H2062" s="1236"/>
      <c r="I2062" s="15"/>
    </row>
    <row r="2063" spans="1:9">
      <c r="A2063" s="1405"/>
      <c r="B2063" s="1396"/>
      <c r="C2063" s="1406" t="s">
        <v>1543</v>
      </c>
      <c r="D2063" s="1398" t="s">
        <v>1500</v>
      </c>
      <c r="E2063" s="1399">
        <v>8</v>
      </c>
      <c r="F2063" s="1400">
        <v>61.04</v>
      </c>
      <c r="G2063" s="1407">
        <f>ROUND(E2063*F2063,2)</f>
        <v>488.32</v>
      </c>
      <c r="H2063" s="1236"/>
      <c r="I2063" s="15"/>
    </row>
    <row r="2064" spans="1:9">
      <c r="A2064" s="1405"/>
      <c r="B2064" s="1396"/>
      <c r="C2064" s="1406" t="s">
        <v>1544</v>
      </c>
      <c r="D2064" s="1398" t="s">
        <v>1500</v>
      </c>
      <c r="E2064" s="1410">
        <f>((PI()*280^2/4)/10^6)*192*1000</f>
        <v>11822.441473989109</v>
      </c>
      <c r="F2064" s="1400">
        <v>7.6999999999999999E-2</v>
      </c>
      <c r="G2064" s="1407">
        <f>ROUND(E2064*F2064,2)</f>
        <v>910.33</v>
      </c>
      <c r="H2064" s="1236"/>
      <c r="I2064" s="15"/>
    </row>
    <row r="2065" spans="1:9">
      <c r="A2065" s="1405"/>
      <c r="B2065" s="1396"/>
      <c r="C2065" s="1406" t="s">
        <v>1546</v>
      </c>
      <c r="D2065" s="1398" t="s">
        <v>1116</v>
      </c>
      <c r="E2065" s="1399">
        <v>1</v>
      </c>
      <c r="F2065" s="1400"/>
      <c r="G2065" s="1407"/>
      <c r="H2065" s="1236"/>
      <c r="I2065" s="15"/>
    </row>
    <row r="2066" spans="1:9">
      <c r="A2066" s="1405"/>
      <c r="B2066" s="1396"/>
      <c r="C2066" s="1411" t="s">
        <v>1547</v>
      </c>
      <c r="D2066" s="1398"/>
      <c r="E2066" s="1412"/>
      <c r="F2066" s="1400"/>
      <c r="G2066" s="1425">
        <v>0</v>
      </c>
      <c r="H2066" s="1236"/>
      <c r="I2066" s="15"/>
    </row>
    <row r="2067" spans="1:9" s="1249" customFormat="1">
      <c r="A2067" s="1414"/>
      <c r="B2067" s="1415"/>
      <c r="C2067" s="1416" t="s">
        <v>1502</v>
      </c>
      <c r="D2067" s="1417"/>
      <c r="E2067" s="1410"/>
      <c r="F2067" s="1418"/>
      <c r="G2067" s="1426">
        <f>SUM(G2058:G2066)</f>
        <v>11680.65</v>
      </c>
      <c r="H2067" s="1248"/>
    </row>
    <row r="2068" spans="1:9">
      <c r="A2068" s="1420"/>
      <c r="B2068" s="1396"/>
      <c r="C2068" s="1416" t="s">
        <v>1583</v>
      </c>
      <c r="D2068" s="1398"/>
      <c r="E2068" s="1399"/>
      <c r="F2068" s="1400"/>
      <c r="G2068" s="1419">
        <f>ROUND(G2067/192,2)</f>
        <v>60.84</v>
      </c>
      <c r="H2068" s="1423"/>
      <c r="I2068" s="1424" t="s">
        <v>1550</v>
      </c>
    </row>
    <row r="2069" spans="1:9">
      <c r="A2069" s="1404"/>
      <c r="B2069" s="1396" t="s">
        <v>1211</v>
      </c>
      <c r="C2069" s="1397" t="s">
        <v>1584</v>
      </c>
      <c r="D2069" s="1398"/>
      <c r="E2069" s="1399"/>
      <c r="F2069" s="1400"/>
      <c r="G2069" s="1401"/>
      <c r="H2069" s="1236"/>
      <c r="I2069" s="15"/>
    </row>
    <row r="2070" spans="1:9">
      <c r="A2070" s="1405"/>
      <c r="B2070" s="1396"/>
      <c r="C2070" s="1406" t="s">
        <v>1585</v>
      </c>
      <c r="D2070" s="1398"/>
      <c r="E2070" s="1399"/>
      <c r="F2070" s="1400"/>
      <c r="G2070" s="1401"/>
      <c r="H2070" s="1236"/>
      <c r="I2070" s="15"/>
    </row>
    <row r="2071" spans="1:9">
      <c r="A2071" s="1405"/>
      <c r="B2071" s="1396"/>
      <c r="C2071" s="1397" t="s">
        <v>1469</v>
      </c>
      <c r="D2071" s="1398"/>
      <c r="E2071" s="1399"/>
      <c r="F2071" s="1400"/>
      <c r="G2071" s="1401"/>
      <c r="H2071" s="1236"/>
      <c r="I2071" s="15"/>
    </row>
    <row r="2072" spans="1:9">
      <c r="A2072" s="1405"/>
      <c r="B2072" s="1396"/>
      <c r="C2072" s="1397" t="s">
        <v>1492</v>
      </c>
      <c r="D2072" s="1398"/>
      <c r="E2072" s="1399"/>
      <c r="F2072" s="1400"/>
      <c r="G2072" s="1401"/>
      <c r="H2072" s="1236"/>
      <c r="I2072" s="15"/>
    </row>
    <row r="2073" spans="1:9">
      <c r="A2073" s="1405"/>
      <c r="B2073" s="1396"/>
      <c r="C2073" s="1406" t="s">
        <v>1493</v>
      </c>
      <c r="D2073" s="1398" t="s">
        <v>1116</v>
      </c>
      <c r="E2073" s="1399">
        <v>12</v>
      </c>
      <c r="F2073" s="1400">
        <v>350</v>
      </c>
      <c r="G2073" s="1407">
        <f>ROUND(E2073*F2073,2)</f>
        <v>4200</v>
      </c>
      <c r="H2073" s="1236"/>
      <c r="I2073" s="15"/>
    </row>
    <row r="2074" spans="1:9">
      <c r="A2074" s="1405"/>
      <c r="B2074" s="1396"/>
      <c r="C2074" s="1397" t="s">
        <v>1494</v>
      </c>
      <c r="D2074" s="1398"/>
      <c r="E2074" s="1399"/>
      <c r="F2074" s="1400"/>
      <c r="G2074" s="1408"/>
      <c r="H2074" s="1236"/>
      <c r="I2074" s="15"/>
    </row>
    <row r="2075" spans="1:9">
      <c r="A2075" s="1405"/>
      <c r="B2075" s="1396"/>
      <c r="C2075" s="1406" t="s">
        <v>1495</v>
      </c>
      <c r="D2075" s="1398" t="s">
        <v>1116</v>
      </c>
      <c r="E2075" s="1399">
        <v>2</v>
      </c>
      <c r="F2075" s="1400">
        <v>405</v>
      </c>
      <c r="G2075" s="1407">
        <f>ROUND(E2075*F2075,2)</f>
        <v>810</v>
      </c>
      <c r="H2075" s="1236"/>
      <c r="I2075" s="15"/>
    </row>
    <row r="2076" spans="1:9">
      <c r="A2076" s="1405"/>
      <c r="B2076" s="1396"/>
      <c r="C2076" s="1406" t="s">
        <v>1493</v>
      </c>
      <c r="D2076" s="1398" t="s">
        <v>1116</v>
      </c>
      <c r="E2076" s="1399">
        <v>6</v>
      </c>
      <c r="F2076" s="1400">
        <f>F2073</f>
        <v>350</v>
      </c>
      <c r="G2076" s="1407">
        <f>ROUND(E2076*F2076,2)</f>
        <v>2100</v>
      </c>
      <c r="H2076" s="1236"/>
      <c r="I2076" s="15"/>
    </row>
    <row r="2077" spans="1:9">
      <c r="A2077" s="1405"/>
      <c r="B2077" s="1396"/>
      <c r="C2077" s="1397" t="s">
        <v>1496</v>
      </c>
      <c r="D2077" s="1398"/>
      <c r="E2077" s="1399"/>
      <c r="F2077" s="1400"/>
      <c r="G2077" s="1408"/>
      <c r="H2077" s="1236"/>
      <c r="I2077" s="15"/>
    </row>
    <row r="2078" spans="1:9">
      <c r="A2078" s="1405"/>
      <c r="B2078" s="1396"/>
      <c r="C2078" s="1406" t="s">
        <v>1495</v>
      </c>
      <c r="D2078" s="1398" t="s">
        <v>1116</v>
      </c>
      <c r="E2078" s="1399">
        <v>1</v>
      </c>
      <c r="F2078" s="1400">
        <f>F2075</f>
        <v>405</v>
      </c>
      <c r="G2078" s="1407">
        <f>ROUND(E2078*F2078,2)</f>
        <v>405</v>
      </c>
      <c r="H2078" s="1236"/>
      <c r="I2078" s="15"/>
    </row>
    <row r="2079" spans="1:9">
      <c r="A2079" s="1405"/>
      <c r="B2079" s="1396"/>
      <c r="C2079" s="1406" t="s">
        <v>1493</v>
      </c>
      <c r="D2079" s="1398" t="s">
        <v>1116</v>
      </c>
      <c r="E2079" s="1399">
        <v>2</v>
      </c>
      <c r="F2079" s="1400">
        <f>F2076</f>
        <v>350</v>
      </c>
      <c r="G2079" s="1407">
        <f>ROUND(E2079*F2079,2)</f>
        <v>700</v>
      </c>
      <c r="H2079" s="1236"/>
      <c r="I2079" s="15"/>
    </row>
    <row r="2080" spans="1:9">
      <c r="A2080" s="1405"/>
      <c r="B2080" s="1396"/>
      <c r="C2080" s="1406" t="s">
        <v>1539</v>
      </c>
      <c r="D2080" s="1398" t="s">
        <v>1116</v>
      </c>
      <c r="E2080" s="1399">
        <v>1</v>
      </c>
      <c r="F2080" s="1400">
        <v>405</v>
      </c>
      <c r="G2080" s="1407">
        <f>ROUND(E2080*F2080,2)</f>
        <v>405</v>
      </c>
      <c r="H2080" s="1236"/>
      <c r="I2080" s="15"/>
    </row>
    <row r="2081" spans="1:9">
      <c r="A2081" s="1405"/>
      <c r="B2081" s="1396"/>
      <c r="C2081" s="1397" t="s">
        <v>42</v>
      </c>
      <c r="D2081" s="1398"/>
      <c r="E2081" s="1399"/>
      <c r="F2081" s="1400"/>
      <c r="G2081" s="1407">
        <f>SUM(G2073:G2080)</f>
        <v>8620</v>
      </c>
      <c r="H2081" s="1236"/>
      <c r="I2081" s="15"/>
    </row>
    <row r="2082" spans="1:9">
      <c r="A2082" s="1405"/>
      <c r="B2082" s="1396"/>
      <c r="C2082" s="1397" t="s">
        <v>1540</v>
      </c>
      <c r="D2082" s="1398"/>
      <c r="E2082" s="1399"/>
      <c r="F2082" s="1400"/>
      <c r="G2082" s="1401"/>
      <c r="H2082" s="1236"/>
      <c r="I2082" s="15"/>
    </row>
    <row r="2083" spans="1:9" ht="25.5">
      <c r="A2083" s="1405"/>
      <c r="B2083" s="1396"/>
      <c r="C2083" s="1406" t="s">
        <v>1553</v>
      </c>
      <c r="D2083" s="1398" t="s">
        <v>1116</v>
      </c>
      <c r="E2083" s="1399">
        <v>1</v>
      </c>
      <c r="F2083" s="1400">
        <v>1200</v>
      </c>
      <c r="G2083" s="1407">
        <f>ROUND(E2083*F2083,2)</f>
        <v>1200</v>
      </c>
      <c r="H2083" s="1236"/>
      <c r="I2083" s="15"/>
    </row>
    <row r="2084" spans="1:9">
      <c r="A2084" s="1405"/>
      <c r="B2084" s="1396"/>
      <c r="C2084" s="1397" t="s">
        <v>1542</v>
      </c>
      <c r="D2084" s="1398"/>
      <c r="E2084" s="1399"/>
      <c r="F2084" s="1400"/>
      <c r="G2084" s="1401"/>
      <c r="H2084" s="1236"/>
      <c r="I2084" s="15"/>
    </row>
    <row r="2085" spans="1:9">
      <c r="A2085" s="1405"/>
      <c r="B2085" s="1396"/>
      <c r="C2085" s="1406" t="s">
        <v>1287</v>
      </c>
      <c r="D2085" s="1398" t="s">
        <v>1500</v>
      </c>
      <c r="E2085" s="1399">
        <v>15</v>
      </c>
      <c r="F2085" s="1400">
        <v>33</v>
      </c>
      <c r="G2085" s="1407">
        <f>ROUNDDOWN(E2085*F2085,2)</f>
        <v>495</v>
      </c>
      <c r="H2085" s="1236"/>
      <c r="I2085" s="15"/>
    </row>
    <row r="2086" spans="1:9">
      <c r="A2086" s="1405"/>
      <c r="B2086" s="1396"/>
      <c r="C2086" s="1406" t="s">
        <v>1543</v>
      </c>
      <c r="D2086" s="1398" t="s">
        <v>1500</v>
      </c>
      <c r="E2086" s="1399">
        <v>8</v>
      </c>
      <c r="F2086" s="1400">
        <v>61.04</v>
      </c>
      <c r="G2086" s="1407">
        <f>ROUND(E2086*F2086,2)</f>
        <v>488.32</v>
      </c>
      <c r="H2086" s="1236"/>
      <c r="I2086" s="15"/>
    </row>
    <row r="2087" spans="1:9">
      <c r="A2087" s="1405"/>
      <c r="B2087" s="1396"/>
      <c r="C2087" s="1406" t="s">
        <v>1544</v>
      </c>
      <c r="D2087" s="1398" t="s">
        <v>1500</v>
      </c>
      <c r="E2087" s="1410">
        <f>((PI()*315^2/4)/10^6)*180*1000</f>
        <v>14027.603897360126</v>
      </c>
      <c r="F2087" s="1400">
        <v>7.6999999999999999E-2</v>
      </c>
      <c r="G2087" s="1407">
        <f>ROUND(E2087*F2087,2)</f>
        <v>1080.1300000000001</v>
      </c>
      <c r="H2087" s="1236"/>
      <c r="I2087" s="15"/>
    </row>
    <row r="2088" spans="1:9">
      <c r="A2088" s="1405"/>
      <c r="B2088" s="1396"/>
      <c r="C2088" s="1406" t="s">
        <v>1546</v>
      </c>
      <c r="D2088" s="1398" t="s">
        <v>1116</v>
      </c>
      <c r="E2088" s="1399">
        <v>1</v>
      </c>
      <c r="F2088" s="1400"/>
      <c r="G2088" s="1407"/>
      <c r="H2088" s="1236"/>
      <c r="I2088" s="15"/>
    </row>
    <row r="2089" spans="1:9">
      <c r="A2089" s="1405"/>
      <c r="B2089" s="1396"/>
      <c r="C2089" s="1411" t="s">
        <v>1547</v>
      </c>
      <c r="D2089" s="1398"/>
      <c r="E2089" s="1412"/>
      <c r="F2089" s="1400"/>
      <c r="G2089" s="1425">
        <v>0</v>
      </c>
      <c r="H2089" s="1236"/>
      <c r="I2089" s="15"/>
    </row>
    <row r="2090" spans="1:9" s="1249" customFormat="1">
      <c r="A2090" s="1414"/>
      <c r="B2090" s="1415"/>
      <c r="C2090" s="1416" t="s">
        <v>1502</v>
      </c>
      <c r="D2090" s="1417"/>
      <c r="E2090" s="1410"/>
      <c r="F2090" s="1418"/>
      <c r="G2090" s="1426">
        <f>SUM(G2081:G2089)</f>
        <v>11883.45</v>
      </c>
      <c r="H2090" s="1248"/>
    </row>
    <row r="2091" spans="1:9">
      <c r="A2091" s="1420"/>
      <c r="B2091" s="1396"/>
      <c r="C2091" s="1416" t="s">
        <v>1586</v>
      </c>
      <c r="D2091" s="1398"/>
      <c r="E2091" s="1399"/>
      <c r="F2091" s="1400"/>
      <c r="G2091" s="1419">
        <f>ROUND(G2090/180,2)</f>
        <v>66.02</v>
      </c>
      <c r="H2091" s="1423"/>
      <c r="I2091" s="1424" t="s">
        <v>1550</v>
      </c>
    </row>
    <row r="2092" spans="1:9">
      <c r="A2092" s="1404"/>
      <c r="B2092" s="1396" t="s">
        <v>1214</v>
      </c>
      <c r="C2092" s="1397" t="s">
        <v>1587</v>
      </c>
      <c r="D2092" s="1398"/>
      <c r="E2092" s="1399"/>
      <c r="F2092" s="1400"/>
      <c r="G2092" s="1401"/>
      <c r="H2092" s="1236"/>
      <c r="I2092" s="15"/>
    </row>
    <row r="2093" spans="1:9">
      <c r="A2093" s="1405"/>
      <c r="B2093" s="1396"/>
      <c r="C2093" s="1406" t="s">
        <v>1588</v>
      </c>
      <c r="D2093" s="1398"/>
      <c r="E2093" s="1399"/>
      <c r="F2093" s="1400"/>
      <c r="G2093" s="1401"/>
      <c r="H2093" s="1236"/>
      <c r="I2093" s="15"/>
    </row>
    <row r="2094" spans="1:9">
      <c r="A2094" s="1405"/>
      <c r="B2094" s="1396"/>
      <c r="C2094" s="1397" t="s">
        <v>1469</v>
      </c>
      <c r="D2094" s="1398"/>
      <c r="E2094" s="1399"/>
      <c r="F2094" s="1400"/>
      <c r="G2094" s="1401"/>
      <c r="H2094" s="1236"/>
      <c r="I2094" s="15"/>
    </row>
    <row r="2095" spans="1:9">
      <c r="A2095" s="1405"/>
      <c r="B2095" s="1396"/>
      <c r="C2095" s="1397" t="s">
        <v>1492</v>
      </c>
      <c r="D2095" s="1398"/>
      <c r="E2095" s="1399"/>
      <c r="F2095" s="1400"/>
      <c r="G2095" s="1401"/>
      <c r="H2095" s="1236"/>
      <c r="I2095" s="15"/>
    </row>
    <row r="2096" spans="1:9">
      <c r="A2096" s="1405"/>
      <c r="B2096" s="1396"/>
      <c r="C2096" s="1406" t="s">
        <v>1493</v>
      </c>
      <c r="D2096" s="1398" t="s">
        <v>1116</v>
      </c>
      <c r="E2096" s="1399">
        <v>14</v>
      </c>
      <c r="F2096" s="1400">
        <v>350</v>
      </c>
      <c r="G2096" s="1407">
        <f>ROUND(E2096*F2096,2)</f>
        <v>4900</v>
      </c>
      <c r="H2096" s="1236"/>
      <c r="I2096" s="15"/>
    </row>
    <row r="2097" spans="1:9">
      <c r="A2097" s="1405"/>
      <c r="B2097" s="1396"/>
      <c r="C2097" s="1397" t="s">
        <v>1494</v>
      </c>
      <c r="D2097" s="1398"/>
      <c r="E2097" s="1399"/>
      <c r="F2097" s="1400"/>
      <c r="G2097" s="1408"/>
      <c r="H2097" s="1236"/>
      <c r="I2097" s="15"/>
    </row>
    <row r="2098" spans="1:9">
      <c r="A2098" s="1405"/>
      <c r="B2098" s="1396"/>
      <c r="C2098" s="1406" t="s">
        <v>1495</v>
      </c>
      <c r="D2098" s="1398" t="s">
        <v>1116</v>
      </c>
      <c r="E2098" s="1399">
        <v>2</v>
      </c>
      <c r="F2098" s="1400">
        <v>405</v>
      </c>
      <c r="G2098" s="1407">
        <f>ROUND(E2098*F2098,2)</f>
        <v>810</v>
      </c>
      <c r="H2098" s="1236"/>
      <c r="I2098" s="15"/>
    </row>
    <row r="2099" spans="1:9">
      <c r="A2099" s="1405"/>
      <c r="B2099" s="1396"/>
      <c r="C2099" s="1406" t="s">
        <v>1493</v>
      </c>
      <c r="D2099" s="1398" t="s">
        <v>1116</v>
      </c>
      <c r="E2099" s="1399">
        <v>8</v>
      </c>
      <c r="F2099" s="1400">
        <f>F2096</f>
        <v>350</v>
      </c>
      <c r="G2099" s="1407">
        <f>ROUND(E2099*F2099,2)</f>
        <v>2800</v>
      </c>
      <c r="H2099" s="1236"/>
      <c r="I2099" s="15"/>
    </row>
    <row r="2100" spans="1:9">
      <c r="A2100" s="1405"/>
      <c r="B2100" s="1396"/>
      <c r="C2100" s="1397" t="s">
        <v>1496</v>
      </c>
      <c r="D2100" s="1398"/>
      <c r="E2100" s="1399"/>
      <c r="F2100" s="1400"/>
      <c r="G2100" s="1408"/>
      <c r="H2100" s="1236"/>
      <c r="I2100" s="15"/>
    </row>
    <row r="2101" spans="1:9">
      <c r="A2101" s="1405"/>
      <c r="B2101" s="1396"/>
      <c r="C2101" s="1406" t="s">
        <v>1495</v>
      </c>
      <c r="D2101" s="1398" t="s">
        <v>1116</v>
      </c>
      <c r="E2101" s="1399">
        <v>1</v>
      </c>
      <c r="F2101" s="1400">
        <f>F2098</f>
        <v>405</v>
      </c>
      <c r="G2101" s="1407">
        <f>ROUND(E2101*F2101,2)</f>
        <v>405</v>
      </c>
      <c r="H2101" s="1236"/>
      <c r="I2101" s="15"/>
    </row>
    <row r="2102" spans="1:9">
      <c r="A2102" s="1405"/>
      <c r="B2102" s="1396"/>
      <c r="C2102" s="1406" t="s">
        <v>1493</v>
      </c>
      <c r="D2102" s="1398" t="s">
        <v>1116</v>
      </c>
      <c r="E2102" s="1399">
        <v>2</v>
      </c>
      <c r="F2102" s="1400">
        <f>F2099</f>
        <v>350</v>
      </c>
      <c r="G2102" s="1407">
        <f>ROUND(E2102*F2102,2)</f>
        <v>700</v>
      </c>
      <c r="H2102" s="1236"/>
      <c r="I2102" s="15"/>
    </row>
    <row r="2103" spans="1:9">
      <c r="A2103" s="1405"/>
      <c r="B2103" s="1396"/>
      <c r="C2103" s="1406" t="s">
        <v>1539</v>
      </c>
      <c r="D2103" s="1398" t="s">
        <v>1116</v>
      </c>
      <c r="E2103" s="1399">
        <v>1</v>
      </c>
      <c r="F2103" s="1400">
        <v>405</v>
      </c>
      <c r="G2103" s="1407">
        <f>ROUND(E2103*F2103,2)</f>
        <v>405</v>
      </c>
      <c r="H2103" s="1236"/>
      <c r="I2103" s="15"/>
    </row>
    <row r="2104" spans="1:9">
      <c r="A2104" s="1405"/>
      <c r="B2104" s="1396"/>
      <c r="C2104" s="1397" t="s">
        <v>42</v>
      </c>
      <c r="D2104" s="1398"/>
      <c r="E2104" s="1399"/>
      <c r="F2104" s="1400"/>
      <c r="G2104" s="1407">
        <f>SUM(G2096:G2103)</f>
        <v>10020</v>
      </c>
      <c r="H2104" s="1236"/>
      <c r="I2104" s="15"/>
    </row>
    <row r="2105" spans="1:9">
      <c r="A2105" s="1405"/>
      <c r="B2105" s="1396"/>
      <c r="C2105" s="1397" t="s">
        <v>1540</v>
      </c>
      <c r="D2105" s="1398"/>
      <c r="E2105" s="1399"/>
      <c r="F2105" s="1400"/>
      <c r="G2105" s="1401"/>
      <c r="H2105" s="1236"/>
      <c r="I2105" s="15"/>
    </row>
    <row r="2106" spans="1:9" ht="25.5">
      <c r="A2106" s="1405"/>
      <c r="B2106" s="1396"/>
      <c r="C2106" s="1406" t="s">
        <v>1553</v>
      </c>
      <c r="D2106" s="1398" t="s">
        <v>1116</v>
      </c>
      <c r="E2106" s="1399">
        <v>1</v>
      </c>
      <c r="F2106" s="1400">
        <v>1200</v>
      </c>
      <c r="G2106" s="1407">
        <f>ROUND(E2106*F2106,2)</f>
        <v>1200</v>
      </c>
      <c r="H2106" s="1236"/>
      <c r="I2106" s="15"/>
    </row>
    <row r="2107" spans="1:9">
      <c r="A2107" s="1405"/>
      <c r="B2107" s="1396"/>
      <c r="C2107" s="1397" t="s">
        <v>1542</v>
      </c>
      <c r="D2107" s="1398"/>
      <c r="E2107" s="1399"/>
      <c r="F2107" s="1400"/>
      <c r="G2107" s="1401"/>
      <c r="H2107" s="1236"/>
      <c r="I2107" s="15"/>
    </row>
    <row r="2108" spans="1:9">
      <c r="A2108" s="1405"/>
      <c r="B2108" s="1396"/>
      <c r="C2108" s="1406" t="s">
        <v>1287</v>
      </c>
      <c r="D2108" s="1398" t="s">
        <v>1500</v>
      </c>
      <c r="E2108" s="1399">
        <v>16</v>
      </c>
      <c r="F2108" s="1400">
        <v>33</v>
      </c>
      <c r="G2108" s="1407">
        <f>ROUNDDOWN(E2108*F2108,2)</f>
        <v>528</v>
      </c>
      <c r="H2108" s="1236"/>
      <c r="I2108" s="15"/>
    </row>
    <row r="2109" spans="1:9">
      <c r="A2109" s="1405"/>
      <c r="B2109" s="1396"/>
      <c r="C2109" s="1406" t="s">
        <v>1543</v>
      </c>
      <c r="D2109" s="1398" t="s">
        <v>1500</v>
      </c>
      <c r="E2109" s="1399">
        <v>8</v>
      </c>
      <c r="F2109" s="1400">
        <v>61.04</v>
      </c>
      <c r="G2109" s="1407">
        <f>ROUND(E2109*F2109,2)</f>
        <v>488.32</v>
      </c>
      <c r="H2109" s="1236"/>
      <c r="I2109" s="15"/>
    </row>
    <row r="2110" spans="1:9">
      <c r="A2110" s="1405"/>
      <c r="B2110" s="1396"/>
      <c r="C2110" s="1406" t="s">
        <v>1544</v>
      </c>
      <c r="D2110" s="1398" t="s">
        <v>1500</v>
      </c>
      <c r="E2110" s="1410">
        <f>((PI()*355^2/4)/10^6)*144*1000</f>
        <v>14253.091710071532</v>
      </c>
      <c r="F2110" s="1400">
        <v>7.6999999999999999E-2</v>
      </c>
      <c r="G2110" s="1407">
        <f>ROUND(E2110*F2110,2)</f>
        <v>1097.49</v>
      </c>
      <c r="H2110" s="1236"/>
      <c r="I2110" s="15"/>
    </row>
    <row r="2111" spans="1:9">
      <c r="A2111" s="1405"/>
      <c r="B2111" s="1396"/>
      <c r="C2111" s="1406" t="s">
        <v>1546</v>
      </c>
      <c r="D2111" s="1398" t="s">
        <v>1116</v>
      </c>
      <c r="E2111" s="1399">
        <v>1</v>
      </c>
      <c r="F2111" s="1400"/>
      <c r="G2111" s="1407"/>
      <c r="H2111" s="1236"/>
      <c r="I2111" s="15"/>
    </row>
    <row r="2112" spans="1:9">
      <c r="A2112" s="1405"/>
      <c r="B2112" s="1396"/>
      <c r="C2112" s="1411" t="s">
        <v>1547</v>
      </c>
      <c r="D2112" s="1398"/>
      <c r="E2112" s="1412"/>
      <c r="F2112" s="1400"/>
      <c r="G2112" s="1425">
        <v>0</v>
      </c>
      <c r="H2112" s="1236"/>
      <c r="I2112" s="15"/>
    </row>
    <row r="2113" spans="1:16" s="1249" customFormat="1">
      <c r="A2113" s="1414"/>
      <c r="B2113" s="1415"/>
      <c r="C2113" s="1416" t="s">
        <v>1502</v>
      </c>
      <c r="D2113" s="1417"/>
      <c r="E2113" s="1410"/>
      <c r="F2113" s="1418"/>
      <c r="G2113" s="1426">
        <f>SUM(G2104:G2112)</f>
        <v>13333.81</v>
      </c>
      <c r="H2113" s="1248"/>
    </row>
    <row r="2114" spans="1:16">
      <c r="A2114" s="1420"/>
      <c r="B2114" s="1396"/>
      <c r="C2114" s="1416" t="s">
        <v>1589</v>
      </c>
      <c r="D2114" s="1398"/>
      <c r="E2114" s="1399"/>
      <c r="F2114" s="1400"/>
      <c r="G2114" s="1419">
        <f>ROUND(G2113/144,2)</f>
        <v>92.6</v>
      </c>
      <c r="H2114" s="1423"/>
      <c r="I2114" s="1424" t="s">
        <v>1550</v>
      </c>
    </row>
    <row r="2115" spans="1:16" ht="76.5">
      <c r="A2115" s="1335" t="s">
        <v>1590</v>
      </c>
      <c r="B2115" s="1396">
        <v>13</v>
      </c>
      <c r="C2115" s="1406" t="s">
        <v>1591</v>
      </c>
      <c r="D2115" s="1398"/>
      <c r="E2115" s="1399"/>
      <c r="F2115" s="1400"/>
      <c r="G2115" s="1401"/>
      <c r="H2115" s="1427" t="s">
        <v>1396</v>
      </c>
      <c r="I2115" s="15"/>
      <c r="K2115" s="1428" t="s">
        <v>1592</v>
      </c>
      <c r="L2115" s="1238"/>
      <c r="M2115" s="1238"/>
      <c r="N2115" s="1238"/>
      <c r="O2115" s="1238"/>
      <c r="P2115" s="1238"/>
    </row>
    <row r="2116" spans="1:16">
      <c r="A2116" s="1429"/>
      <c r="B2116" s="1396"/>
      <c r="C2116" s="1406" t="s">
        <v>1593</v>
      </c>
      <c r="D2116" s="1398"/>
      <c r="E2116" s="1399"/>
      <c r="F2116" s="1400"/>
      <c r="G2116" s="1401"/>
      <c r="H2116" s="1236"/>
      <c r="I2116" s="15"/>
    </row>
    <row r="2117" spans="1:16">
      <c r="A2117" s="1429"/>
      <c r="B2117" s="1396" t="s">
        <v>1126</v>
      </c>
      <c r="C2117" s="1397" t="s">
        <v>1594</v>
      </c>
      <c r="D2117" s="1398"/>
      <c r="E2117" s="1399"/>
      <c r="F2117" s="1400"/>
      <c r="G2117" s="1401"/>
      <c r="H2117" s="1236"/>
      <c r="I2117" s="15"/>
    </row>
    <row r="2118" spans="1:16">
      <c r="A2118" s="1429"/>
      <c r="B2118" s="1396"/>
      <c r="C2118" s="1397" t="s">
        <v>1469</v>
      </c>
      <c r="D2118" s="1398"/>
      <c r="E2118" s="1399"/>
      <c r="F2118" s="1400"/>
      <c r="G2118" s="1401"/>
      <c r="H2118" s="1236"/>
      <c r="I2118" s="15"/>
    </row>
    <row r="2119" spans="1:16" ht="14.25">
      <c r="A2119" s="1429"/>
      <c r="B2119" s="1396"/>
      <c r="C2119" s="1406" t="s">
        <v>1372</v>
      </c>
      <c r="D2119" s="1398" t="s">
        <v>1116</v>
      </c>
      <c r="E2119" s="1399">
        <v>0.6</v>
      </c>
      <c r="F2119" s="1400">
        <v>515</v>
      </c>
      <c r="G2119" s="1407">
        <f>ROUND(E2119*F2119,2)</f>
        <v>309</v>
      </c>
      <c r="H2119" s="1236"/>
      <c r="I2119" s="15"/>
    </row>
    <row r="2120" spans="1:16" ht="14.25">
      <c r="A2120" s="1429"/>
      <c r="B2120" s="1396"/>
      <c r="C2120" s="1406" t="s">
        <v>1373</v>
      </c>
      <c r="D2120" s="1398" t="s">
        <v>1116</v>
      </c>
      <c r="E2120" s="1399">
        <v>1.4</v>
      </c>
      <c r="F2120" s="1400">
        <v>400</v>
      </c>
      <c r="G2120" s="1407">
        <f>ROUND(E2120*F2120,2)</f>
        <v>560</v>
      </c>
      <c r="H2120" s="1236"/>
      <c r="I2120" s="15"/>
    </row>
    <row r="2121" spans="1:16">
      <c r="A2121" s="1429"/>
      <c r="B2121" s="1396"/>
      <c r="C2121" s="1406" t="s">
        <v>1163</v>
      </c>
      <c r="D2121" s="1398" t="s">
        <v>1116</v>
      </c>
      <c r="E2121" s="1399">
        <v>3</v>
      </c>
      <c r="F2121" s="1400">
        <v>350</v>
      </c>
      <c r="G2121" s="1407">
        <f>ROUNDDOWN(E2121*F2121,2)</f>
        <v>1050</v>
      </c>
      <c r="H2121" s="1236"/>
      <c r="I2121" s="15"/>
    </row>
    <row r="2122" spans="1:16">
      <c r="A2122" s="1429"/>
      <c r="B2122" s="1396"/>
      <c r="C2122" s="1406" t="s">
        <v>1595</v>
      </c>
      <c r="D2122" s="1398" t="s">
        <v>1116</v>
      </c>
      <c r="E2122" s="1399">
        <v>1</v>
      </c>
      <c r="F2122" s="1400">
        <v>350</v>
      </c>
      <c r="G2122" s="1407">
        <f>ROUNDDOWN(E2122*F2122,2)</f>
        <v>350</v>
      </c>
      <c r="H2122" s="1236"/>
      <c r="I2122" s="15"/>
    </row>
    <row r="2123" spans="1:16">
      <c r="A2123" s="1429"/>
      <c r="B2123" s="1396"/>
      <c r="C2123" s="1397" t="s">
        <v>1284</v>
      </c>
      <c r="D2123" s="1398"/>
      <c r="E2123" s="1399"/>
      <c r="F2123" s="1400"/>
      <c r="G2123" s="1401"/>
      <c r="H2123" s="1236"/>
      <c r="I2123" s="15"/>
    </row>
    <row r="2124" spans="1:16" ht="25.5">
      <c r="A2124" s="1429"/>
      <c r="B2124" s="1396"/>
      <c r="C2124" s="1406" t="s">
        <v>1596</v>
      </c>
      <c r="D2124" s="1398" t="s">
        <v>1597</v>
      </c>
      <c r="E2124" s="1399">
        <v>50</v>
      </c>
      <c r="F2124" s="1400"/>
      <c r="G2124" s="1407"/>
      <c r="H2124" s="1236"/>
      <c r="I2124" s="15"/>
    </row>
    <row r="2125" spans="1:16">
      <c r="A2125" s="1429"/>
      <c r="B2125" s="1396"/>
      <c r="C2125" s="1406" t="s">
        <v>1598</v>
      </c>
      <c r="D2125" s="1398" t="s">
        <v>1599</v>
      </c>
      <c r="E2125" s="1399">
        <v>6.5000000000000002E-2</v>
      </c>
      <c r="F2125" s="1400"/>
      <c r="G2125" s="1407"/>
      <c r="H2125" s="1236"/>
      <c r="I2125" s="15"/>
    </row>
    <row r="2126" spans="1:16">
      <c r="A2126" s="1429"/>
      <c r="B2126" s="1396"/>
      <c r="C2126" s="1406" t="s">
        <v>1600</v>
      </c>
      <c r="D2126" s="1398" t="s">
        <v>1402</v>
      </c>
      <c r="E2126" s="1399">
        <v>4.4999999999999998E-2</v>
      </c>
      <c r="F2126" s="1400"/>
      <c r="G2126" s="1407"/>
      <c r="H2126" s="1236"/>
      <c r="I2126" s="15"/>
    </row>
    <row r="2127" spans="1:16">
      <c r="A2127" s="1429"/>
      <c r="B2127" s="1396"/>
      <c r="C2127" s="1406" t="s">
        <v>1601</v>
      </c>
      <c r="D2127" s="1398" t="s">
        <v>1175</v>
      </c>
      <c r="E2127" s="1399">
        <v>4.5</v>
      </c>
      <c r="F2127" s="1400"/>
      <c r="G2127" s="1407"/>
      <c r="H2127" s="1236"/>
      <c r="I2127" s="15"/>
    </row>
    <row r="2128" spans="1:16" s="1438" customFormat="1">
      <c r="A2128" s="1430"/>
      <c r="B2128" s="1431"/>
      <c r="C2128" s="1432" t="s">
        <v>1602</v>
      </c>
      <c r="D2128" s="1433"/>
      <c r="E2128" s="1434"/>
      <c r="F2128" s="1435"/>
      <c r="G2128" s="1436"/>
      <c r="H2128" s="1437"/>
    </row>
    <row r="2129" spans="1:9" ht="25.5">
      <c r="A2129" s="1429"/>
      <c r="B2129" s="1396"/>
      <c r="C2129" s="1397" t="s">
        <v>1603</v>
      </c>
      <c r="D2129" s="1398"/>
      <c r="E2129" s="1399"/>
      <c r="F2129" s="1400"/>
      <c r="G2129" s="1407"/>
      <c r="H2129" s="1236"/>
      <c r="I2129" s="15"/>
    </row>
    <row r="2130" spans="1:9" s="1438" customFormat="1">
      <c r="A2130" s="1430"/>
      <c r="B2130" s="1431"/>
      <c r="C2130" s="1432" t="s">
        <v>1604</v>
      </c>
      <c r="D2130" s="1433"/>
      <c r="E2130" s="1434"/>
      <c r="F2130" s="1435"/>
      <c r="G2130" s="1436"/>
      <c r="H2130" s="1437"/>
    </row>
    <row r="2131" spans="1:9">
      <c r="A2131" s="1429"/>
      <c r="B2131" s="1396"/>
      <c r="C2131" s="1411" t="s">
        <v>1605</v>
      </c>
      <c r="D2131" s="1398"/>
      <c r="E2131" s="1412"/>
      <c r="F2131" s="1400"/>
      <c r="G2131" s="1407"/>
      <c r="H2131" s="1236"/>
      <c r="I2131" s="15"/>
    </row>
    <row r="2132" spans="1:9" s="1249" customFormat="1">
      <c r="A2132" s="1439"/>
      <c r="B2132" s="1415"/>
      <c r="C2132" s="1440" t="s">
        <v>1606</v>
      </c>
      <c r="D2132" s="1417"/>
      <c r="E2132" s="1410"/>
      <c r="F2132" s="1418"/>
      <c r="G2132" s="1419"/>
      <c r="H2132" s="1248"/>
    </row>
    <row r="2133" spans="1:9" s="1249" customFormat="1">
      <c r="A2133" s="1441"/>
      <c r="B2133" s="1415"/>
      <c r="C2133" s="1416" t="s">
        <v>1607</v>
      </c>
      <c r="D2133" s="1417"/>
      <c r="E2133" s="1410"/>
      <c r="F2133" s="1418"/>
      <c r="G2133" s="1419"/>
      <c r="H2133" s="1248"/>
    </row>
    <row r="2134" spans="1:9">
      <c r="A2134" s="1442"/>
      <c r="B2134" s="1396" t="s">
        <v>1179</v>
      </c>
      <c r="C2134" s="1397" t="s">
        <v>1608</v>
      </c>
      <c r="D2134" s="1398"/>
      <c r="E2134" s="1399"/>
      <c r="F2134" s="1400"/>
      <c r="G2134" s="1401"/>
      <c r="H2134" s="1236"/>
      <c r="I2134" s="15"/>
    </row>
    <row r="2135" spans="1:9">
      <c r="A2135" s="1429"/>
      <c r="B2135" s="1396"/>
      <c r="C2135" s="1397" t="s">
        <v>1469</v>
      </c>
      <c r="D2135" s="1398"/>
      <c r="E2135" s="1399"/>
      <c r="F2135" s="1400"/>
      <c r="G2135" s="1401"/>
      <c r="H2135" s="1236"/>
      <c r="I2135" s="15"/>
    </row>
    <row r="2136" spans="1:9" ht="14.25">
      <c r="A2136" s="1429"/>
      <c r="B2136" s="1396"/>
      <c r="C2136" s="1406" t="s">
        <v>1372</v>
      </c>
      <c r="D2136" s="1398" t="s">
        <v>1116</v>
      </c>
      <c r="E2136" s="1399">
        <v>0.9</v>
      </c>
      <c r="F2136" s="1400">
        <v>224</v>
      </c>
      <c r="G2136" s="1407">
        <f>ROUND(E2136*F2136,2)</f>
        <v>201.6</v>
      </c>
      <c r="H2136" s="1236"/>
      <c r="I2136" s="15"/>
    </row>
    <row r="2137" spans="1:9" ht="14.25">
      <c r="A2137" s="1429"/>
      <c r="B2137" s="1396"/>
      <c r="C2137" s="1406" t="s">
        <v>1373</v>
      </c>
      <c r="D2137" s="1398" t="s">
        <v>1116</v>
      </c>
      <c r="E2137" s="1399">
        <v>2.1</v>
      </c>
      <c r="F2137" s="1400">
        <v>206</v>
      </c>
      <c r="G2137" s="1407">
        <f>ROUND(E2137*F2137,2)</f>
        <v>432.6</v>
      </c>
      <c r="H2137" s="1236"/>
      <c r="I2137" s="15"/>
    </row>
    <row r="2138" spans="1:9">
      <c r="A2138" s="1429"/>
      <c r="B2138" s="1396"/>
      <c r="C2138" s="1406" t="s">
        <v>1163</v>
      </c>
      <c r="D2138" s="1398" t="s">
        <v>1116</v>
      </c>
      <c r="E2138" s="1399">
        <v>4</v>
      </c>
      <c r="F2138" s="1400">
        <v>170</v>
      </c>
      <c r="G2138" s="1407">
        <f>ROUNDDOWN(E2138*F2138,2)</f>
        <v>680</v>
      </c>
      <c r="H2138" s="1236"/>
      <c r="I2138" s="15"/>
    </row>
    <row r="2139" spans="1:9">
      <c r="A2139" s="1429"/>
      <c r="B2139" s="1396"/>
      <c r="C2139" s="1406" t="s">
        <v>1595</v>
      </c>
      <c r="D2139" s="1398" t="s">
        <v>1116</v>
      </c>
      <c r="E2139" s="1399">
        <v>1</v>
      </c>
      <c r="F2139" s="1400">
        <v>170</v>
      </c>
      <c r="G2139" s="1407">
        <f>ROUNDDOWN(E2139*F2139,2)</f>
        <v>170</v>
      </c>
      <c r="H2139" s="1236"/>
      <c r="I2139" s="15"/>
    </row>
    <row r="2140" spans="1:9">
      <c r="A2140" s="1429"/>
      <c r="B2140" s="1396"/>
      <c r="C2140" s="1397" t="s">
        <v>1284</v>
      </c>
      <c r="D2140" s="1398"/>
      <c r="E2140" s="1399"/>
      <c r="F2140" s="1400"/>
      <c r="G2140" s="1401"/>
      <c r="H2140" s="1236"/>
      <c r="I2140" s="15"/>
    </row>
    <row r="2141" spans="1:9" ht="25.5">
      <c r="A2141" s="1429"/>
      <c r="B2141" s="1396"/>
      <c r="C2141" s="1406" t="s">
        <v>1609</v>
      </c>
      <c r="D2141" s="1398" t="s">
        <v>1324</v>
      </c>
      <c r="E2141" s="1399">
        <v>50</v>
      </c>
      <c r="F2141" s="1400"/>
      <c r="G2141" s="1407"/>
      <c r="H2141" s="1236"/>
      <c r="I2141" s="15"/>
    </row>
    <row r="2142" spans="1:9">
      <c r="A2142" s="1429"/>
      <c r="B2142" s="1396"/>
      <c r="C2142" s="1406" t="s">
        <v>1598</v>
      </c>
      <c r="D2142" s="1398" t="s">
        <v>1610</v>
      </c>
      <c r="E2142" s="1399">
        <v>9.7000000000000003E-2</v>
      </c>
      <c r="F2142" s="1400"/>
      <c r="G2142" s="1407"/>
      <c r="H2142" s="1236"/>
      <c r="I2142" s="15"/>
    </row>
    <row r="2143" spans="1:9">
      <c r="A2143" s="1429"/>
      <c r="B2143" s="1396"/>
      <c r="C2143" s="1406" t="s">
        <v>1600</v>
      </c>
      <c r="D2143" s="1398" t="s">
        <v>1402</v>
      </c>
      <c r="E2143" s="1399">
        <v>6.8000000000000005E-2</v>
      </c>
      <c r="F2143" s="1400"/>
      <c r="G2143" s="1407"/>
      <c r="H2143" s="1236"/>
      <c r="I2143" s="15"/>
    </row>
    <row r="2144" spans="1:9">
      <c r="A2144" s="1429"/>
      <c r="B2144" s="1396"/>
      <c r="C2144" s="1406" t="s">
        <v>1601</v>
      </c>
      <c r="D2144" s="1398" t="s">
        <v>1175</v>
      </c>
      <c r="E2144" s="1399">
        <v>9</v>
      </c>
      <c r="F2144" s="1400"/>
      <c r="G2144" s="1407"/>
      <c r="H2144" s="1236"/>
      <c r="I2144" s="15"/>
    </row>
    <row r="2145" spans="1:9" s="1438" customFormat="1">
      <c r="A2145" s="1430"/>
      <c r="B2145" s="1431"/>
      <c r="C2145" s="1432" t="s">
        <v>1602</v>
      </c>
      <c r="D2145" s="1433"/>
      <c r="E2145" s="1434"/>
      <c r="F2145" s="1435"/>
      <c r="G2145" s="1436"/>
      <c r="H2145" s="1437"/>
    </row>
    <row r="2146" spans="1:9" ht="25.5">
      <c r="A2146" s="1429"/>
      <c r="B2146" s="1396"/>
      <c r="C2146" s="1397" t="s">
        <v>1603</v>
      </c>
      <c r="D2146" s="1398"/>
      <c r="E2146" s="1399"/>
      <c r="F2146" s="1400"/>
      <c r="G2146" s="1407"/>
      <c r="H2146" s="1236"/>
      <c r="I2146" s="15"/>
    </row>
    <row r="2147" spans="1:9" s="1438" customFormat="1">
      <c r="A2147" s="1430"/>
      <c r="B2147" s="1431"/>
      <c r="C2147" s="1432" t="s">
        <v>1604</v>
      </c>
      <c r="D2147" s="1433"/>
      <c r="E2147" s="1434"/>
      <c r="F2147" s="1435"/>
      <c r="G2147" s="1436"/>
      <c r="H2147" s="1437"/>
    </row>
    <row r="2148" spans="1:9">
      <c r="A2148" s="1429"/>
      <c r="B2148" s="1396"/>
      <c r="C2148" s="1411" t="s">
        <v>1605</v>
      </c>
      <c r="D2148" s="1398"/>
      <c r="E2148" s="1412"/>
      <c r="F2148" s="1400"/>
      <c r="G2148" s="1407"/>
      <c r="H2148" s="1236"/>
      <c r="I2148" s="15"/>
    </row>
    <row r="2149" spans="1:9" s="1249" customFormat="1">
      <c r="A2149" s="1439"/>
      <c r="B2149" s="1415"/>
      <c r="C2149" s="1440" t="s">
        <v>1606</v>
      </c>
      <c r="D2149" s="1417"/>
      <c r="E2149" s="1410"/>
      <c r="F2149" s="1418"/>
      <c r="G2149" s="1419"/>
      <c r="H2149" s="1248"/>
    </row>
    <row r="2150" spans="1:9" s="1249" customFormat="1">
      <c r="A2150" s="1441"/>
      <c r="B2150" s="1415"/>
      <c r="C2150" s="1416" t="s">
        <v>1607</v>
      </c>
      <c r="D2150" s="1417"/>
      <c r="E2150" s="1410"/>
      <c r="F2150" s="1418"/>
      <c r="G2150" s="1419"/>
      <c r="H2150" s="1248"/>
    </row>
    <row r="2151" spans="1:9">
      <c r="A2151" s="1442"/>
      <c r="B2151" s="1396" t="s">
        <v>1182</v>
      </c>
      <c r="C2151" s="1397" t="s">
        <v>1611</v>
      </c>
      <c r="D2151" s="1398"/>
      <c r="E2151" s="1399"/>
      <c r="F2151" s="1400"/>
      <c r="G2151" s="1401"/>
      <c r="H2151" s="1236"/>
      <c r="I2151" s="15"/>
    </row>
    <row r="2152" spans="1:9">
      <c r="A2152" s="1429"/>
      <c r="B2152" s="1396"/>
      <c r="C2152" s="1397" t="s">
        <v>1469</v>
      </c>
      <c r="D2152" s="1398"/>
      <c r="E2152" s="1399"/>
      <c r="F2152" s="1400"/>
      <c r="G2152" s="1401"/>
      <c r="H2152" s="1236"/>
      <c r="I2152" s="15"/>
    </row>
    <row r="2153" spans="1:9" ht="14.25">
      <c r="A2153" s="1429"/>
      <c r="B2153" s="1396"/>
      <c r="C2153" s="1406" t="s">
        <v>1372</v>
      </c>
      <c r="D2153" s="1398" t="s">
        <v>1116</v>
      </c>
      <c r="E2153" s="1399">
        <v>1.05</v>
      </c>
      <c r="F2153" s="1400">
        <v>224</v>
      </c>
      <c r="G2153" s="1407">
        <f>ROUND(E2153*F2153,2)</f>
        <v>235.2</v>
      </c>
      <c r="H2153" s="1236"/>
      <c r="I2153" s="15"/>
    </row>
    <row r="2154" spans="1:9" ht="14.25">
      <c r="A2154" s="1429"/>
      <c r="B2154" s="1396"/>
      <c r="C2154" s="1406" t="s">
        <v>1373</v>
      </c>
      <c r="D2154" s="1398" t="s">
        <v>1116</v>
      </c>
      <c r="E2154" s="1399">
        <v>2.4500000000000002</v>
      </c>
      <c r="F2154" s="1400">
        <v>206</v>
      </c>
      <c r="G2154" s="1407">
        <f>ROUND(E2154*F2154,2)</f>
        <v>504.7</v>
      </c>
      <c r="H2154" s="1236"/>
      <c r="I2154" s="15"/>
    </row>
    <row r="2155" spans="1:9">
      <c r="A2155" s="1429"/>
      <c r="B2155" s="1396"/>
      <c r="C2155" s="1406" t="s">
        <v>1163</v>
      </c>
      <c r="D2155" s="1398" t="s">
        <v>1116</v>
      </c>
      <c r="E2155" s="1399">
        <v>4.5</v>
      </c>
      <c r="F2155" s="1400">
        <v>170</v>
      </c>
      <c r="G2155" s="1407">
        <f>ROUNDDOWN(E2155*F2155,2)</f>
        <v>765</v>
      </c>
      <c r="H2155" s="1236"/>
      <c r="I2155" s="15"/>
    </row>
    <row r="2156" spans="1:9">
      <c r="A2156" s="1429"/>
      <c r="B2156" s="1396"/>
      <c r="C2156" s="1406" t="s">
        <v>1595</v>
      </c>
      <c r="D2156" s="1398" t="s">
        <v>1116</v>
      </c>
      <c r="E2156" s="1399">
        <v>1.25</v>
      </c>
      <c r="F2156" s="1400">
        <v>170</v>
      </c>
      <c r="G2156" s="1407">
        <f>ROUNDDOWN(E2156*F2156,2)</f>
        <v>212.5</v>
      </c>
      <c r="H2156" s="1236"/>
      <c r="I2156" s="15"/>
    </row>
    <row r="2157" spans="1:9">
      <c r="A2157" s="1429"/>
      <c r="B2157" s="1396"/>
      <c r="C2157" s="1397" t="s">
        <v>1284</v>
      </c>
      <c r="D2157" s="1398"/>
      <c r="E2157" s="1399"/>
      <c r="F2157" s="1400"/>
      <c r="G2157" s="1401"/>
      <c r="H2157" s="1236"/>
      <c r="I2157" s="15"/>
    </row>
    <row r="2158" spans="1:9" ht="25.5">
      <c r="A2158" s="1429"/>
      <c r="B2158" s="1396"/>
      <c r="C2158" s="1406" t="s">
        <v>1612</v>
      </c>
      <c r="D2158" s="1398" t="s">
        <v>1324</v>
      </c>
      <c r="E2158" s="1399">
        <v>50</v>
      </c>
      <c r="F2158" s="1400"/>
      <c r="G2158" s="1407"/>
      <c r="H2158" s="1236"/>
      <c r="I2158" s="15"/>
    </row>
    <row r="2159" spans="1:9">
      <c r="A2159" s="1429"/>
      <c r="B2159" s="1396"/>
      <c r="C2159" s="1406" t="s">
        <v>1598</v>
      </c>
      <c r="D2159" s="1398" t="s">
        <v>1610</v>
      </c>
      <c r="E2159" s="1399">
        <v>0.13</v>
      </c>
      <c r="F2159" s="1400"/>
      <c r="G2159" s="1407"/>
      <c r="H2159" s="1236"/>
      <c r="I2159" s="15"/>
    </row>
    <row r="2160" spans="1:9">
      <c r="A2160" s="1429"/>
      <c r="B2160" s="1396"/>
      <c r="C2160" s="1406" t="s">
        <v>1600</v>
      </c>
      <c r="D2160" s="1398" t="s">
        <v>1402</v>
      </c>
      <c r="E2160" s="1399">
        <v>9.0999999999999998E-2</v>
      </c>
      <c r="F2160" s="1400"/>
      <c r="G2160" s="1407"/>
      <c r="H2160" s="1236"/>
      <c r="I2160" s="15"/>
    </row>
    <row r="2161" spans="1:9">
      <c r="A2161" s="1429"/>
      <c r="B2161" s="1396"/>
      <c r="C2161" s="1406" t="s">
        <v>1601</v>
      </c>
      <c r="D2161" s="1398" t="s">
        <v>1175</v>
      </c>
      <c r="E2161" s="1399">
        <v>12</v>
      </c>
      <c r="F2161" s="1400"/>
      <c r="G2161" s="1407"/>
      <c r="H2161" s="1236"/>
      <c r="I2161" s="15"/>
    </row>
    <row r="2162" spans="1:9" s="1438" customFormat="1">
      <c r="A2162" s="1430"/>
      <c r="B2162" s="1431"/>
      <c r="C2162" s="1432" t="s">
        <v>1602</v>
      </c>
      <c r="D2162" s="1433"/>
      <c r="E2162" s="1434"/>
      <c r="F2162" s="1435"/>
      <c r="G2162" s="1436"/>
      <c r="H2162" s="1437"/>
    </row>
    <row r="2163" spans="1:9" ht="25.5">
      <c r="A2163" s="1429"/>
      <c r="B2163" s="1396"/>
      <c r="C2163" s="1397" t="s">
        <v>1603</v>
      </c>
      <c r="D2163" s="1398"/>
      <c r="E2163" s="1399"/>
      <c r="F2163" s="1400"/>
      <c r="G2163" s="1407"/>
      <c r="H2163" s="1236"/>
      <c r="I2163" s="15"/>
    </row>
    <row r="2164" spans="1:9" s="1438" customFormat="1">
      <c r="A2164" s="1430"/>
      <c r="B2164" s="1431"/>
      <c r="C2164" s="1432" t="s">
        <v>1604</v>
      </c>
      <c r="D2164" s="1433"/>
      <c r="E2164" s="1434"/>
      <c r="F2164" s="1435"/>
      <c r="G2164" s="1436"/>
      <c r="H2164" s="1437"/>
    </row>
    <row r="2165" spans="1:9">
      <c r="A2165" s="1429"/>
      <c r="B2165" s="1396"/>
      <c r="C2165" s="1411" t="s">
        <v>1605</v>
      </c>
      <c r="D2165" s="1398"/>
      <c r="E2165" s="1412"/>
      <c r="F2165" s="1400"/>
      <c r="G2165" s="1407"/>
      <c r="H2165" s="1236"/>
      <c r="I2165" s="15"/>
    </row>
    <row r="2166" spans="1:9" s="1249" customFormat="1">
      <c r="A2166" s="1439"/>
      <c r="B2166" s="1415"/>
      <c r="C2166" s="1440" t="s">
        <v>1606</v>
      </c>
      <c r="D2166" s="1417"/>
      <c r="E2166" s="1410"/>
      <c r="F2166" s="1418"/>
      <c r="G2166" s="1419"/>
      <c r="H2166" s="1248"/>
    </row>
    <row r="2167" spans="1:9" s="1249" customFormat="1">
      <c r="A2167" s="1441"/>
      <c r="B2167" s="1415"/>
      <c r="C2167" s="1416" t="s">
        <v>1607</v>
      </c>
      <c r="D2167" s="1417"/>
      <c r="E2167" s="1410"/>
      <c r="F2167" s="1418"/>
      <c r="G2167" s="1419"/>
      <c r="H2167" s="1248"/>
    </row>
    <row r="2168" spans="1:9">
      <c r="A2168" s="1442"/>
      <c r="B2168" s="1396" t="s">
        <v>1185</v>
      </c>
      <c r="C2168" s="1397" t="s">
        <v>1613</v>
      </c>
      <c r="D2168" s="1398"/>
      <c r="E2168" s="1399"/>
      <c r="F2168" s="1400"/>
      <c r="G2168" s="1401"/>
      <c r="H2168" s="1236"/>
      <c r="I2168" s="15"/>
    </row>
    <row r="2169" spans="1:9">
      <c r="A2169" s="1429"/>
      <c r="B2169" s="1396"/>
      <c r="C2169" s="1397" t="s">
        <v>1469</v>
      </c>
      <c r="D2169" s="1398"/>
      <c r="E2169" s="1399"/>
      <c r="F2169" s="1400"/>
      <c r="G2169" s="1401"/>
      <c r="H2169" s="1236"/>
      <c r="I2169" s="15"/>
    </row>
    <row r="2170" spans="1:9" ht="14.25">
      <c r="A2170" s="1429"/>
      <c r="B2170" s="1396"/>
      <c r="C2170" s="1406" t="s">
        <v>1372</v>
      </c>
      <c r="D2170" s="1398" t="s">
        <v>1116</v>
      </c>
      <c r="E2170" s="1399">
        <v>1.2</v>
      </c>
      <c r="F2170" s="1400">
        <v>224</v>
      </c>
      <c r="G2170" s="1407">
        <f>ROUND(E2170*F2170,2)</f>
        <v>268.8</v>
      </c>
      <c r="H2170" s="1236"/>
      <c r="I2170" s="15"/>
    </row>
    <row r="2171" spans="1:9" ht="14.25">
      <c r="A2171" s="1429"/>
      <c r="B2171" s="1396"/>
      <c r="C2171" s="1406" t="s">
        <v>1373</v>
      </c>
      <c r="D2171" s="1398" t="s">
        <v>1116</v>
      </c>
      <c r="E2171" s="1399">
        <v>2.8</v>
      </c>
      <c r="F2171" s="1400">
        <v>206</v>
      </c>
      <c r="G2171" s="1407">
        <f>ROUND(E2171*F2171,2)</f>
        <v>576.79999999999995</v>
      </c>
      <c r="H2171" s="1236"/>
      <c r="I2171" s="15"/>
    </row>
    <row r="2172" spans="1:9">
      <c r="A2172" s="1429"/>
      <c r="B2172" s="1396"/>
      <c r="C2172" s="1406" t="s">
        <v>1163</v>
      </c>
      <c r="D2172" s="1398" t="s">
        <v>1116</v>
      </c>
      <c r="E2172" s="1399">
        <v>5</v>
      </c>
      <c r="F2172" s="1400">
        <v>170</v>
      </c>
      <c r="G2172" s="1407">
        <f>ROUNDDOWN(E2172*F2172,2)</f>
        <v>850</v>
      </c>
      <c r="H2172" s="1236"/>
      <c r="I2172" s="15"/>
    </row>
    <row r="2173" spans="1:9">
      <c r="A2173" s="1429"/>
      <c r="B2173" s="1396"/>
      <c r="C2173" s="1406" t="s">
        <v>1595</v>
      </c>
      <c r="D2173" s="1398" t="s">
        <v>1116</v>
      </c>
      <c r="E2173" s="1399">
        <v>1.5</v>
      </c>
      <c r="F2173" s="1400">
        <v>170</v>
      </c>
      <c r="G2173" s="1407">
        <f>ROUNDDOWN(E2173*F2173,2)</f>
        <v>255</v>
      </c>
      <c r="H2173" s="1236"/>
      <c r="I2173" s="15"/>
    </row>
    <row r="2174" spans="1:9">
      <c r="A2174" s="1429"/>
      <c r="B2174" s="1396"/>
      <c r="C2174" s="1397" t="s">
        <v>1284</v>
      </c>
      <c r="D2174" s="1398"/>
      <c r="E2174" s="1399"/>
      <c r="F2174" s="1400"/>
      <c r="G2174" s="1401"/>
      <c r="H2174" s="1236"/>
      <c r="I2174" s="15"/>
    </row>
    <row r="2175" spans="1:9" ht="25.5">
      <c r="A2175" s="1429"/>
      <c r="B2175" s="1396"/>
      <c r="C2175" s="1406" t="s">
        <v>1614</v>
      </c>
      <c r="D2175" s="1398" t="s">
        <v>1324</v>
      </c>
      <c r="E2175" s="1399">
        <v>50</v>
      </c>
      <c r="F2175" s="1400"/>
      <c r="G2175" s="1407"/>
      <c r="H2175" s="1236"/>
      <c r="I2175" s="15"/>
    </row>
    <row r="2176" spans="1:9">
      <c r="A2176" s="1429"/>
      <c r="B2176" s="1396"/>
      <c r="C2176" s="1406" t="s">
        <v>1598</v>
      </c>
      <c r="D2176" s="1398" t="s">
        <v>1610</v>
      </c>
      <c r="E2176" s="1399">
        <v>0.14599999999999999</v>
      </c>
      <c r="F2176" s="1400"/>
      <c r="G2176" s="1407"/>
      <c r="H2176" s="1236"/>
      <c r="I2176" s="15"/>
    </row>
    <row r="2177" spans="1:9">
      <c r="A2177" s="1429"/>
      <c r="B2177" s="1396"/>
      <c r="C2177" s="1406" t="s">
        <v>1600</v>
      </c>
      <c r="D2177" s="1398" t="s">
        <v>1402</v>
      </c>
      <c r="E2177" s="1399">
        <v>0.10199999999999999</v>
      </c>
      <c r="F2177" s="1400"/>
      <c r="G2177" s="1407"/>
      <c r="H2177" s="1236"/>
      <c r="I2177" s="15"/>
    </row>
    <row r="2178" spans="1:9">
      <c r="A2178" s="1429"/>
      <c r="B2178" s="1396"/>
      <c r="C2178" s="1406" t="s">
        <v>1601</v>
      </c>
      <c r="D2178" s="1398" t="s">
        <v>1175</v>
      </c>
      <c r="E2178" s="1399">
        <v>13.5</v>
      </c>
      <c r="F2178" s="1400"/>
      <c r="G2178" s="1407"/>
      <c r="H2178" s="1236"/>
      <c r="I2178" s="15"/>
    </row>
    <row r="2179" spans="1:9" s="1438" customFormat="1">
      <c r="A2179" s="1430"/>
      <c r="B2179" s="1431"/>
      <c r="C2179" s="1432" t="s">
        <v>1602</v>
      </c>
      <c r="D2179" s="1433"/>
      <c r="E2179" s="1434"/>
      <c r="F2179" s="1435"/>
      <c r="G2179" s="1436"/>
      <c r="H2179" s="1437"/>
    </row>
    <row r="2180" spans="1:9" ht="25.5">
      <c r="A2180" s="1429"/>
      <c r="B2180" s="1396"/>
      <c r="C2180" s="1397" t="s">
        <v>1603</v>
      </c>
      <c r="D2180" s="1398"/>
      <c r="E2180" s="1399"/>
      <c r="F2180" s="1400"/>
      <c r="G2180" s="1407"/>
      <c r="H2180" s="1236"/>
      <c r="I2180" s="15"/>
    </row>
    <row r="2181" spans="1:9" s="1438" customFormat="1">
      <c r="A2181" s="1430"/>
      <c r="B2181" s="1431"/>
      <c r="C2181" s="1432" t="s">
        <v>1604</v>
      </c>
      <c r="D2181" s="1433"/>
      <c r="E2181" s="1434"/>
      <c r="F2181" s="1435"/>
      <c r="G2181" s="1436"/>
      <c r="H2181" s="1437"/>
    </row>
    <row r="2182" spans="1:9">
      <c r="A2182" s="1429"/>
      <c r="B2182" s="1396"/>
      <c r="C2182" s="1411" t="s">
        <v>1605</v>
      </c>
      <c r="D2182" s="1398"/>
      <c r="E2182" s="1412"/>
      <c r="F2182" s="1400"/>
      <c r="G2182" s="1407"/>
      <c r="H2182" s="1236"/>
      <c r="I2182" s="15"/>
    </row>
    <row r="2183" spans="1:9" s="1249" customFormat="1">
      <c r="A2183" s="1439"/>
      <c r="B2183" s="1415"/>
      <c r="C2183" s="1440" t="s">
        <v>1606</v>
      </c>
      <c r="D2183" s="1417"/>
      <c r="E2183" s="1410"/>
      <c r="F2183" s="1418"/>
      <c r="G2183" s="1419"/>
      <c r="H2183" s="1248"/>
    </row>
    <row r="2184" spans="1:9" s="1249" customFormat="1">
      <c r="A2184" s="1441"/>
      <c r="B2184" s="1415"/>
      <c r="C2184" s="1416" t="s">
        <v>1607</v>
      </c>
      <c r="D2184" s="1417"/>
      <c r="E2184" s="1410"/>
      <c r="F2184" s="1418"/>
      <c r="G2184" s="1419"/>
      <c r="H2184" s="1248"/>
    </row>
    <row r="2185" spans="1:9">
      <c r="A2185" s="1442"/>
      <c r="B2185" s="1396" t="s">
        <v>1188</v>
      </c>
      <c r="C2185" s="1397" t="s">
        <v>1615</v>
      </c>
      <c r="D2185" s="1398"/>
      <c r="E2185" s="1399"/>
      <c r="F2185" s="1400"/>
      <c r="G2185" s="1401"/>
      <c r="H2185" s="1236"/>
      <c r="I2185" s="15"/>
    </row>
    <row r="2186" spans="1:9">
      <c r="A2186" s="1429"/>
      <c r="B2186" s="1396"/>
      <c r="C2186" s="1397" t="s">
        <v>1469</v>
      </c>
      <c r="D2186" s="1398"/>
      <c r="E2186" s="1399"/>
      <c r="F2186" s="1400"/>
      <c r="G2186" s="1401"/>
      <c r="H2186" s="1236"/>
      <c r="I2186" s="15"/>
    </row>
    <row r="2187" spans="1:9" ht="14.25">
      <c r="A2187" s="1429"/>
      <c r="B2187" s="1396"/>
      <c r="C2187" s="1406" t="s">
        <v>1372</v>
      </c>
      <c r="D2187" s="1398" t="s">
        <v>1116</v>
      </c>
      <c r="E2187" s="1399">
        <v>1.35</v>
      </c>
      <c r="F2187" s="1400">
        <v>224</v>
      </c>
      <c r="G2187" s="1407">
        <f>ROUND(E2187*F2187,2)</f>
        <v>302.39999999999998</v>
      </c>
      <c r="H2187" s="1236"/>
      <c r="I2187" s="15"/>
    </row>
    <row r="2188" spans="1:9" ht="14.25">
      <c r="A2188" s="1429"/>
      <c r="B2188" s="1396"/>
      <c r="C2188" s="1406" t="s">
        <v>1373</v>
      </c>
      <c r="D2188" s="1398" t="s">
        <v>1116</v>
      </c>
      <c r="E2188" s="1399">
        <v>3.15</v>
      </c>
      <c r="F2188" s="1400">
        <v>206</v>
      </c>
      <c r="G2188" s="1407">
        <f>ROUND(E2188*F2188,2)</f>
        <v>648.9</v>
      </c>
      <c r="H2188" s="1236"/>
      <c r="I2188" s="15"/>
    </row>
    <row r="2189" spans="1:9">
      <c r="A2189" s="1429"/>
      <c r="B2189" s="1396"/>
      <c r="C2189" s="1406" t="s">
        <v>1163</v>
      </c>
      <c r="D2189" s="1398" t="s">
        <v>1116</v>
      </c>
      <c r="E2189" s="1399">
        <v>5.5</v>
      </c>
      <c r="F2189" s="1400">
        <v>170</v>
      </c>
      <c r="G2189" s="1407">
        <f>ROUNDDOWN(E2189*F2189,2)</f>
        <v>935</v>
      </c>
      <c r="H2189" s="1236"/>
      <c r="I2189" s="15"/>
    </row>
    <row r="2190" spans="1:9">
      <c r="A2190" s="1429"/>
      <c r="B2190" s="1396"/>
      <c r="C2190" s="1406" t="s">
        <v>1595</v>
      </c>
      <c r="D2190" s="1398" t="s">
        <v>1116</v>
      </c>
      <c r="E2190" s="1399">
        <v>1.5</v>
      </c>
      <c r="F2190" s="1400">
        <v>170</v>
      </c>
      <c r="G2190" s="1407">
        <f>ROUNDDOWN(E2190*F2190,2)</f>
        <v>255</v>
      </c>
      <c r="H2190" s="1236"/>
      <c r="I2190" s="15"/>
    </row>
    <row r="2191" spans="1:9">
      <c r="A2191" s="1429"/>
      <c r="B2191" s="1396"/>
      <c r="C2191" s="1397" t="s">
        <v>1284</v>
      </c>
      <c r="D2191" s="1398"/>
      <c r="E2191" s="1399"/>
      <c r="F2191" s="1400"/>
      <c r="G2191" s="1401"/>
      <c r="H2191" s="1236"/>
      <c r="I2191" s="15"/>
    </row>
    <row r="2192" spans="1:9" ht="25.5">
      <c r="A2192" s="1429"/>
      <c r="B2192" s="1396"/>
      <c r="C2192" s="1406" t="s">
        <v>1616</v>
      </c>
      <c r="D2192" s="1398" t="s">
        <v>1324</v>
      </c>
      <c r="E2192" s="1399">
        <v>50</v>
      </c>
      <c r="F2192" s="1400"/>
      <c r="G2192" s="1407"/>
      <c r="H2192" s="1236"/>
      <c r="I2192" s="15"/>
    </row>
    <row r="2193" spans="1:9">
      <c r="A2193" s="1429"/>
      <c r="B2193" s="1396"/>
      <c r="C2193" s="1406" t="s">
        <v>1598</v>
      </c>
      <c r="D2193" s="1398" t="s">
        <v>1610</v>
      </c>
      <c r="E2193" s="1399">
        <v>0.16200000000000001</v>
      </c>
      <c r="F2193" s="1400"/>
      <c r="G2193" s="1407"/>
      <c r="H2193" s="1236"/>
      <c r="I2193" s="15"/>
    </row>
    <row r="2194" spans="1:9">
      <c r="A2194" s="1429"/>
      <c r="B2194" s="1396"/>
      <c r="C2194" s="1406" t="s">
        <v>1600</v>
      </c>
      <c r="D2194" s="1398" t="s">
        <v>1402</v>
      </c>
      <c r="E2194" s="1399">
        <v>0.113</v>
      </c>
      <c r="F2194" s="1400"/>
      <c r="G2194" s="1407"/>
      <c r="H2194" s="1236"/>
      <c r="I2194" s="15"/>
    </row>
    <row r="2195" spans="1:9">
      <c r="A2195" s="1429"/>
      <c r="B2195" s="1396"/>
      <c r="C2195" s="1406" t="s">
        <v>1601</v>
      </c>
      <c r="D2195" s="1398" t="s">
        <v>1175</v>
      </c>
      <c r="E2195" s="1399">
        <v>15</v>
      </c>
      <c r="F2195" s="1400"/>
      <c r="G2195" s="1407"/>
      <c r="H2195" s="1236"/>
      <c r="I2195" s="15"/>
    </row>
    <row r="2196" spans="1:9" s="1438" customFormat="1">
      <c r="A2196" s="1430"/>
      <c r="B2196" s="1431"/>
      <c r="C2196" s="1432" t="s">
        <v>1602</v>
      </c>
      <c r="D2196" s="1433"/>
      <c r="E2196" s="1434"/>
      <c r="F2196" s="1435"/>
      <c r="G2196" s="1436"/>
      <c r="H2196" s="1437"/>
    </row>
    <row r="2197" spans="1:9" ht="25.5">
      <c r="A2197" s="1429"/>
      <c r="B2197" s="1396"/>
      <c r="C2197" s="1397" t="s">
        <v>1603</v>
      </c>
      <c r="D2197" s="1398"/>
      <c r="E2197" s="1399"/>
      <c r="F2197" s="1400"/>
      <c r="G2197" s="1407"/>
      <c r="H2197" s="1236"/>
      <c r="I2197" s="15"/>
    </row>
    <row r="2198" spans="1:9" s="1438" customFormat="1">
      <c r="A2198" s="1430"/>
      <c r="B2198" s="1431"/>
      <c r="C2198" s="1432" t="s">
        <v>1604</v>
      </c>
      <c r="D2198" s="1433"/>
      <c r="E2198" s="1434"/>
      <c r="F2198" s="1435"/>
      <c r="G2198" s="1436"/>
      <c r="H2198" s="1437"/>
    </row>
    <row r="2199" spans="1:9">
      <c r="A2199" s="1429"/>
      <c r="B2199" s="1396"/>
      <c r="C2199" s="1411" t="s">
        <v>1605</v>
      </c>
      <c r="D2199" s="1398"/>
      <c r="E2199" s="1412"/>
      <c r="F2199" s="1400"/>
      <c r="G2199" s="1407"/>
      <c r="H2199" s="1236"/>
      <c r="I2199" s="15"/>
    </row>
    <row r="2200" spans="1:9" s="1249" customFormat="1">
      <c r="A2200" s="1439"/>
      <c r="B2200" s="1415"/>
      <c r="C2200" s="1440" t="s">
        <v>1606</v>
      </c>
      <c r="D2200" s="1417"/>
      <c r="E2200" s="1410"/>
      <c r="F2200" s="1418"/>
      <c r="G2200" s="1419"/>
      <c r="H2200" s="1248"/>
    </row>
    <row r="2201" spans="1:9" s="1249" customFormat="1">
      <c r="A2201" s="1441"/>
      <c r="B2201" s="1415"/>
      <c r="C2201" s="1416" t="s">
        <v>1607</v>
      </c>
      <c r="D2201" s="1417"/>
      <c r="E2201" s="1410"/>
      <c r="F2201" s="1418"/>
      <c r="G2201" s="1419"/>
      <c r="H2201" s="1248"/>
    </row>
    <row r="2202" spans="1:9">
      <c r="A2202" s="1442"/>
      <c r="B2202" s="1396" t="s">
        <v>1191</v>
      </c>
      <c r="C2202" s="1397" t="s">
        <v>1617</v>
      </c>
      <c r="D2202" s="1398"/>
      <c r="E2202" s="1399"/>
      <c r="F2202" s="1400"/>
      <c r="G2202" s="1401"/>
      <c r="H2202" s="1236"/>
      <c r="I2202" s="15"/>
    </row>
    <row r="2203" spans="1:9">
      <c r="A2203" s="1429"/>
      <c r="B2203" s="1396"/>
      <c r="C2203" s="1397" t="s">
        <v>1469</v>
      </c>
      <c r="D2203" s="1398"/>
      <c r="E2203" s="1399"/>
      <c r="F2203" s="1400"/>
      <c r="G2203" s="1401"/>
      <c r="H2203" s="1236"/>
      <c r="I2203" s="15"/>
    </row>
    <row r="2204" spans="1:9" ht="14.25">
      <c r="A2204" s="1429"/>
      <c r="B2204" s="1396"/>
      <c r="C2204" s="1406" t="s">
        <v>1372</v>
      </c>
      <c r="D2204" s="1398" t="s">
        <v>1116</v>
      </c>
      <c r="E2204" s="1399">
        <v>1.5</v>
      </c>
      <c r="F2204" s="1400">
        <v>224</v>
      </c>
      <c r="G2204" s="1407">
        <f>ROUND(E2204*F2204,2)</f>
        <v>336</v>
      </c>
      <c r="H2204" s="1236"/>
      <c r="I2204" s="15"/>
    </row>
    <row r="2205" spans="1:9" ht="14.25">
      <c r="A2205" s="1429"/>
      <c r="B2205" s="1396"/>
      <c r="C2205" s="1406" t="s">
        <v>1373</v>
      </c>
      <c r="D2205" s="1398" t="s">
        <v>1116</v>
      </c>
      <c r="E2205" s="1399">
        <v>3.5</v>
      </c>
      <c r="F2205" s="1400">
        <v>206</v>
      </c>
      <c r="G2205" s="1407">
        <f>ROUND(E2205*F2205,2)</f>
        <v>721</v>
      </c>
      <c r="H2205" s="1236"/>
      <c r="I2205" s="15"/>
    </row>
    <row r="2206" spans="1:9">
      <c r="A2206" s="1429"/>
      <c r="B2206" s="1396"/>
      <c r="C2206" s="1406" t="s">
        <v>1163</v>
      </c>
      <c r="D2206" s="1398" t="s">
        <v>1116</v>
      </c>
      <c r="E2206" s="1399">
        <v>6</v>
      </c>
      <c r="F2206" s="1400">
        <v>170</v>
      </c>
      <c r="G2206" s="1407">
        <f>ROUNDDOWN(E2206*F2206,2)</f>
        <v>1020</v>
      </c>
      <c r="H2206" s="1236"/>
      <c r="I2206" s="15"/>
    </row>
    <row r="2207" spans="1:9">
      <c r="A2207" s="1429"/>
      <c r="B2207" s="1396"/>
      <c r="C2207" s="1406" t="s">
        <v>1595</v>
      </c>
      <c r="D2207" s="1398" t="s">
        <v>1116</v>
      </c>
      <c r="E2207" s="1399">
        <v>1.5</v>
      </c>
      <c r="F2207" s="1400">
        <v>170</v>
      </c>
      <c r="G2207" s="1407">
        <f>ROUNDDOWN(E2207*F2207,2)</f>
        <v>255</v>
      </c>
      <c r="H2207" s="1236"/>
      <c r="I2207" s="15"/>
    </row>
    <row r="2208" spans="1:9">
      <c r="A2208" s="1429"/>
      <c r="B2208" s="1396"/>
      <c r="C2208" s="1397" t="s">
        <v>1284</v>
      </c>
      <c r="D2208" s="1398"/>
      <c r="E2208" s="1399"/>
      <c r="F2208" s="1400"/>
      <c r="G2208" s="1401"/>
      <c r="H2208" s="1236"/>
      <c r="I2208" s="15"/>
    </row>
    <row r="2209" spans="1:9" ht="25.5">
      <c r="A2209" s="1429"/>
      <c r="B2209" s="1396"/>
      <c r="C2209" s="1406" t="s">
        <v>1618</v>
      </c>
      <c r="D2209" s="1398" t="s">
        <v>1324</v>
      </c>
      <c r="E2209" s="1399">
        <v>50</v>
      </c>
      <c r="F2209" s="1400"/>
      <c r="G2209" s="1407"/>
      <c r="H2209" s="1236"/>
      <c r="I2209" s="15"/>
    </row>
    <row r="2210" spans="1:9">
      <c r="A2210" s="1429"/>
      <c r="B2210" s="1396"/>
      <c r="C2210" s="1406" t="s">
        <v>1598</v>
      </c>
      <c r="D2210" s="1398" t="s">
        <v>1610</v>
      </c>
      <c r="E2210" s="1399">
        <v>0.19400000000000001</v>
      </c>
      <c r="F2210" s="1400"/>
      <c r="G2210" s="1407"/>
      <c r="H2210" s="1236"/>
      <c r="I2210" s="15"/>
    </row>
    <row r="2211" spans="1:9">
      <c r="A2211" s="1429"/>
      <c r="B2211" s="1396"/>
      <c r="C2211" s="1406" t="s">
        <v>1600</v>
      </c>
      <c r="D2211" s="1398" t="s">
        <v>1402</v>
      </c>
      <c r="E2211" s="1399">
        <v>0.13600000000000001</v>
      </c>
      <c r="F2211" s="1400"/>
      <c r="G2211" s="1407"/>
      <c r="H2211" s="1236"/>
      <c r="I2211" s="15"/>
    </row>
    <row r="2212" spans="1:9">
      <c r="A2212" s="1429"/>
      <c r="B2212" s="1396"/>
      <c r="C2212" s="1406" t="s">
        <v>1601</v>
      </c>
      <c r="D2212" s="1398" t="s">
        <v>1175</v>
      </c>
      <c r="E2212" s="1399">
        <v>18</v>
      </c>
      <c r="F2212" s="1400"/>
      <c r="G2212" s="1407"/>
      <c r="H2212" s="1236"/>
      <c r="I2212" s="15"/>
    </row>
    <row r="2213" spans="1:9" s="1438" customFormat="1">
      <c r="A2213" s="1430"/>
      <c r="B2213" s="1431"/>
      <c r="C2213" s="1432" t="s">
        <v>1602</v>
      </c>
      <c r="D2213" s="1433"/>
      <c r="E2213" s="1434"/>
      <c r="F2213" s="1435"/>
      <c r="G2213" s="1436"/>
      <c r="H2213" s="1437"/>
    </row>
    <row r="2214" spans="1:9" ht="25.5">
      <c r="A2214" s="1429"/>
      <c r="B2214" s="1396"/>
      <c r="C2214" s="1397" t="s">
        <v>1603</v>
      </c>
      <c r="D2214" s="1398"/>
      <c r="E2214" s="1399"/>
      <c r="F2214" s="1400"/>
      <c r="G2214" s="1407"/>
      <c r="H2214" s="1236"/>
      <c r="I2214" s="15"/>
    </row>
    <row r="2215" spans="1:9" s="1438" customFormat="1">
      <c r="A2215" s="1430"/>
      <c r="B2215" s="1431"/>
      <c r="C2215" s="1432" t="s">
        <v>1604</v>
      </c>
      <c r="D2215" s="1433"/>
      <c r="E2215" s="1434"/>
      <c r="F2215" s="1435"/>
      <c r="G2215" s="1436"/>
      <c r="H2215" s="1437"/>
    </row>
    <row r="2216" spans="1:9">
      <c r="A2216" s="1429"/>
      <c r="B2216" s="1396"/>
      <c r="C2216" s="1411" t="s">
        <v>1605</v>
      </c>
      <c r="D2216" s="1398"/>
      <c r="E2216" s="1412"/>
      <c r="F2216" s="1400"/>
      <c r="G2216" s="1407"/>
      <c r="H2216" s="1236"/>
      <c r="I2216" s="15"/>
    </row>
    <row r="2217" spans="1:9" s="1249" customFormat="1">
      <c r="A2217" s="1439"/>
      <c r="B2217" s="1415"/>
      <c r="C2217" s="1440" t="s">
        <v>1606</v>
      </c>
      <c r="D2217" s="1417"/>
      <c r="E2217" s="1410"/>
      <c r="F2217" s="1418"/>
      <c r="G2217" s="1419"/>
      <c r="H2217" s="1248"/>
    </row>
    <row r="2218" spans="1:9" s="1249" customFormat="1">
      <c r="A2218" s="1441"/>
      <c r="B2218" s="1415"/>
      <c r="C2218" s="1416" t="s">
        <v>1607</v>
      </c>
      <c r="D2218" s="1417"/>
      <c r="E2218" s="1410"/>
      <c r="F2218" s="1418"/>
      <c r="G2218" s="1419"/>
      <c r="H2218" s="1248"/>
    </row>
    <row r="2219" spans="1:9">
      <c r="A2219" s="1442"/>
      <c r="B2219" s="1396" t="s">
        <v>1194</v>
      </c>
      <c r="C2219" s="1397" t="s">
        <v>1619</v>
      </c>
      <c r="D2219" s="1398"/>
      <c r="E2219" s="1399"/>
      <c r="F2219" s="1400"/>
      <c r="G2219" s="1401"/>
      <c r="H2219" s="1236"/>
      <c r="I2219" s="15"/>
    </row>
    <row r="2220" spans="1:9">
      <c r="A2220" s="1429"/>
      <c r="B2220" s="1396"/>
      <c r="C2220" s="1397" t="s">
        <v>1469</v>
      </c>
      <c r="D2220" s="1398"/>
      <c r="E2220" s="1399"/>
      <c r="F2220" s="1400"/>
      <c r="G2220" s="1401"/>
      <c r="H2220" s="1236"/>
      <c r="I2220" s="15"/>
    </row>
    <row r="2221" spans="1:9" ht="14.25">
      <c r="A2221" s="1429"/>
      <c r="B2221" s="1396"/>
      <c r="C2221" s="1406" t="s">
        <v>1372</v>
      </c>
      <c r="D2221" s="1398" t="s">
        <v>1116</v>
      </c>
      <c r="E2221" s="1399">
        <v>1.65</v>
      </c>
      <c r="F2221" s="1400">
        <v>224</v>
      </c>
      <c r="G2221" s="1407">
        <f>ROUND(E2221*F2221,2)</f>
        <v>369.6</v>
      </c>
      <c r="H2221" s="1236"/>
      <c r="I2221" s="15"/>
    </row>
    <row r="2222" spans="1:9" ht="14.25">
      <c r="A2222" s="1429"/>
      <c r="B2222" s="1396"/>
      <c r="C2222" s="1406" t="s">
        <v>1373</v>
      </c>
      <c r="D2222" s="1398" t="s">
        <v>1116</v>
      </c>
      <c r="E2222" s="1399">
        <v>3.85</v>
      </c>
      <c r="F2222" s="1400">
        <v>206</v>
      </c>
      <c r="G2222" s="1407">
        <f>ROUND(E2222*F2222,2)</f>
        <v>793.1</v>
      </c>
      <c r="H2222" s="1236"/>
      <c r="I2222" s="15"/>
    </row>
    <row r="2223" spans="1:9">
      <c r="A2223" s="1429"/>
      <c r="B2223" s="1396"/>
      <c r="C2223" s="1406" t="s">
        <v>1163</v>
      </c>
      <c r="D2223" s="1398" t="s">
        <v>1116</v>
      </c>
      <c r="E2223" s="1399">
        <v>7</v>
      </c>
      <c r="F2223" s="1400">
        <v>170</v>
      </c>
      <c r="G2223" s="1407">
        <f>ROUNDDOWN(E2223*F2223,2)</f>
        <v>1190</v>
      </c>
      <c r="H2223" s="1236"/>
      <c r="I2223" s="15"/>
    </row>
    <row r="2224" spans="1:9">
      <c r="A2224" s="1429"/>
      <c r="B2224" s="1396"/>
      <c r="C2224" s="1406" t="s">
        <v>1595</v>
      </c>
      <c r="D2224" s="1398" t="s">
        <v>1116</v>
      </c>
      <c r="E2224" s="1399">
        <v>1.75</v>
      </c>
      <c r="F2224" s="1400">
        <v>170</v>
      </c>
      <c r="G2224" s="1407">
        <f>ROUNDDOWN(E2224*F2224,2)</f>
        <v>297.5</v>
      </c>
      <c r="H2224" s="1236"/>
      <c r="I2224" s="15"/>
    </row>
    <row r="2225" spans="1:9">
      <c r="A2225" s="1429"/>
      <c r="B2225" s="1396"/>
      <c r="C2225" s="1397" t="s">
        <v>1284</v>
      </c>
      <c r="D2225" s="1398"/>
      <c r="E2225" s="1399"/>
      <c r="F2225" s="1400"/>
      <c r="G2225" s="1401"/>
      <c r="H2225" s="1236"/>
      <c r="I2225" s="15"/>
    </row>
    <row r="2226" spans="1:9" ht="25.5">
      <c r="A2226" s="1429"/>
      <c r="B2226" s="1396"/>
      <c r="C2226" s="1406" t="s">
        <v>1620</v>
      </c>
      <c r="D2226" s="1398" t="s">
        <v>1324</v>
      </c>
      <c r="E2226" s="1399">
        <v>50</v>
      </c>
      <c r="F2226" s="1400"/>
      <c r="G2226" s="1407"/>
      <c r="H2226" s="1236"/>
      <c r="I2226" s="15"/>
    </row>
    <row r="2227" spans="1:9">
      <c r="A2227" s="1429"/>
      <c r="B2227" s="1396"/>
      <c r="C2227" s="1406" t="s">
        <v>1598</v>
      </c>
      <c r="D2227" s="1398" t="s">
        <v>1610</v>
      </c>
      <c r="E2227" s="1399">
        <v>0.22500000000000001</v>
      </c>
      <c r="F2227" s="1400"/>
      <c r="G2227" s="1407"/>
      <c r="H2227" s="1236"/>
      <c r="I2227" s="15"/>
    </row>
    <row r="2228" spans="1:9">
      <c r="A2228" s="1429"/>
      <c r="B2228" s="1396"/>
      <c r="C2228" s="1406" t="s">
        <v>1600</v>
      </c>
      <c r="D2228" s="1398" t="s">
        <v>1402</v>
      </c>
      <c r="E2228" s="1399">
        <v>0.159</v>
      </c>
      <c r="F2228" s="1400"/>
      <c r="G2228" s="1407"/>
      <c r="H2228" s="1236"/>
      <c r="I2228" s="15"/>
    </row>
    <row r="2229" spans="1:9">
      <c r="A2229" s="1429"/>
      <c r="B2229" s="1396"/>
      <c r="C2229" s="1406" t="s">
        <v>1601</v>
      </c>
      <c r="D2229" s="1398" t="s">
        <v>1175</v>
      </c>
      <c r="E2229" s="1399">
        <v>21</v>
      </c>
      <c r="F2229" s="1400"/>
      <c r="G2229" s="1407"/>
      <c r="H2229" s="1236"/>
      <c r="I2229" s="15"/>
    </row>
    <row r="2230" spans="1:9" s="1438" customFormat="1">
      <c r="A2230" s="1430"/>
      <c r="B2230" s="1431"/>
      <c r="C2230" s="1432" t="s">
        <v>1602</v>
      </c>
      <c r="D2230" s="1433"/>
      <c r="E2230" s="1434"/>
      <c r="F2230" s="1435"/>
      <c r="G2230" s="1436"/>
      <c r="H2230" s="1437"/>
    </row>
    <row r="2231" spans="1:9" ht="25.5">
      <c r="A2231" s="1429"/>
      <c r="B2231" s="1396"/>
      <c r="C2231" s="1397" t="s">
        <v>1603</v>
      </c>
      <c r="D2231" s="1398"/>
      <c r="E2231" s="1399"/>
      <c r="F2231" s="1400"/>
      <c r="G2231" s="1407"/>
      <c r="H2231" s="1236"/>
      <c r="I2231" s="15"/>
    </row>
    <row r="2232" spans="1:9" s="1438" customFormat="1">
      <c r="A2232" s="1430"/>
      <c r="B2232" s="1431"/>
      <c r="C2232" s="1432" t="s">
        <v>1604</v>
      </c>
      <c r="D2232" s="1433"/>
      <c r="E2232" s="1434"/>
      <c r="F2232" s="1435"/>
      <c r="G2232" s="1436"/>
      <c r="H2232" s="1437"/>
    </row>
    <row r="2233" spans="1:9">
      <c r="A2233" s="1429"/>
      <c r="B2233" s="1396"/>
      <c r="C2233" s="1411" t="s">
        <v>1605</v>
      </c>
      <c r="D2233" s="1398"/>
      <c r="E2233" s="1412"/>
      <c r="F2233" s="1400"/>
      <c r="G2233" s="1407"/>
      <c r="H2233" s="1236"/>
      <c r="I2233" s="15"/>
    </row>
    <row r="2234" spans="1:9" s="1249" customFormat="1">
      <c r="A2234" s="1439"/>
      <c r="B2234" s="1415"/>
      <c r="C2234" s="1440" t="s">
        <v>1606</v>
      </c>
      <c r="D2234" s="1417"/>
      <c r="E2234" s="1410"/>
      <c r="F2234" s="1418"/>
      <c r="G2234" s="1419"/>
      <c r="H2234" s="1248"/>
    </row>
    <row r="2235" spans="1:9" s="1249" customFormat="1">
      <c r="A2235" s="1441"/>
      <c r="B2235" s="1415"/>
      <c r="C2235" s="1416" t="s">
        <v>1607</v>
      </c>
      <c r="D2235" s="1417"/>
      <c r="E2235" s="1410"/>
      <c r="F2235" s="1418"/>
      <c r="G2235" s="1419"/>
      <c r="H2235" s="1248"/>
    </row>
    <row r="2236" spans="1:9">
      <c r="A2236" s="1442"/>
      <c r="B2236" s="1396" t="s">
        <v>1197</v>
      </c>
      <c r="C2236" s="1397" t="s">
        <v>1621</v>
      </c>
      <c r="D2236" s="1398"/>
      <c r="E2236" s="1399"/>
      <c r="F2236" s="1400"/>
      <c r="G2236" s="1401"/>
      <c r="H2236" s="1236"/>
      <c r="I2236" s="15"/>
    </row>
    <row r="2237" spans="1:9">
      <c r="A2237" s="1429"/>
      <c r="B2237" s="1396"/>
      <c r="C2237" s="1397" t="s">
        <v>1469</v>
      </c>
      <c r="D2237" s="1398"/>
      <c r="E2237" s="1399"/>
      <c r="F2237" s="1400"/>
      <c r="G2237" s="1401"/>
      <c r="H2237" s="1236"/>
      <c r="I2237" s="15"/>
    </row>
    <row r="2238" spans="1:9" ht="14.25">
      <c r="A2238" s="1429"/>
      <c r="B2238" s="1396"/>
      <c r="C2238" s="1406" t="s">
        <v>1372</v>
      </c>
      <c r="D2238" s="1398" t="s">
        <v>1116</v>
      </c>
      <c r="E2238" s="1399">
        <v>1.8</v>
      </c>
      <c r="F2238" s="1400">
        <v>224</v>
      </c>
      <c r="G2238" s="1407">
        <f>ROUND(E2238*F2238,2)</f>
        <v>403.2</v>
      </c>
      <c r="H2238" s="1236"/>
      <c r="I2238" s="15"/>
    </row>
    <row r="2239" spans="1:9" ht="14.25">
      <c r="A2239" s="1429"/>
      <c r="B2239" s="1396"/>
      <c r="C2239" s="1406" t="s">
        <v>1373</v>
      </c>
      <c r="D2239" s="1398" t="s">
        <v>1116</v>
      </c>
      <c r="E2239" s="1399">
        <v>4.2</v>
      </c>
      <c r="F2239" s="1400">
        <v>206</v>
      </c>
      <c r="G2239" s="1407">
        <f>ROUND(E2239*F2239,2)</f>
        <v>865.2</v>
      </c>
      <c r="H2239" s="1236"/>
      <c r="I2239" s="15"/>
    </row>
    <row r="2240" spans="1:9">
      <c r="A2240" s="1429"/>
      <c r="B2240" s="1396"/>
      <c r="C2240" s="1406" t="s">
        <v>1163</v>
      </c>
      <c r="D2240" s="1398" t="s">
        <v>1116</v>
      </c>
      <c r="E2240" s="1399">
        <v>8</v>
      </c>
      <c r="F2240" s="1400">
        <v>170</v>
      </c>
      <c r="G2240" s="1407">
        <f>ROUNDDOWN(E2240*F2240,2)</f>
        <v>1360</v>
      </c>
      <c r="H2240" s="1236"/>
      <c r="I2240" s="15"/>
    </row>
    <row r="2241" spans="1:9">
      <c r="A2241" s="1429"/>
      <c r="B2241" s="1396"/>
      <c r="C2241" s="1406" t="s">
        <v>1595</v>
      </c>
      <c r="D2241" s="1398" t="s">
        <v>1116</v>
      </c>
      <c r="E2241" s="1399">
        <v>1.75</v>
      </c>
      <c r="F2241" s="1400">
        <v>170</v>
      </c>
      <c r="G2241" s="1407">
        <f>ROUNDDOWN(E2241*F2241,2)</f>
        <v>297.5</v>
      </c>
      <c r="H2241" s="1236"/>
      <c r="I2241" s="15"/>
    </row>
    <row r="2242" spans="1:9">
      <c r="A2242" s="1429"/>
      <c r="B2242" s="1396"/>
      <c r="C2242" s="1397" t="s">
        <v>1284</v>
      </c>
      <c r="D2242" s="1398"/>
      <c r="E2242" s="1399"/>
      <c r="F2242" s="1400"/>
      <c r="G2242" s="1401"/>
      <c r="H2242" s="1236"/>
      <c r="I2242" s="15"/>
    </row>
    <row r="2243" spans="1:9" ht="25.5">
      <c r="A2243" s="1429"/>
      <c r="B2243" s="1396"/>
      <c r="C2243" s="1406" t="s">
        <v>1622</v>
      </c>
      <c r="D2243" s="1398" t="s">
        <v>1324</v>
      </c>
      <c r="E2243" s="1399">
        <v>50</v>
      </c>
      <c r="F2243" s="1400"/>
      <c r="G2243" s="1407"/>
      <c r="H2243" s="1236"/>
      <c r="I2243" s="15"/>
    </row>
    <row r="2244" spans="1:9">
      <c r="A2244" s="1429"/>
      <c r="B2244" s="1396"/>
      <c r="C2244" s="1406" t="s">
        <v>1598</v>
      </c>
      <c r="D2244" s="1398" t="s">
        <v>1610</v>
      </c>
      <c r="E2244" s="1399">
        <v>0.25600000000000001</v>
      </c>
      <c r="F2244" s="1400"/>
      <c r="G2244" s="1407"/>
      <c r="H2244" s="1236"/>
      <c r="I2244" s="15"/>
    </row>
    <row r="2245" spans="1:9">
      <c r="A2245" s="1429"/>
      <c r="B2245" s="1396"/>
      <c r="C2245" s="1406" t="s">
        <v>1600</v>
      </c>
      <c r="D2245" s="1398" t="s">
        <v>1402</v>
      </c>
      <c r="E2245" s="1399">
        <v>0.18099999999999999</v>
      </c>
      <c r="F2245" s="1400"/>
      <c r="G2245" s="1407"/>
      <c r="H2245" s="1236"/>
      <c r="I2245" s="15"/>
    </row>
    <row r="2246" spans="1:9">
      <c r="A2246" s="1429"/>
      <c r="B2246" s="1396"/>
      <c r="C2246" s="1406" t="s">
        <v>1601</v>
      </c>
      <c r="D2246" s="1398" t="s">
        <v>1175</v>
      </c>
      <c r="E2246" s="1399">
        <v>24</v>
      </c>
      <c r="F2246" s="1400"/>
      <c r="G2246" s="1407"/>
      <c r="H2246" s="1236"/>
      <c r="I2246" s="15"/>
    </row>
    <row r="2247" spans="1:9" s="1438" customFormat="1">
      <c r="A2247" s="1430"/>
      <c r="B2247" s="1431"/>
      <c r="C2247" s="1432" t="s">
        <v>1602</v>
      </c>
      <c r="D2247" s="1433"/>
      <c r="E2247" s="1434"/>
      <c r="F2247" s="1435"/>
      <c r="G2247" s="1436"/>
      <c r="H2247" s="1437"/>
    </row>
    <row r="2248" spans="1:9" ht="25.5">
      <c r="A2248" s="1429"/>
      <c r="B2248" s="1396"/>
      <c r="C2248" s="1397" t="s">
        <v>1603</v>
      </c>
      <c r="D2248" s="1398"/>
      <c r="E2248" s="1399"/>
      <c r="F2248" s="1400"/>
      <c r="G2248" s="1407"/>
      <c r="H2248" s="1236"/>
      <c r="I2248" s="15"/>
    </row>
    <row r="2249" spans="1:9" s="1438" customFormat="1">
      <c r="A2249" s="1430"/>
      <c r="B2249" s="1431"/>
      <c r="C2249" s="1432" t="s">
        <v>1604</v>
      </c>
      <c r="D2249" s="1433"/>
      <c r="E2249" s="1434"/>
      <c r="F2249" s="1435"/>
      <c r="G2249" s="1436"/>
      <c r="H2249" s="1437"/>
    </row>
    <row r="2250" spans="1:9">
      <c r="A2250" s="1429"/>
      <c r="B2250" s="1396"/>
      <c r="C2250" s="1411" t="s">
        <v>1605</v>
      </c>
      <c r="D2250" s="1398"/>
      <c r="E2250" s="1412"/>
      <c r="F2250" s="1400"/>
      <c r="G2250" s="1407"/>
      <c r="H2250" s="1236"/>
      <c r="I2250" s="15"/>
    </row>
    <row r="2251" spans="1:9" s="1249" customFormat="1">
      <c r="A2251" s="1439"/>
      <c r="B2251" s="1415"/>
      <c r="C2251" s="1440" t="s">
        <v>1606</v>
      </c>
      <c r="D2251" s="1417"/>
      <c r="E2251" s="1410"/>
      <c r="F2251" s="1418"/>
      <c r="G2251" s="1419"/>
      <c r="H2251" s="1248"/>
    </row>
    <row r="2252" spans="1:9" s="1249" customFormat="1">
      <c r="A2252" s="1441"/>
      <c r="B2252" s="1415"/>
      <c r="C2252" s="1416" t="s">
        <v>1607</v>
      </c>
      <c r="D2252" s="1417"/>
      <c r="E2252" s="1410"/>
      <c r="F2252" s="1418"/>
      <c r="G2252" s="1419"/>
      <c r="H2252" s="1248"/>
    </row>
    <row r="2253" spans="1:9">
      <c r="A2253" s="1442"/>
      <c r="B2253" s="1396" t="s">
        <v>1200</v>
      </c>
      <c r="C2253" s="1397" t="s">
        <v>1623</v>
      </c>
      <c r="D2253" s="1398"/>
      <c r="E2253" s="1399"/>
      <c r="F2253" s="1400"/>
      <c r="G2253" s="1401"/>
      <c r="H2253" s="1236"/>
      <c r="I2253" s="15"/>
    </row>
    <row r="2254" spans="1:9">
      <c r="A2254" s="1429"/>
      <c r="B2254" s="1396"/>
      <c r="C2254" s="1397" t="s">
        <v>1469</v>
      </c>
      <c r="D2254" s="1398"/>
      <c r="E2254" s="1399"/>
      <c r="F2254" s="1400"/>
      <c r="G2254" s="1401"/>
      <c r="H2254" s="1236"/>
      <c r="I2254" s="15"/>
    </row>
    <row r="2255" spans="1:9" ht="14.25">
      <c r="A2255" s="1429"/>
      <c r="B2255" s="1396"/>
      <c r="C2255" s="1406" t="s">
        <v>1372</v>
      </c>
      <c r="D2255" s="1398" t="s">
        <v>1116</v>
      </c>
      <c r="E2255" s="1399">
        <v>2.1</v>
      </c>
      <c r="F2255" s="1400">
        <v>224</v>
      </c>
      <c r="G2255" s="1407">
        <f>ROUND(E2255*F2255,2)</f>
        <v>470.4</v>
      </c>
      <c r="H2255" s="1236"/>
      <c r="I2255" s="15"/>
    </row>
    <row r="2256" spans="1:9" ht="14.25">
      <c r="A2256" s="1429"/>
      <c r="B2256" s="1396"/>
      <c r="C2256" s="1406" t="s">
        <v>1373</v>
      </c>
      <c r="D2256" s="1398" t="s">
        <v>1116</v>
      </c>
      <c r="E2256" s="1399">
        <v>4.9000000000000004</v>
      </c>
      <c r="F2256" s="1400">
        <v>206</v>
      </c>
      <c r="G2256" s="1407">
        <f>ROUND(E2256*F2256,2)</f>
        <v>1009.4</v>
      </c>
      <c r="H2256" s="1236"/>
      <c r="I2256" s="15"/>
    </row>
    <row r="2257" spans="1:14">
      <c r="A2257" s="1429"/>
      <c r="B2257" s="1396"/>
      <c r="C2257" s="1406" t="s">
        <v>1163</v>
      </c>
      <c r="D2257" s="1398" t="s">
        <v>1116</v>
      </c>
      <c r="E2257" s="1399">
        <v>10</v>
      </c>
      <c r="F2257" s="1400">
        <v>170</v>
      </c>
      <c r="G2257" s="1407">
        <f>ROUNDDOWN(E2257*F2257,2)</f>
        <v>1700</v>
      </c>
      <c r="H2257" s="1236"/>
      <c r="I2257" s="15"/>
    </row>
    <row r="2258" spans="1:14">
      <c r="A2258" s="1429"/>
      <c r="B2258" s="1396"/>
      <c r="C2258" s="1406" t="s">
        <v>1595</v>
      </c>
      <c r="D2258" s="1398" t="s">
        <v>1116</v>
      </c>
      <c r="E2258" s="1399">
        <v>2</v>
      </c>
      <c r="F2258" s="1400">
        <v>170</v>
      </c>
      <c r="G2258" s="1407">
        <f>ROUNDDOWN(E2258*F2258,2)</f>
        <v>340</v>
      </c>
      <c r="H2258" s="1236"/>
      <c r="I2258" s="15"/>
    </row>
    <row r="2259" spans="1:14">
      <c r="A2259" s="1429"/>
      <c r="B2259" s="1396"/>
      <c r="C2259" s="1397" t="s">
        <v>1284</v>
      </c>
      <c r="D2259" s="1398"/>
      <c r="E2259" s="1399"/>
      <c r="F2259" s="1400"/>
      <c r="G2259" s="1401"/>
      <c r="H2259" s="1236"/>
      <c r="I2259" s="15"/>
    </row>
    <row r="2260" spans="1:14" ht="25.5">
      <c r="A2260" s="1429"/>
      <c r="B2260" s="1396"/>
      <c r="C2260" s="1406" t="s">
        <v>1624</v>
      </c>
      <c r="D2260" s="1398" t="s">
        <v>1324</v>
      </c>
      <c r="E2260" s="1399">
        <v>50</v>
      </c>
      <c r="F2260" s="1400"/>
      <c r="G2260" s="1407"/>
      <c r="H2260" s="1236"/>
      <c r="I2260" s="15"/>
    </row>
    <row r="2261" spans="1:14">
      <c r="A2261" s="1429"/>
      <c r="B2261" s="1396"/>
      <c r="C2261" s="1406" t="s">
        <v>1598</v>
      </c>
      <c r="D2261" s="1398" t="s">
        <v>1610</v>
      </c>
      <c r="E2261" s="1399">
        <v>0.29299999999999998</v>
      </c>
      <c r="F2261" s="1400"/>
      <c r="G2261" s="1407"/>
      <c r="H2261" s="1236"/>
      <c r="I2261" s="15"/>
    </row>
    <row r="2262" spans="1:14">
      <c r="A2262" s="1429"/>
      <c r="B2262" s="1396"/>
      <c r="C2262" s="1406" t="s">
        <v>1600</v>
      </c>
      <c r="D2262" s="1398" t="s">
        <v>1402</v>
      </c>
      <c r="E2262" s="1399">
        <v>0.20399999999999999</v>
      </c>
      <c r="F2262" s="1400"/>
      <c r="G2262" s="1407"/>
      <c r="H2262" s="1236"/>
      <c r="I2262" s="15"/>
    </row>
    <row r="2263" spans="1:14">
      <c r="A2263" s="1429"/>
      <c r="B2263" s="1396"/>
      <c r="C2263" s="1406" t="s">
        <v>1601</v>
      </c>
      <c r="D2263" s="1398" t="s">
        <v>1175</v>
      </c>
      <c r="E2263" s="1399">
        <v>27</v>
      </c>
      <c r="F2263" s="1400"/>
      <c r="G2263" s="1407"/>
      <c r="H2263" s="1236"/>
      <c r="I2263" s="15"/>
    </row>
    <row r="2264" spans="1:14" s="1438" customFormat="1">
      <c r="A2264" s="1430"/>
      <c r="B2264" s="1431"/>
      <c r="C2264" s="1432" t="s">
        <v>1602</v>
      </c>
      <c r="D2264" s="1433"/>
      <c r="E2264" s="1434"/>
      <c r="F2264" s="1435"/>
      <c r="G2264" s="1436"/>
      <c r="H2264" s="1437"/>
    </row>
    <row r="2265" spans="1:14" ht="25.5">
      <c r="A2265" s="1429"/>
      <c r="B2265" s="1396"/>
      <c r="C2265" s="1397" t="s">
        <v>1603</v>
      </c>
      <c r="D2265" s="1398"/>
      <c r="E2265" s="1399"/>
      <c r="F2265" s="1400"/>
      <c r="G2265" s="1407"/>
      <c r="H2265" s="1236"/>
      <c r="I2265" s="15"/>
    </row>
    <row r="2266" spans="1:14" s="1438" customFormat="1">
      <c r="A2266" s="1430"/>
      <c r="B2266" s="1431"/>
      <c r="C2266" s="1432" t="s">
        <v>1604</v>
      </c>
      <c r="D2266" s="1433"/>
      <c r="E2266" s="1434"/>
      <c r="F2266" s="1435"/>
      <c r="G2266" s="1436"/>
      <c r="H2266" s="1437"/>
    </row>
    <row r="2267" spans="1:14">
      <c r="A2267" s="1429"/>
      <c r="B2267" s="1396"/>
      <c r="C2267" s="1411" t="s">
        <v>1605</v>
      </c>
      <c r="D2267" s="1398"/>
      <c r="E2267" s="1412"/>
      <c r="F2267" s="1400"/>
      <c r="G2267" s="1407"/>
      <c r="H2267" s="1236"/>
      <c r="I2267" s="15"/>
    </row>
    <row r="2268" spans="1:14" s="1249" customFormat="1">
      <c r="A2268" s="1439"/>
      <c r="B2268" s="1415"/>
      <c r="C2268" s="1440" t="s">
        <v>1606</v>
      </c>
      <c r="D2268" s="1417"/>
      <c r="E2268" s="1410"/>
      <c r="F2268" s="1418"/>
      <c r="G2268" s="1419"/>
      <c r="H2268" s="1248"/>
    </row>
    <row r="2269" spans="1:14" s="1249" customFormat="1">
      <c r="A2269" s="1441"/>
      <c r="B2269" s="1415"/>
      <c r="C2269" s="1416" t="s">
        <v>1607</v>
      </c>
      <c r="D2269" s="1417"/>
      <c r="E2269" s="1410"/>
      <c r="F2269" s="1418"/>
      <c r="G2269" s="1419"/>
      <c r="H2269" s="1248"/>
    </row>
    <row r="2270" spans="1:14" s="1249" customFormat="1">
      <c r="A2270" s="1443"/>
      <c r="B2270" s="1415"/>
      <c r="C2270" s="1416"/>
      <c r="D2270" s="1417"/>
      <c r="E2270" s="1410"/>
      <c r="F2270" s="1418"/>
      <c r="G2270" s="1419"/>
      <c r="H2270" s="1248"/>
    </row>
    <row r="2271" spans="1:14" s="1249" customFormat="1">
      <c r="A2271" s="2069" t="s">
        <v>1625</v>
      </c>
      <c r="B2271" s="1300">
        <v>13</v>
      </c>
      <c r="C2271" s="1250" t="s">
        <v>1626</v>
      </c>
      <c r="D2271" s="1244"/>
      <c r="E2271" s="1245"/>
      <c r="F2271" s="1246"/>
      <c r="G2271" s="1247"/>
      <c r="H2271" s="1248"/>
    </row>
    <row r="2272" spans="1:14" s="1249" customFormat="1" ht="78">
      <c r="A2272" s="2070"/>
      <c r="B2272" s="1230"/>
      <c r="C2272" s="1383" t="s">
        <v>1627</v>
      </c>
      <c r="D2272" s="1244"/>
      <c r="E2272" s="1245"/>
      <c r="F2272" s="1246"/>
      <c r="G2272" s="1247"/>
      <c r="H2272" s="1248"/>
      <c r="K2272" s="1280" t="s">
        <v>1628</v>
      </c>
      <c r="L2272" s="1281"/>
      <c r="M2272" s="1281"/>
      <c r="N2272" s="1281"/>
    </row>
    <row r="2273" spans="1:16" s="1249" customFormat="1">
      <c r="A2273" s="1242"/>
      <c r="B2273" s="1300"/>
      <c r="C2273" s="1240" t="s">
        <v>1629</v>
      </c>
      <c r="D2273" s="1244"/>
      <c r="E2273" s="1245"/>
      <c r="F2273" s="1246"/>
      <c r="G2273" s="1247"/>
      <c r="H2273" s="1248"/>
    </row>
    <row r="2274" spans="1:16" s="1249" customFormat="1">
      <c r="A2274" s="1242"/>
      <c r="B2274" s="1300"/>
      <c r="C2274" s="1240" t="s">
        <v>1630</v>
      </c>
      <c r="D2274" s="1244"/>
      <c r="E2274" s="1245"/>
      <c r="F2274" s="1246"/>
      <c r="G2274" s="1247"/>
      <c r="H2274" s="1248"/>
    </row>
    <row r="2275" spans="1:16" s="1249" customFormat="1">
      <c r="A2275" s="1242"/>
      <c r="B2275" s="1300"/>
      <c r="C2275" s="1239" t="s">
        <v>1469</v>
      </c>
      <c r="D2275" s="1244"/>
      <c r="E2275" s="1245"/>
      <c r="F2275" s="1246"/>
      <c r="G2275" s="1247"/>
      <c r="H2275" s="1248"/>
    </row>
    <row r="2276" spans="1:16" s="1249" customFormat="1" ht="14.25">
      <c r="A2276" s="1242"/>
      <c r="B2276" s="1300"/>
      <c r="C2276" s="1240" t="s">
        <v>1161</v>
      </c>
      <c r="D2276" s="1232" t="s">
        <v>1116</v>
      </c>
      <c r="E2276" s="1233">
        <v>0.46500000000000002</v>
      </c>
      <c r="F2276" s="1234">
        <v>540</v>
      </c>
      <c r="G2276" s="1241">
        <f>ROUNDDOWN(E2276*F2276,2)</f>
        <v>251.1</v>
      </c>
      <c r="H2276" s="1248"/>
    </row>
    <row r="2277" spans="1:16" s="1249" customFormat="1" ht="14.25">
      <c r="A2277" s="1242"/>
      <c r="B2277" s="1300"/>
      <c r="C2277" s="1240" t="s">
        <v>1162</v>
      </c>
      <c r="D2277" s="1232" t="s">
        <v>1116</v>
      </c>
      <c r="E2277" s="1233">
        <v>1.0940000000000001</v>
      </c>
      <c r="F2277" s="1234">
        <v>425</v>
      </c>
      <c r="G2277" s="1241">
        <f>ROUNDDOWN(E2277*F2277,2)</f>
        <v>464.95</v>
      </c>
      <c r="H2277" s="1248"/>
    </row>
    <row r="2278" spans="1:16" s="1249" customFormat="1">
      <c r="A2278" s="1242"/>
      <c r="B2278" s="1300"/>
      <c r="C2278" s="1240" t="s">
        <v>1163</v>
      </c>
      <c r="D2278" s="1232" t="s">
        <v>1116</v>
      </c>
      <c r="E2278" s="1233">
        <v>2.48</v>
      </c>
      <c r="F2278" s="1234">
        <v>400</v>
      </c>
      <c r="G2278" s="1241">
        <f>ROUNDDOWN(E2278*F2278,2)</f>
        <v>992</v>
      </c>
      <c r="H2278" s="1248"/>
    </row>
    <row r="2279" spans="1:16" s="1249" customFormat="1">
      <c r="A2279" s="1242"/>
      <c r="B2279" s="1300"/>
      <c r="C2279" s="1250" t="s">
        <v>1631</v>
      </c>
      <c r="D2279" s="1244"/>
      <c r="E2279" s="1245"/>
      <c r="F2279" s="1246"/>
      <c r="G2279" s="1247">
        <f>SUM(G2276:G2278)</f>
        <v>1708.05</v>
      </c>
      <c r="H2279" s="1248"/>
    </row>
    <row r="2280" spans="1:16" s="1249" customFormat="1">
      <c r="A2280" s="1251"/>
      <c r="B2280" s="1300"/>
      <c r="C2280" s="1250" t="s">
        <v>1632</v>
      </c>
      <c r="D2280" s="1244"/>
      <c r="E2280" s="1245"/>
      <c r="F2280" s="1246"/>
      <c r="G2280" s="1247">
        <f>ROUND(G2279/700,2)</f>
        <v>2.44</v>
      </c>
      <c r="H2280" s="1248"/>
    </row>
    <row r="2281" spans="1:16" s="1249" customFormat="1">
      <c r="A2281" s="1252"/>
      <c r="B2281" s="1300"/>
      <c r="C2281" s="1250"/>
      <c r="D2281" s="1244"/>
      <c r="E2281" s="1245"/>
      <c r="F2281" s="1246"/>
      <c r="G2281" s="1247"/>
      <c r="H2281" s="1248"/>
    </row>
    <row r="2282" spans="1:16" s="1452" customFormat="1" ht="117">
      <c r="A2282" s="1444" t="s">
        <v>1633</v>
      </c>
      <c r="B2282" s="1445">
        <v>15</v>
      </c>
      <c r="C2282" s="1383" t="s">
        <v>1634</v>
      </c>
      <c r="D2282" s="1446"/>
      <c r="E2282" s="1447"/>
      <c r="F2282" s="1448"/>
      <c r="G2282" s="1449"/>
      <c r="H2282" s="1450"/>
      <c r="I2282" s="1451"/>
      <c r="K2282" s="1278" t="s">
        <v>1635</v>
      </c>
      <c r="L2282" s="1238"/>
      <c r="M2282" s="1238"/>
      <c r="N2282" s="1238"/>
      <c r="O2282" s="1238"/>
      <c r="P2282" s="1238"/>
    </row>
    <row r="2283" spans="1:16">
      <c r="A2283" s="1156"/>
      <c r="B2283" s="1230"/>
      <c r="C2283" s="1240" t="s">
        <v>1636</v>
      </c>
      <c r="D2283" s="1232"/>
      <c r="E2283" s="1453"/>
      <c r="F2283" s="1454"/>
      <c r="G2283" s="1455"/>
      <c r="H2283" s="1248"/>
      <c r="I2283" s="15"/>
    </row>
    <row r="2284" spans="1:16">
      <c r="A2284" s="1156"/>
      <c r="B2284" s="1230" t="s">
        <v>1126</v>
      </c>
      <c r="C2284" s="1239" t="s">
        <v>1637</v>
      </c>
      <c r="D2284" s="1232"/>
      <c r="E2284" s="1233"/>
      <c r="F2284" s="1234"/>
      <c r="G2284" s="1235"/>
      <c r="H2284" s="1248"/>
      <c r="I2284" s="15"/>
    </row>
    <row r="2285" spans="1:16">
      <c r="A2285" s="1156"/>
      <c r="B2285" s="1230"/>
      <c r="C2285" s="1239" t="s">
        <v>1469</v>
      </c>
      <c r="D2285" s="1232"/>
      <c r="E2285" s="1233"/>
      <c r="F2285" s="1234"/>
      <c r="G2285" s="1235"/>
      <c r="H2285" s="1248"/>
      <c r="I2285" s="15"/>
    </row>
    <row r="2286" spans="1:16" ht="38.25">
      <c r="A2286" s="1156"/>
      <c r="B2286" s="1230"/>
      <c r="C2286" s="1240" t="s">
        <v>1638</v>
      </c>
      <c r="D2286" s="1232" t="s">
        <v>1175</v>
      </c>
      <c r="E2286" s="1233">
        <v>35.47</v>
      </c>
      <c r="F2286" s="1255">
        <f>$G$2280</f>
        <v>2.44</v>
      </c>
      <c r="G2286" s="1241">
        <f>ROUNDDOWN(E2286*F2286,2)</f>
        <v>86.54</v>
      </c>
      <c r="H2286" s="1248"/>
      <c r="I2286" s="15"/>
    </row>
    <row r="2287" spans="1:16">
      <c r="A2287" s="1156"/>
      <c r="B2287" s="1230"/>
      <c r="C2287" s="1256" t="s">
        <v>1547</v>
      </c>
      <c r="D2287" s="1232"/>
      <c r="E2287" s="1257"/>
      <c r="F2287" s="1234"/>
      <c r="G2287" s="1387">
        <v>0</v>
      </c>
      <c r="H2287" s="1236"/>
      <c r="I2287" s="15"/>
    </row>
    <row r="2288" spans="1:16">
      <c r="A2288" s="1156"/>
      <c r="B2288" s="1230"/>
      <c r="C2288" s="1250" t="s">
        <v>1639</v>
      </c>
      <c r="D2288" s="1244"/>
      <c r="E2288" s="1245"/>
      <c r="F2288" s="1246"/>
      <c r="G2288" s="1388">
        <f>SUM(G2286:G2287)</f>
        <v>86.54</v>
      </c>
      <c r="H2288" s="1236"/>
      <c r="I2288" s="15"/>
    </row>
    <row r="2289" spans="1:9">
      <c r="A2289" s="1254"/>
      <c r="B2289" s="1230" t="s">
        <v>1179</v>
      </c>
      <c r="C2289" s="1239" t="s">
        <v>1640</v>
      </c>
      <c r="D2289" s="1232"/>
      <c r="E2289" s="1233"/>
      <c r="F2289" s="1234"/>
      <c r="G2289" s="1235"/>
      <c r="H2289" s="1236"/>
      <c r="I2289" s="15"/>
    </row>
    <row r="2290" spans="1:9">
      <c r="A2290" s="1156"/>
      <c r="B2290" s="1230"/>
      <c r="C2290" s="1239" t="s">
        <v>1469</v>
      </c>
      <c r="D2290" s="1232"/>
      <c r="E2290" s="1233"/>
      <c r="F2290" s="1234"/>
      <c r="G2290" s="1235"/>
      <c r="H2290" s="1236"/>
      <c r="I2290" s="15"/>
    </row>
    <row r="2291" spans="1:9" ht="25.5">
      <c r="A2291" s="1156"/>
      <c r="B2291" s="1230"/>
      <c r="C2291" s="1240" t="s">
        <v>1641</v>
      </c>
      <c r="D2291" s="1232" t="s">
        <v>1175</v>
      </c>
      <c r="E2291" s="1233">
        <v>47.1</v>
      </c>
      <c r="F2291" s="1255">
        <f>$G$2280</f>
        <v>2.44</v>
      </c>
      <c r="G2291" s="1241">
        <f>ROUNDDOWN(E2291*F2291,2)</f>
        <v>114.92</v>
      </c>
      <c r="H2291" s="1456"/>
      <c r="I2291" s="15"/>
    </row>
    <row r="2292" spans="1:9">
      <c r="A2292" s="1156"/>
      <c r="B2292" s="1230"/>
      <c r="C2292" s="1256" t="s">
        <v>1298</v>
      </c>
      <c r="D2292" s="1232"/>
      <c r="E2292" s="1257"/>
      <c r="F2292" s="1234"/>
      <c r="G2292" s="1387">
        <v>0</v>
      </c>
      <c r="H2292" s="1236"/>
      <c r="I2292" s="15"/>
    </row>
    <row r="2293" spans="1:9" s="1249" customFormat="1">
      <c r="A2293" s="1251"/>
      <c r="B2293" s="1300"/>
      <c r="C2293" s="1250" t="s">
        <v>1639</v>
      </c>
      <c r="D2293" s="1244"/>
      <c r="E2293" s="1245"/>
      <c r="F2293" s="1246"/>
      <c r="G2293" s="1388">
        <f>SUM(G2291:G2292)</f>
        <v>114.92</v>
      </c>
      <c r="H2293" s="1248"/>
    </row>
    <row r="2294" spans="1:9">
      <c r="A2294" s="1254"/>
      <c r="B2294" s="1230" t="s">
        <v>1182</v>
      </c>
      <c r="C2294" s="1239" t="s">
        <v>1642</v>
      </c>
      <c r="D2294" s="1232"/>
      <c r="E2294" s="1233"/>
      <c r="F2294" s="1234"/>
      <c r="G2294" s="1235"/>
      <c r="H2294" s="1236"/>
      <c r="I2294" s="15"/>
    </row>
    <row r="2295" spans="1:9">
      <c r="A2295" s="1156"/>
      <c r="B2295" s="1230"/>
      <c r="C2295" s="1239" t="s">
        <v>1469</v>
      </c>
      <c r="D2295" s="1232"/>
      <c r="E2295" s="1233"/>
      <c r="F2295" s="1234"/>
      <c r="G2295" s="1235"/>
      <c r="H2295" s="1236"/>
      <c r="I2295" s="15"/>
    </row>
    <row r="2296" spans="1:9" ht="25.5">
      <c r="A2296" s="1156"/>
      <c r="B2296" s="1230"/>
      <c r="C2296" s="1240" t="s">
        <v>1643</v>
      </c>
      <c r="D2296" s="1232" t="s">
        <v>1175</v>
      </c>
      <c r="E2296" s="1233">
        <v>61.77</v>
      </c>
      <c r="F2296" s="1255">
        <f>$G$2280</f>
        <v>2.44</v>
      </c>
      <c r="G2296" s="1241">
        <f>ROUNDDOWN(E2296*F2296,2)</f>
        <v>150.71</v>
      </c>
      <c r="H2296" s="1456"/>
      <c r="I2296" s="15"/>
    </row>
    <row r="2297" spans="1:9">
      <c r="A2297" s="1156"/>
      <c r="B2297" s="1230"/>
      <c r="C2297" s="1256" t="s">
        <v>1298</v>
      </c>
      <c r="D2297" s="1232"/>
      <c r="E2297" s="1257"/>
      <c r="F2297" s="1234"/>
      <c r="G2297" s="1387">
        <v>0</v>
      </c>
      <c r="H2297" s="1236"/>
      <c r="I2297" s="15"/>
    </row>
    <row r="2298" spans="1:9" s="1249" customFormat="1">
      <c r="A2298" s="1251"/>
      <c r="B2298" s="1300"/>
      <c r="C2298" s="1250" t="s">
        <v>1639</v>
      </c>
      <c r="D2298" s="1244"/>
      <c r="E2298" s="1245"/>
      <c r="F2298" s="1246"/>
      <c r="G2298" s="1388">
        <f>SUM(G2296:G2297)</f>
        <v>150.71</v>
      </c>
      <c r="H2298" s="1248"/>
    </row>
    <row r="2299" spans="1:9">
      <c r="A2299" s="1254"/>
      <c r="B2299" s="1230" t="s">
        <v>1185</v>
      </c>
      <c r="C2299" s="1239" t="s">
        <v>1644</v>
      </c>
      <c r="D2299" s="1232"/>
      <c r="E2299" s="1233"/>
      <c r="F2299" s="1234"/>
      <c r="G2299" s="1235"/>
      <c r="H2299" s="1236"/>
      <c r="I2299" s="15"/>
    </row>
    <row r="2300" spans="1:9">
      <c r="A2300" s="1156"/>
      <c r="B2300" s="1230"/>
      <c r="C2300" s="1239" t="s">
        <v>1469</v>
      </c>
      <c r="D2300" s="1232"/>
      <c r="E2300" s="1233"/>
      <c r="F2300" s="1234"/>
      <c r="G2300" s="1235"/>
      <c r="H2300" s="1236"/>
      <c r="I2300" s="15"/>
    </row>
    <row r="2301" spans="1:9" ht="25.5">
      <c r="A2301" s="1156"/>
      <c r="B2301" s="1230"/>
      <c r="C2301" s="1240" t="s">
        <v>1645</v>
      </c>
      <c r="D2301" s="1232" t="s">
        <v>1175</v>
      </c>
      <c r="E2301" s="1233">
        <v>79.83</v>
      </c>
      <c r="F2301" s="1255">
        <f>$G$2280</f>
        <v>2.44</v>
      </c>
      <c r="G2301" s="1241">
        <f>ROUNDDOWN(E2301*F2301,2)</f>
        <v>194.78</v>
      </c>
      <c r="H2301" s="1456"/>
      <c r="I2301" s="15"/>
    </row>
    <row r="2302" spans="1:9">
      <c r="A2302" s="1156"/>
      <c r="B2302" s="1230"/>
      <c r="C2302" s="1256" t="s">
        <v>1298</v>
      </c>
      <c r="D2302" s="1232"/>
      <c r="E2302" s="1257"/>
      <c r="F2302" s="1234"/>
      <c r="G2302" s="1387">
        <v>0</v>
      </c>
      <c r="H2302" s="1236"/>
      <c r="I2302" s="15"/>
    </row>
    <row r="2303" spans="1:9" s="1249" customFormat="1">
      <c r="A2303" s="1251"/>
      <c r="B2303" s="1300"/>
      <c r="C2303" s="1250" t="s">
        <v>1639</v>
      </c>
      <c r="D2303" s="1244"/>
      <c r="E2303" s="1245"/>
      <c r="F2303" s="1246"/>
      <c r="G2303" s="1388">
        <f>SUM(G2301:G2302)</f>
        <v>194.78</v>
      </c>
      <c r="H2303" s="1248"/>
    </row>
    <row r="2304" spans="1:9">
      <c r="A2304" s="1254"/>
      <c r="B2304" s="1230" t="s">
        <v>1188</v>
      </c>
      <c r="C2304" s="1239" t="s">
        <v>1646</v>
      </c>
      <c r="D2304" s="1232"/>
      <c r="E2304" s="1233"/>
      <c r="F2304" s="1234"/>
      <c r="G2304" s="1235"/>
      <c r="H2304" s="1236"/>
      <c r="I2304" s="15"/>
    </row>
    <row r="2305" spans="1:9">
      <c r="A2305" s="1156"/>
      <c r="B2305" s="1230"/>
      <c r="C2305" s="1239" t="s">
        <v>1469</v>
      </c>
      <c r="D2305" s="1232"/>
      <c r="E2305" s="1233"/>
      <c r="F2305" s="1234"/>
      <c r="G2305" s="1235"/>
      <c r="H2305" s="1236"/>
      <c r="I2305" s="15"/>
    </row>
    <row r="2306" spans="1:9" ht="25.5">
      <c r="A2306" s="1156"/>
      <c r="B2306" s="1230"/>
      <c r="C2306" s="1240" t="s">
        <v>1647</v>
      </c>
      <c r="D2306" s="1232" t="s">
        <v>1175</v>
      </c>
      <c r="E2306" s="1233">
        <v>131.69999999999999</v>
      </c>
      <c r="F2306" s="1255">
        <f>$G$2280</f>
        <v>2.44</v>
      </c>
      <c r="G2306" s="1241">
        <f>ROUNDDOWN(E2306*F2306,2)</f>
        <v>321.33999999999997</v>
      </c>
      <c r="H2306" s="1456"/>
      <c r="I2306" s="15"/>
    </row>
    <row r="2307" spans="1:9">
      <c r="A2307" s="1156"/>
      <c r="B2307" s="1230"/>
      <c r="C2307" s="1256" t="s">
        <v>1298</v>
      </c>
      <c r="D2307" s="1232"/>
      <c r="E2307" s="1257"/>
      <c r="F2307" s="1234"/>
      <c r="G2307" s="1387">
        <v>0</v>
      </c>
      <c r="H2307" s="1236"/>
      <c r="I2307" s="15"/>
    </row>
    <row r="2308" spans="1:9" s="1249" customFormat="1">
      <c r="A2308" s="1251"/>
      <c r="B2308" s="1300"/>
      <c r="C2308" s="1250" t="s">
        <v>1639</v>
      </c>
      <c r="D2308" s="1244"/>
      <c r="E2308" s="1245"/>
      <c r="F2308" s="1246"/>
      <c r="G2308" s="1388">
        <f>SUM(G2306:G2307)</f>
        <v>321.33999999999997</v>
      </c>
      <c r="H2308" s="1248"/>
    </row>
    <row r="2309" spans="1:9">
      <c r="A2309" s="1254"/>
      <c r="B2309" s="1230" t="s">
        <v>1191</v>
      </c>
      <c r="C2309" s="1239" t="s">
        <v>1648</v>
      </c>
      <c r="D2309" s="1232"/>
      <c r="E2309" s="1233"/>
      <c r="F2309" s="1234"/>
      <c r="G2309" s="1235"/>
      <c r="H2309" s="1236"/>
      <c r="I2309" s="15"/>
    </row>
    <row r="2310" spans="1:9" ht="25.5">
      <c r="A2310" s="1156"/>
      <c r="B2310" s="1230"/>
      <c r="C2310" s="1240" t="s">
        <v>1649</v>
      </c>
      <c r="D2310" s="1232" t="s">
        <v>1175</v>
      </c>
      <c r="E2310" s="1233">
        <v>187.16</v>
      </c>
      <c r="F2310" s="1255">
        <f>$G$2280</f>
        <v>2.44</v>
      </c>
      <c r="G2310" s="1241">
        <f>ROUNDDOWN(E2310*F2310,2)</f>
        <v>456.67</v>
      </c>
      <c r="H2310" s="1456"/>
      <c r="I2310" s="15"/>
    </row>
    <row r="2311" spans="1:9">
      <c r="A2311" s="1156"/>
      <c r="B2311" s="1230"/>
      <c r="C2311" s="1256" t="s">
        <v>1298</v>
      </c>
      <c r="D2311" s="1232"/>
      <c r="E2311" s="1257"/>
      <c r="F2311" s="1234"/>
      <c r="G2311" s="1387">
        <v>0</v>
      </c>
      <c r="H2311" s="1236"/>
      <c r="I2311" s="15"/>
    </row>
    <row r="2312" spans="1:9" s="1249" customFormat="1">
      <c r="A2312" s="1251"/>
      <c r="B2312" s="1300"/>
      <c r="C2312" s="1250" t="s">
        <v>1639</v>
      </c>
      <c r="D2312" s="1244"/>
      <c r="E2312" s="1245"/>
      <c r="F2312" s="1246"/>
      <c r="G2312" s="1388">
        <f>SUM(G2310:G2311)</f>
        <v>456.67</v>
      </c>
      <c r="H2312" s="1248"/>
    </row>
    <row r="2313" spans="1:9">
      <c r="A2313" s="1254"/>
      <c r="B2313" s="1230" t="s">
        <v>1194</v>
      </c>
      <c r="C2313" s="1239" t="s">
        <v>1650</v>
      </c>
      <c r="D2313" s="1232"/>
      <c r="E2313" s="1233"/>
      <c r="F2313" s="1234"/>
      <c r="G2313" s="1235"/>
      <c r="H2313" s="1236"/>
      <c r="I2313" s="15"/>
    </row>
    <row r="2314" spans="1:9">
      <c r="A2314" s="1156"/>
      <c r="B2314" s="1230"/>
      <c r="C2314" s="1239" t="s">
        <v>1469</v>
      </c>
      <c r="D2314" s="1232"/>
      <c r="E2314" s="1233"/>
      <c r="F2314" s="1234"/>
      <c r="G2314" s="1235"/>
      <c r="H2314" s="1236"/>
      <c r="I2314" s="15"/>
    </row>
    <row r="2315" spans="1:9" ht="25.5">
      <c r="A2315" s="1156"/>
      <c r="B2315" s="1230"/>
      <c r="C2315" s="1240" t="s">
        <v>1651</v>
      </c>
      <c r="D2315" s="1232" t="s">
        <v>1175</v>
      </c>
      <c r="E2315" s="1233">
        <v>266.45999999999998</v>
      </c>
      <c r="F2315" s="1255">
        <f>$G$2280</f>
        <v>2.44</v>
      </c>
      <c r="G2315" s="1241">
        <f>ROUNDDOWN(E2315*F2315,2)</f>
        <v>650.16</v>
      </c>
      <c r="H2315" s="1456"/>
      <c r="I2315" s="15"/>
    </row>
    <row r="2316" spans="1:9">
      <c r="A2316" s="1156"/>
      <c r="B2316" s="1230"/>
      <c r="C2316" s="1256" t="s">
        <v>1298</v>
      </c>
      <c r="D2316" s="1232"/>
      <c r="E2316" s="1257"/>
      <c r="F2316" s="1234"/>
      <c r="G2316" s="1387">
        <v>0</v>
      </c>
      <c r="H2316" s="1236"/>
      <c r="I2316" s="15"/>
    </row>
    <row r="2317" spans="1:9" s="1249" customFormat="1">
      <c r="A2317" s="1251"/>
      <c r="B2317" s="1300"/>
      <c r="C2317" s="1250" t="s">
        <v>1639</v>
      </c>
      <c r="D2317" s="1244"/>
      <c r="E2317" s="1245"/>
      <c r="F2317" s="1246"/>
      <c r="G2317" s="1388">
        <f>SUM(G2315:G2316)</f>
        <v>650.16</v>
      </c>
      <c r="H2317" s="1248"/>
    </row>
    <row r="2318" spans="1:9">
      <c r="A2318" s="1254"/>
      <c r="B2318" s="1230" t="s">
        <v>1197</v>
      </c>
      <c r="C2318" s="1239" t="s">
        <v>1652</v>
      </c>
      <c r="D2318" s="1232"/>
      <c r="E2318" s="1233"/>
      <c r="F2318" s="1234"/>
      <c r="G2318" s="1235"/>
      <c r="H2318" s="1236"/>
      <c r="I2318" s="15"/>
    </row>
    <row r="2319" spans="1:9">
      <c r="A2319" s="1156"/>
      <c r="B2319" s="1230"/>
      <c r="C2319" s="1239" t="s">
        <v>1469</v>
      </c>
      <c r="D2319" s="1232"/>
      <c r="E2319" s="1233"/>
      <c r="F2319" s="1234"/>
      <c r="G2319" s="1235"/>
      <c r="H2319" s="1236"/>
      <c r="I2319" s="15"/>
    </row>
    <row r="2320" spans="1:9" ht="25.5">
      <c r="A2320" s="1156"/>
      <c r="B2320" s="1230"/>
      <c r="C2320" s="1240" t="s">
        <v>1653</v>
      </c>
      <c r="D2320" s="1232" t="s">
        <v>1175</v>
      </c>
      <c r="E2320" s="1233">
        <v>450</v>
      </c>
      <c r="F2320" s="1255">
        <f>$G$2280</f>
        <v>2.44</v>
      </c>
      <c r="G2320" s="1241">
        <f>ROUNDDOWN(E2320*F2320,2)</f>
        <v>1098</v>
      </c>
      <c r="H2320" s="1456"/>
      <c r="I2320" s="15"/>
    </row>
    <row r="2321" spans="1:9">
      <c r="A2321" s="1156"/>
      <c r="B2321" s="1230"/>
      <c r="C2321" s="1256" t="s">
        <v>1547</v>
      </c>
      <c r="D2321" s="1232"/>
      <c r="E2321" s="1257"/>
      <c r="F2321" s="1234"/>
      <c r="G2321" s="1387">
        <v>0</v>
      </c>
      <c r="H2321" s="1236"/>
      <c r="I2321" s="15"/>
    </row>
    <row r="2322" spans="1:9" s="1249" customFormat="1">
      <c r="A2322" s="1251"/>
      <c r="B2322" s="1300"/>
      <c r="C2322" s="1250" t="s">
        <v>1654</v>
      </c>
      <c r="D2322" s="1244"/>
      <c r="E2322" s="1245"/>
      <c r="F2322" s="1246"/>
      <c r="G2322" s="1388">
        <f>SUM(G2320:G2321)</f>
        <v>1098</v>
      </c>
      <c r="H2322" s="1248"/>
    </row>
    <row r="2323" spans="1:9">
      <c r="A2323" s="1254"/>
      <c r="B2323" s="1230" t="s">
        <v>1200</v>
      </c>
      <c r="C2323" s="1239" t="s">
        <v>1655</v>
      </c>
      <c r="D2323" s="1232"/>
      <c r="E2323" s="1233"/>
      <c r="F2323" s="1234"/>
      <c r="G2323" s="1235"/>
      <c r="H2323" s="1236"/>
      <c r="I2323" s="15"/>
    </row>
    <row r="2324" spans="1:9">
      <c r="A2324" s="1156"/>
      <c r="B2324" s="1230"/>
      <c r="C2324" s="1239" t="s">
        <v>1469</v>
      </c>
      <c r="D2324" s="1232"/>
      <c r="E2324" s="1233"/>
      <c r="F2324" s="1234"/>
      <c r="G2324" s="1235"/>
      <c r="H2324" s="1236"/>
      <c r="I2324" s="15"/>
    </row>
    <row r="2325" spans="1:9" ht="25.5">
      <c r="A2325" s="1156"/>
      <c r="B2325" s="1230"/>
      <c r="C2325" s="1240" t="s">
        <v>1656</v>
      </c>
      <c r="D2325" s="1232" t="s">
        <v>1175</v>
      </c>
      <c r="E2325" s="1233">
        <v>552.5</v>
      </c>
      <c r="F2325" s="1255">
        <f>$G$2280</f>
        <v>2.44</v>
      </c>
      <c r="G2325" s="1241">
        <f>ROUNDDOWN(E2325*F2325,2)</f>
        <v>1348.1</v>
      </c>
      <c r="H2325" s="1456"/>
      <c r="I2325" s="15"/>
    </row>
    <row r="2326" spans="1:9">
      <c r="A2326" s="1156"/>
      <c r="B2326" s="1230"/>
      <c r="C2326" s="1256" t="s">
        <v>1547</v>
      </c>
      <c r="D2326" s="1232"/>
      <c r="E2326" s="1257"/>
      <c r="F2326" s="1234"/>
      <c r="G2326" s="1387">
        <v>0</v>
      </c>
      <c r="H2326" s="1236"/>
      <c r="I2326" s="15"/>
    </row>
    <row r="2327" spans="1:9" s="1249" customFormat="1">
      <c r="A2327" s="1251"/>
      <c r="B2327" s="1300"/>
      <c r="C2327" s="1250" t="s">
        <v>1654</v>
      </c>
      <c r="D2327" s="1244"/>
      <c r="E2327" s="1245"/>
      <c r="F2327" s="1246"/>
      <c r="G2327" s="1388">
        <f>SUM(G2325:G2326)</f>
        <v>1348.1</v>
      </c>
      <c r="H2327" s="1248"/>
    </row>
    <row r="2328" spans="1:9">
      <c r="A2328" s="1254"/>
      <c r="B2328" s="1230" t="s">
        <v>223</v>
      </c>
      <c r="C2328" s="1239" t="s">
        <v>1657</v>
      </c>
      <c r="D2328" s="1232"/>
      <c r="E2328" s="1233"/>
      <c r="F2328" s="1234"/>
      <c r="G2328" s="1235"/>
      <c r="H2328" s="1236"/>
      <c r="I2328" s="15"/>
    </row>
    <row r="2329" spans="1:9">
      <c r="A2329" s="1156"/>
      <c r="B2329" s="1230"/>
      <c r="C2329" s="1239" t="s">
        <v>1469</v>
      </c>
      <c r="D2329" s="1232"/>
      <c r="E2329" s="1233"/>
      <c r="F2329" s="1234"/>
      <c r="G2329" s="1235"/>
      <c r="H2329" s="1236"/>
      <c r="I2329" s="15"/>
    </row>
    <row r="2330" spans="1:9" ht="25.5">
      <c r="A2330" s="1156"/>
      <c r="B2330" s="1230"/>
      <c r="C2330" s="1240" t="s">
        <v>1658</v>
      </c>
      <c r="D2330" s="1232" t="s">
        <v>1175</v>
      </c>
      <c r="E2330" s="1233">
        <v>722.5</v>
      </c>
      <c r="F2330" s="1255">
        <f>$G$2280</f>
        <v>2.44</v>
      </c>
      <c r="G2330" s="1241">
        <f>ROUNDDOWN(E2330*F2330,2)</f>
        <v>1762.9</v>
      </c>
      <c r="H2330" s="1456"/>
      <c r="I2330" s="15"/>
    </row>
    <row r="2331" spans="1:9">
      <c r="A2331" s="1156"/>
      <c r="B2331" s="1230"/>
      <c r="C2331" s="1256" t="s">
        <v>1547</v>
      </c>
      <c r="D2331" s="1232"/>
      <c r="E2331" s="1257"/>
      <c r="F2331" s="1234"/>
      <c r="G2331" s="1387">
        <v>0</v>
      </c>
      <c r="H2331" s="1236"/>
      <c r="I2331" s="15"/>
    </row>
    <row r="2332" spans="1:9" s="1249" customFormat="1">
      <c r="A2332" s="1251"/>
      <c r="B2332" s="1300"/>
      <c r="C2332" s="1250" t="s">
        <v>1654</v>
      </c>
      <c r="D2332" s="1244"/>
      <c r="E2332" s="1245"/>
      <c r="F2332" s="1246"/>
      <c r="G2332" s="1388">
        <f>SUM(G2330:G2331)</f>
        <v>1762.9</v>
      </c>
      <c r="H2332" s="1248"/>
    </row>
    <row r="2333" spans="1:9">
      <c r="A2333" s="1254"/>
      <c r="B2333" s="1230" t="s">
        <v>1205</v>
      </c>
      <c r="C2333" s="1239" t="s">
        <v>1659</v>
      </c>
      <c r="D2333" s="1232"/>
      <c r="E2333" s="1233"/>
      <c r="F2333" s="1234"/>
      <c r="G2333" s="1235"/>
      <c r="H2333" s="1236"/>
      <c r="I2333" s="15"/>
    </row>
    <row r="2334" spans="1:9">
      <c r="A2334" s="1156"/>
      <c r="B2334" s="1230"/>
      <c r="C2334" s="1239" t="s">
        <v>1469</v>
      </c>
      <c r="D2334" s="1232"/>
      <c r="E2334" s="1233"/>
      <c r="F2334" s="1234"/>
      <c r="G2334" s="1235"/>
      <c r="H2334" s="1236"/>
      <c r="I2334" s="15"/>
    </row>
    <row r="2335" spans="1:9" ht="25.5">
      <c r="A2335" s="1156"/>
      <c r="B2335" s="1230"/>
      <c r="C2335" s="1240" t="s">
        <v>1660</v>
      </c>
      <c r="D2335" s="1232" t="s">
        <v>1175</v>
      </c>
      <c r="E2335" s="1233">
        <v>837.5</v>
      </c>
      <c r="F2335" s="1255">
        <f>$G$2280</f>
        <v>2.44</v>
      </c>
      <c r="G2335" s="1241">
        <f>ROUNDDOWN(E2335*F2335,2)</f>
        <v>2043.5</v>
      </c>
      <c r="H2335" s="1456"/>
      <c r="I2335" s="15"/>
    </row>
    <row r="2336" spans="1:9">
      <c r="A2336" s="1156"/>
      <c r="B2336" s="1230"/>
      <c r="C2336" s="1256" t="s">
        <v>1547</v>
      </c>
      <c r="D2336" s="1232"/>
      <c r="E2336" s="1257"/>
      <c r="F2336" s="1234"/>
      <c r="G2336" s="1387">
        <v>0</v>
      </c>
      <c r="H2336" s="1236"/>
      <c r="I2336" s="15"/>
    </row>
    <row r="2337" spans="1:9" s="1249" customFormat="1">
      <c r="A2337" s="1251"/>
      <c r="B2337" s="1300"/>
      <c r="C2337" s="1250" t="s">
        <v>1654</v>
      </c>
      <c r="D2337" s="1244"/>
      <c r="E2337" s="1245"/>
      <c r="F2337" s="1246"/>
      <c r="G2337" s="1388">
        <f>SUM(G2335:G2336)</f>
        <v>2043.5</v>
      </c>
      <c r="H2337" s="1248"/>
    </row>
    <row r="2338" spans="1:9">
      <c r="A2338" s="1254"/>
      <c r="B2338" s="1230" t="s">
        <v>1208</v>
      </c>
      <c r="C2338" s="1239" t="s">
        <v>1661</v>
      </c>
      <c r="D2338" s="1232"/>
      <c r="E2338" s="1233"/>
      <c r="F2338" s="1234"/>
      <c r="G2338" s="1235"/>
      <c r="H2338" s="1236"/>
      <c r="I2338" s="15"/>
    </row>
    <row r="2339" spans="1:9">
      <c r="A2339" s="1156"/>
      <c r="B2339" s="1230"/>
      <c r="C2339" s="1239" t="s">
        <v>1469</v>
      </c>
      <c r="D2339" s="1232"/>
      <c r="E2339" s="1233"/>
      <c r="F2339" s="1234"/>
      <c r="G2339" s="1235"/>
      <c r="H2339" s="1236"/>
      <c r="I2339" s="15"/>
    </row>
    <row r="2340" spans="1:9" ht="25.5">
      <c r="A2340" s="1156"/>
      <c r="B2340" s="1230"/>
      <c r="C2340" s="1240" t="s">
        <v>1662</v>
      </c>
      <c r="D2340" s="1232" t="s">
        <v>1175</v>
      </c>
      <c r="E2340" s="1233">
        <v>1422.5</v>
      </c>
      <c r="F2340" s="1255">
        <f>$G$2280</f>
        <v>2.44</v>
      </c>
      <c r="G2340" s="1241">
        <f>ROUNDDOWN(E2340*F2340,2)</f>
        <v>3470.9</v>
      </c>
      <c r="H2340" s="1456"/>
      <c r="I2340" s="15"/>
    </row>
    <row r="2341" spans="1:9">
      <c r="A2341" s="1156"/>
      <c r="B2341" s="1230"/>
      <c r="C2341" s="1256" t="s">
        <v>1547</v>
      </c>
      <c r="D2341" s="1232"/>
      <c r="E2341" s="1257"/>
      <c r="F2341" s="1234"/>
      <c r="G2341" s="1387">
        <v>0</v>
      </c>
      <c r="H2341" s="1236"/>
      <c r="I2341" s="15"/>
    </row>
    <row r="2342" spans="1:9" s="1249" customFormat="1">
      <c r="A2342" s="1251"/>
      <c r="B2342" s="1300"/>
      <c r="C2342" s="1250" t="s">
        <v>1654</v>
      </c>
      <c r="D2342" s="1244"/>
      <c r="E2342" s="1245"/>
      <c r="F2342" s="1246"/>
      <c r="G2342" s="1388">
        <f>SUM(G2340:G2341)</f>
        <v>3470.9</v>
      </c>
      <c r="H2342" s="1248"/>
    </row>
    <row r="2343" spans="1:9" s="1249" customFormat="1">
      <c r="A2343" s="1252"/>
      <c r="B2343" s="1300"/>
      <c r="C2343" s="1457" t="s">
        <v>1663</v>
      </c>
      <c r="D2343" s="1458"/>
      <c r="E2343" s="1459"/>
      <c r="F2343" s="1460"/>
      <c r="G2343" s="1461"/>
      <c r="H2343" s="1248"/>
    </row>
    <row r="2344" spans="1:9" s="1249" customFormat="1">
      <c r="A2344" s="1252"/>
      <c r="B2344" s="1300"/>
      <c r="C2344" s="1457" t="s">
        <v>1469</v>
      </c>
      <c r="D2344" s="1458"/>
      <c r="E2344" s="1459"/>
      <c r="F2344" s="1460"/>
      <c r="G2344" s="1461"/>
      <c r="H2344" s="1248"/>
    </row>
    <row r="2345" spans="1:9" s="1249" customFormat="1" ht="25.5">
      <c r="A2345" s="1252"/>
      <c r="B2345" s="1300"/>
      <c r="C2345" s="1462" t="s">
        <v>1662</v>
      </c>
      <c r="D2345" s="1458" t="s">
        <v>1175</v>
      </c>
      <c r="E2345" s="1459">
        <v>1422.5</v>
      </c>
      <c r="F2345" s="1463">
        <f>$G$2280</f>
        <v>2.44</v>
      </c>
      <c r="G2345" s="1464">
        <f>ROUNDDOWN(E2345*F2345,2)</f>
        <v>3470.9</v>
      </c>
      <c r="H2345" s="1248"/>
    </row>
    <row r="2346" spans="1:9" s="1249" customFormat="1">
      <c r="A2346" s="1252"/>
      <c r="B2346" s="1300"/>
      <c r="C2346" s="1465" t="s">
        <v>1547</v>
      </c>
      <c r="D2346" s="1458"/>
      <c r="E2346" s="1466"/>
      <c r="F2346" s="1460"/>
      <c r="G2346" s="1467">
        <v>0</v>
      </c>
      <c r="H2346" s="1248"/>
    </row>
    <row r="2347" spans="1:9" s="1249" customFormat="1">
      <c r="A2347" s="1252"/>
      <c r="B2347" s="1300"/>
      <c r="C2347" s="1468" t="s">
        <v>1654</v>
      </c>
      <c r="D2347" s="1469"/>
      <c r="E2347" s="1470"/>
      <c r="F2347" s="1471"/>
      <c r="G2347" s="1472">
        <f>SUM(G2345:G2346)</f>
        <v>3470.9</v>
      </c>
      <c r="H2347" s="1248"/>
    </row>
    <row r="2348" spans="1:9" s="1249" customFormat="1">
      <c r="A2348" s="1252"/>
      <c r="B2348" s="1300"/>
      <c r="C2348" s="1468"/>
      <c r="D2348" s="1469"/>
      <c r="E2348" s="1470"/>
      <c r="F2348" s="1471"/>
      <c r="G2348" s="1473"/>
      <c r="H2348" s="1248"/>
    </row>
    <row r="2349" spans="1:9" s="1249" customFormat="1">
      <c r="A2349" s="1252"/>
      <c r="B2349" s="1300"/>
      <c r="C2349" s="1250"/>
      <c r="D2349" s="1244"/>
      <c r="E2349" s="1245"/>
      <c r="F2349" s="1246"/>
      <c r="G2349" s="1474"/>
      <c r="H2349" s="1248"/>
    </row>
    <row r="2350" spans="1:9" s="1249" customFormat="1">
      <c r="A2350" s="1252"/>
      <c r="B2350" s="1300"/>
      <c r="C2350" s="1250"/>
      <c r="D2350" s="1244"/>
      <c r="E2350" s="1245"/>
      <c r="F2350" s="1246"/>
      <c r="G2350" s="1474"/>
      <c r="H2350" s="1248"/>
    </row>
    <row r="2351" spans="1:9" s="1249" customFormat="1">
      <c r="A2351" s="1252"/>
      <c r="B2351" s="1300"/>
      <c r="C2351" s="1250"/>
      <c r="D2351" s="1244"/>
      <c r="E2351" s="1245"/>
      <c r="F2351" s="1246"/>
      <c r="G2351" s="1474"/>
      <c r="H2351" s="1248"/>
    </row>
    <row r="2352" spans="1:9" s="1249" customFormat="1">
      <c r="A2352" s="1252"/>
      <c r="B2352" s="1300"/>
      <c r="C2352" s="1250"/>
      <c r="D2352" s="1244"/>
      <c r="E2352" s="1245"/>
      <c r="F2352" s="1246"/>
      <c r="G2352" s="1474"/>
      <c r="H2352" s="1248"/>
    </row>
    <row r="2353" spans="1:14" s="1249" customFormat="1">
      <c r="A2353" s="1252"/>
      <c r="B2353" s="1300"/>
      <c r="C2353" s="1250"/>
      <c r="D2353" s="1244"/>
      <c r="E2353" s="1245"/>
      <c r="F2353" s="1246"/>
      <c r="G2353" s="1474"/>
      <c r="H2353" s="1248"/>
    </row>
    <row r="2354" spans="1:14" s="1452" customFormat="1" ht="51">
      <c r="A2354" s="1444" t="s">
        <v>1664</v>
      </c>
      <c r="B2354" s="1445" t="s">
        <v>1665</v>
      </c>
      <c r="C2354" s="1475" t="s">
        <v>1666</v>
      </c>
      <c r="D2354" s="1446"/>
      <c r="E2354" s="1476"/>
      <c r="F2354" s="1477"/>
      <c r="G2354" s="1478"/>
      <c r="H2354" s="1479"/>
      <c r="I2354" s="1451"/>
    </row>
    <row r="2355" spans="1:14" s="1483" customFormat="1">
      <c r="A2355" s="1429"/>
      <c r="B2355" s="1336"/>
      <c r="C2355" s="1480" t="s">
        <v>1667</v>
      </c>
      <c r="D2355" s="1337"/>
      <c r="E2355" s="1338"/>
      <c r="F2355" s="1339"/>
      <c r="G2355" s="1340"/>
      <c r="H2355" s="1481"/>
      <c r="I2355" s="1482"/>
    </row>
    <row r="2356" spans="1:14" s="1483" customFormat="1">
      <c r="A2356" s="1429"/>
      <c r="B2356" s="1336" t="s">
        <v>1126</v>
      </c>
      <c r="C2356" s="1475" t="s">
        <v>1668</v>
      </c>
      <c r="D2356" s="1337"/>
      <c r="E2356" s="1338"/>
      <c r="F2356" s="1339"/>
      <c r="G2356" s="1340"/>
      <c r="H2356" s="1481"/>
      <c r="I2356" s="1482"/>
    </row>
    <row r="2357" spans="1:14" s="1483" customFormat="1">
      <c r="A2357" s="1429"/>
      <c r="B2357" s="1336"/>
      <c r="C2357" s="1386" t="s">
        <v>1469</v>
      </c>
      <c r="D2357" s="1337"/>
      <c r="E2357" s="1338"/>
      <c r="F2357" s="1339"/>
      <c r="G2357" s="1340"/>
      <c r="H2357" s="1481"/>
      <c r="I2357" s="1482"/>
    </row>
    <row r="2358" spans="1:14" s="1483" customFormat="1">
      <c r="A2358" s="1429"/>
      <c r="B2358" s="1336"/>
      <c r="C2358" s="1480" t="s">
        <v>1669</v>
      </c>
      <c r="D2358" s="1337" t="s">
        <v>1175</v>
      </c>
      <c r="E2358" s="1338">
        <v>28.335999999999999</v>
      </c>
      <c r="F2358" s="1484">
        <f>$G$2280</f>
        <v>2.44</v>
      </c>
      <c r="G2358" s="1485">
        <f>G2362-(G2359+G2360)</f>
        <v>-37</v>
      </c>
      <c r="H2358" s="1481"/>
      <c r="I2358" s="1482"/>
    </row>
    <row r="2359" spans="1:14" s="1483" customFormat="1" ht="14.25">
      <c r="A2359" s="1429"/>
      <c r="B2359" s="1336"/>
      <c r="C2359" s="1480" t="s">
        <v>1162</v>
      </c>
      <c r="D2359" s="1337" t="s">
        <v>1116</v>
      </c>
      <c r="E2359" s="1338">
        <v>0.18</v>
      </c>
      <c r="F2359" s="1339">
        <v>400</v>
      </c>
      <c r="G2359" s="1485">
        <f>ROUNDDOWN(E2359*F2359,2)</f>
        <v>72</v>
      </c>
      <c r="H2359" s="1481"/>
      <c r="I2359" s="1482"/>
    </row>
    <row r="2360" spans="1:14" s="1483" customFormat="1">
      <c r="A2360" s="1429"/>
      <c r="B2360" s="1336"/>
      <c r="C2360" s="1480" t="s">
        <v>1163</v>
      </c>
      <c r="D2360" s="1337" t="s">
        <v>1116</v>
      </c>
      <c r="E2360" s="1338">
        <v>0.18</v>
      </c>
      <c r="F2360" s="1339">
        <v>350</v>
      </c>
      <c r="G2360" s="1485">
        <f>ROUNDDOWN(E2360*F2360,2)</f>
        <v>63</v>
      </c>
      <c r="H2360" s="1481"/>
      <c r="I2360" s="1482"/>
    </row>
    <row r="2361" spans="1:14" s="1483" customFormat="1">
      <c r="A2361" s="1429"/>
      <c r="B2361" s="1336"/>
      <c r="C2361" s="1486" t="s">
        <v>1547</v>
      </c>
      <c r="D2361" s="1337"/>
      <c r="E2361" s="1487"/>
      <c r="F2361" s="1339"/>
      <c r="G2361" s="1488">
        <v>0</v>
      </c>
      <c r="H2361" s="1481"/>
      <c r="I2361" s="1482"/>
    </row>
    <row r="2362" spans="1:14" s="1496" customFormat="1">
      <c r="A2362" s="1441"/>
      <c r="B2362" s="1489"/>
      <c r="C2362" s="1490" t="s">
        <v>1670</v>
      </c>
      <c r="D2362" s="1491"/>
      <c r="E2362" s="1492"/>
      <c r="F2362" s="1493"/>
      <c r="G2362" s="1494">
        <v>98</v>
      </c>
      <c r="H2362" s="1495" t="s">
        <v>1671</v>
      </c>
    </row>
    <row r="2363" spans="1:14" s="1483" customFormat="1" ht="78">
      <c r="A2363" s="1442"/>
      <c r="B2363" s="1336" t="s">
        <v>1672</v>
      </c>
      <c r="C2363" s="1383" t="s">
        <v>1673</v>
      </c>
      <c r="D2363" s="1337"/>
      <c r="E2363" s="1338"/>
      <c r="F2363" s="1339"/>
      <c r="G2363" s="1340"/>
      <c r="H2363" s="1481"/>
      <c r="I2363" s="1482"/>
      <c r="K2363" s="1278" t="s">
        <v>1674</v>
      </c>
      <c r="L2363" s="1238"/>
      <c r="M2363" s="1238"/>
      <c r="N2363" s="1238"/>
    </row>
    <row r="2364" spans="1:14" s="1483" customFormat="1">
      <c r="A2364" s="1429"/>
      <c r="B2364" s="1336"/>
      <c r="C2364" s="1480" t="s">
        <v>1675</v>
      </c>
      <c r="D2364" s="1337"/>
      <c r="E2364" s="1338"/>
      <c r="F2364" s="1339"/>
      <c r="G2364" s="1340"/>
      <c r="H2364" s="1481"/>
      <c r="I2364" s="1482"/>
    </row>
    <row r="2365" spans="1:14" s="1483" customFormat="1">
      <c r="A2365" s="1429"/>
      <c r="B2365" s="1336" t="s">
        <v>1126</v>
      </c>
      <c r="C2365" s="1475" t="s">
        <v>1676</v>
      </c>
      <c r="D2365" s="1337"/>
      <c r="E2365" s="1338"/>
      <c r="F2365" s="1339"/>
      <c r="G2365" s="1340"/>
      <c r="H2365" s="1481"/>
      <c r="I2365" s="1482"/>
    </row>
    <row r="2366" spans="1:14" s="1483" customFormat="1">
      <c r="A2366" s="1429"/>
      <c r="B2366" s="1336"/>
      <c r="C2366" s="1386" t="s">
        <v>1469</v>
      </c>
      <c r="D2366" s="1337"/>
      <c r="E2366" s="1338"/>
      <c r="F2366" s="1339"/>
      <c r="G2366" s="1340"/>
      <c r="H2366" s="1481"/>
      <c r="I2366" s="1482"/>
    </row>
    <row r="2367" spans="1:14" s="1483" customFormat="1">
      <c r="A2367" s="1429"/>
      <c r="B2367" s="1336"/>
      <c r="C2367" s="1480" t="s">
        <v>1677</v>
      </c>
      <c r="D2367" s="1337" t="s">
        <v>1175</v>
      </c>
      <c r="E2367" s="1338">
        <v>27</v>
      </c>
      <c r="F2367" s="1484">
        <f>$G$2280</f>
        <v>2.44</v>
      </c>
      <c r="G2367" s="1485">
        <f>ROUNDDOWN(E2367*F2367,2)</f>
        <v>65.88</v>
      </c>
      <c r="H2367" s="1481"/>
      <c r="I2367" s="1482"/>
    </row>
    <row r="2368" spans="1:14" s="1483" customFormat="1">
      <c r="A2368" s="1429"/>
      <c r="B2368" s="1336"/>
      <c r="C2368" s="1480" t="s">
        <v>1678</v>
      </c>
      <c r="D2368" s="1337"/>
      <c r="E2368" s="1338"/>
      <c r="F2368" s="1339"/>
      <c r="G2368" s="1485"/>
      <c r="H2368" s="1481"/>
      <c r="I2368" s="1482"/>
    </row>
    <row r="2369" spans="1:9" s="1483" customFormat="1" ht="14.25">
      <c r="A2369" s="1429"/>
      <c r="B2369" s="1336"/>
      <c r="C2369" s="1480" t="s">
        <v>1162</v>
      </c>
      <c r="D2369" s="1337" t="s">
        <v>1116</v>
      </c>
      <c r="E2369" s="1338">
        <v>0.14000000000000001</v>
      </c>
      <c r="F2369" s="1339">
        <v>400</v>
      </c>
      <c r="G2369" s="1485">
        <f>ROUNDDOWN(E2369*F2369,2)</f>
        <v>56</v>
      </c>
      <c r="H2369" s="1481"/>
      <c r="I2369" s="1482"/>
    </row>
    <row r="2370" spans="1:9" s="1483" customFormat="1">
      <c r="A2370" s="1429"/>
      <c r="B2370" s="1336"/>
      <c r="C2370" s="1480" t="s">
        <v>1163</v>
      </c>
      <c r="D2370" s="1337" t="s">
        <v>1116</v>
      </c>
      <c r="E2370" s="1338">
        <v>0.14000000000000001</v>
      </c>
      <c r="F2370" s="1339">
        <v>350</v>
      </c>
      <c r="G2370" s="1485">
        <f>ROUNDDOWN(E2370*F2370,2)</f>
        <v>49</v>
      </c>
      <c r="H2370" s="1481"/>
      <c r="I2370" s="1482"/>
    </row>
    <row r="2371" spans="1:9" s="1483" customFormat="1">
      <c r="A2371" s="1429"/>
      <c r="B2371" s="1336"/>
      <c r="C2371" s="1486" t="s">
        <v>1547</v>
      </c>
      <c r="D2371" s="1337"/>
      <c r="E2371" s="1487"/>
      <c r="F2371" s="1339"/>
      <c r="G2371" s="1488">
        <v>0</v>
      </c>
      <c r="H2371" s="1481"/>
      <c r="I2371" s="1482"/>
    </row>
    <row r="2372" spans="1:9" s="1496" customFormat="1">
      <c r="A2372" s="1441"/>
      <c r="B2372" s="1489"/>
      <c r="C2372" s="1490" t="s">
        <v>1670</v>
      </c>
      <c r="D2372" s="1491"/>
      <c r="E2372" s="1492"/>
      <c r="F2372" s="1493"/>
      <c r="G2372" s="1494">
        <f>SUM(G2367:G2371)</f>
        <v>170.88</v>
      </c>
      <c r="H2372" s="1495"/>
    </row>
    <row r="2373" spans="1:9" s="1483" customFormat="1">
      <c r="A2373" s="1442"/>
      <c r="B2373" s="1336" t="s">
        <v>1179</v>
      </c>
      <c r="C2373" s="1386" t="s">
        <v>1679</v>
      </c>
      <c r="D2373" s="1337"/>
      <c r="E2373" s="1338"/>
      <c r="F2373" s="1339"/>
      <c r="G2373" s="1340"/>
      <c r="H2373" s="1481"/>
      <c r="I2373" s="1482"/>
    </row>
    <row r="2374" spans="1:9" s="1483" customFormat="1">
      <c r="A2374" s="1429"/>
      <c r="B2374" s="1336"/>
      <c r="C2374" s="1386" t="s">
        <v>1469</v>
      </c>
      <c r="D2374" s="1337"/>
      <c r="E2374" s="1338"/>
      <c r="F2374" s="1339"/>
      <c r="G2374" s="1340"/>
      <c r="H2374" s="1481"/>
      <c r="I2374" s="1482"/>
    </row>
    <row r="2375" spans="1:9" s="1483" customFormat="1">
      <c r="A2375" s="1429"/>
      <c r="B2375" s="1336"/>
      <c r="C2375" s="1480" t="s">
        <v>1677</v>
      </c>
      <c r="D2375" s="1337" t="s">
        <v>1175</v>
      </c>
      <c r="E2375" s="1338">
        <v>20</v>
      </c>
      <c r="F2375" s="1484">
        <f>$G$2280</f>
        <v>2.44</v>
      </c>
      <c r="G2375" s="1485">
        <f>ROUNDDOWN(E2375*F2375,2)</f>
        <v>48.8</v>
      </c>
      <c r="H2375" s="1481"/>
      <c r="I2375" s="1482"/>
    </row>
    <row r="2376" spans="1:9" s="1483" customFormat="1">
      <c r="A2376" s="1429"/>
      <c r="B2376" s="1336"/>
      <c r="C2376" s="1480" t="s">
        <v>1678</v>
      </c>
      <c r="D2376" s="1337"/>
      <c r="E2376" s="1338"/>
      <c r="F2376" s="1339"/>
      <c r="G2376" s="1485"/>
      <c r="H2376" s="1481"/>
      <c r="I2376" s="1482"/>
    </row>
    <row r="2377" spans="1:9" s="1483" customFormat="1" ht="14.25">
      <c r="A2377" s="1429"/>
      <c r="B2377" s="1336"/>
      <c r="C2377" s="1480" t="s">
        <v>1162</v>
      </c>
      <c r="D2377" s="1337" t="s">
        <v>1116</v>
      </c>
      <c r="E2377" s="1338">
        <v>0.11</v>
      </c>
      <c r="F2377" s="1339">
        <v>400</v>
      </c>
      <c r="G2377" s="1485">
        <f>ROUNDDOWN(E2377*F2377,2)</f>
        <v>44</v>
      </c>
      <c r="H2377" s="1481"/>
      <c r="I2377" s="1482"/>
    </row>
    <row r="2378" spans="1:9" s="1483" customFormat="1">
      <c r="A2378" s="1429"/>
      <c r="B2378" s="1336"/>
      <c r="C2378" s="1480" t="s">
        <v>1163</v>
      </c>
      <c r="D2378" s="1337" t="s">
        <v>1116</v>
      </c>
      <c r="E2378" s="1338">
        <v>0.11</v>
      </c>
      <c r="F2378" s="1339">
        <v>350</v>
      </c>
      <c r="G2378" s="1485">
        <f>ROUNDDOWN(E2378*F2378,2)</f>
        <v>38.5</v>
      </c>
      <c r="H2378" s="1481"/>
      <c r="I2378" s="1482"/>
    </row>
    <row r="2379" spans="1:9" s="1483" customFormat="1">
      <c r="A2379" s="1429"/>
      <c r="B2379" s="1336"/>
      <c r="C2379" s="1486" t="s">
        <v>1547</v>
      </c>
      <c r="D2379" s="1337"/>
      <c r="E2379" s="1487"/>
      <c r="F2379" s="1339"/>
      <c r="G2379" s="1488">
        <v>0</v>
      </c>
      <c r="H2379" s="1481"/>
      <c r="I2379" s="1482"/>
    </row>
    <row r="2380" spans="1:9" s="1496" customFormat="1">
      <c r="A2380" s="1441"/>
      <c r="B2380" s="1489"/>
      <c r="C2380" s="1490" t="s">
        <v>1670</v>
      </c>
      <c r="D2380" s="1491"/>
      <c r="E2380" s="1492"/>
      <c r="F2380" s="1493"/>
      <c r="G2380" s="1494">
        <f>SUM(G2375:G2379)</f>
        <v>131.30000000000001</v>
      </c>
      <c r="H2380" s="1495"/>
    </row>
    <row r="2381" spans="1:9" s="1496" customFormat="1">
      <c r="A2381" s="1497"/>
      <c r="B2381" s="1489"/>
      <c r="C2381" s="1490"/>
      <c r="D2381" s="1491"/>
      <c r="E2381" s="1492"/>
      <c r="F2381" s="1493"/>
      <c r="G2381" s="1494"/>
      <c r="H2381" s="1495"/>
    </row>
    <row r="2382" spans="1:9" ht="38.25">
      <c r="A2382" s="1335" t="s">
        <v>1680</v>
      </c>
      <c r="B2382" s="1336">
        <v>17</v>
      </c>
      <c r="C2382" s="1480" t="s">
        <v>1681</v>
      </c>
      <c r="D2382" s="1337"/>
      <c r="E2382" s="1338"/>
      <c r="F2382" s="1339"/>
      <c r="G2382" s="1340"/>
      <c r="H2382" s="1236"/>
      <c r="I2382" s="15"/>
    </row>
    <row r="2383" spans="1:9">
      <c r="A2383" s="1429"/>
      <c r="B2383" s="1336"/>
      <c r="C2383" s="1480" t="s">
        <v>1682</v>
      </c>
      <c r="D2383" s="1337"/>
      <c r="E2383" s="1338"/>
      <c r="F2383" s="1339"/>
      <c r="G2383" s="1340"/>
      <c r="H2383" s="1236"/>
      <c r="I2383" s="15"/>
    </row>
    <row r="2384" spans="1:9">
      <c r="A2384" s="1429"/>
      <c r="B2384" s="1336" t="s">
        <v>1126</v>
      </c>
      <c r="C2384" s="1386" t="s">
        <v>1683</v>
      </c>
      <c r="D2384" s="1337"/>
      <c r="E2384" s="1338"/>
      <c r="F2384" s="1339"/>
      <c r="G2384" s="1340"/>
      <c r="H2384" s="1236"/>
      <c r="I2384" s="15"/>
    </row>
    <row r="2385" spans="1:9">
      <c r="A2385" s="1429"/>
      <c r="B2385" s="1336"/>
      <c r="C2385" s="1386" t="s">
        <v>1469</v>
      </c>
      <c r="D2385" s="1337"/>
      <c r="E2385" s="1338"/>
      <c r="F2385" s="1339"/>
      <c r="G2385" s="1340"/>
      <c r="H2385" s="1236"/>
      <c r="I2385" s="15"/>
    </row>
    <row r="2386" spans="1:9" ht="14.25">
      <c r="A2386" s="1429"/>
      <c r="B2386" s="1336"/>
      <c r="C2386" s="1480" t="s">
        <v>1161</v>
      </c>
      <c r="D2386" s="1337" t="s">
        <v>1116</v>
      </c>
      <c r="E2386" s="1338">
        <v>0.75</v>
      </c>
      <c r="F2386" s="1339">
        <v>224</v>
      </c>
      <c r="G2386" s="1485">
        <f>ROUNDDOWN(E2386*F2386,2)</f>
        <v>168</v>
      </c>
      <c r="H2386" s="1236"/>
      <c r="I2386" s="15"/>
    </row>
    <row r="2387" spans="1:9" ht="14.25">
      <c r="A2387" s="1429"/>
      <c r="B2387" s="1336"/>
      <c r="C2387" s="1480" t="s">
        <v>1162</v>
      </c>
      <c r="D2387" s="1337" t="s">
        <v>1116</v>
      </c>
      <c r="E2387" s="1338">
        <v>1.75</v>
      </c>
      <c r="F2387" s="1339">
        <v>206</v>
      </c>
      <c r="G2387" s="1485">
        <f>ROUNDDOWN(E2387*F2387,2)</f>
        <v>360.5</v>
      </c>
      <c r="H2387" s="1236"/>
      <c r="I2387" s="15"/>
    </row>
    <row r="2388" spans="1:9">
      <c r="A2388" s="1429"/>
      <c r="B2388" s="1336"/>
      <c r="C2388" s="1480" t="s">
        <v>1163</v>
      </c>
      <c r="D2388" s="1337" t="s">
        <v>1116</v>
      </c>
      <c r="E2388" s="1338">
        <v>4</v>
      </c>
      <c r="F2388" s="1339">
        <v>170</v>
      </c>
      <c r="G2388" s="1485">
        <f>ROUNDDOWN(E2388*F2388,2)</f>
        <v>680</v>
      </c>
      <c r="H2388" s="1236"/>
      <c r="I2388" s="15"/>
    </row>
    <row r="2389" spans="1:9">
      <c r="A2389" s="1429"/>
      <c r="B2389" s="1336"/>
      <c r="C2389" s="1486" t="s">
        <v>1547</v>
      </c>
      <c r="D2389" s="1337"/>
      <c r="E2389" s="1487"/>
      <c r="F2389" s="1339"/>
      <c r="G2389" s="1488">
        <v>0</v>
      </c>
      <c r="H2389" s="1236"/>
      <c r="I2389" s="15"/>
    </row>
    <row r="2390" spans="1:9" s="1249" customFormat="1">
      <c r="A2390" s="1439"/>
      <c r="B2390" s="1489"/>
      <c r="C2390" s="1490" t="s">
        <v>1684</v>
      </c>
      <c r="D2390" s="1491"/>
      <c r="E2390" s="1492"/>
      <c r="F2390" s="1493"/>
      <c r="G2390" s="1494"/>
      <c r="H2390" s="1248"/>
    </row>
    <row r="2391" spans="1:9" s="1249" customFormat="1">
      <c r="A2391" s="1498"/>
      <c r="B2391" s="1489"/>
      <c r="C2391" s="1490" t="s">
        <v>1685</v>
      </c>
      <c r="D2391" s="1491"/>
      <c r="E2391" s="1492"/>
      <c r="F2391" s="1493"/>
      <c r="G2391" s="1494"/>
      <c r="H2391" s="1248"/>
    </row>
    <row r="2392" spans="1:9" s="1249" customFormat="1">
      <c r="A2392" s="1497"/>
      <c r="B2392" s="1489"/>
      <c r="C2392" s="1490"/>
      <c r="D2392" s="1491"/>
      <c r="E2392" s="1492"/>
      <c r="F2392" s="1493"/>
      <c r="G2392" s="1494"/>
      <c r="H2392" s="1248"/>
    </row>
    <row r="2393" spans="1:9" ht="25.5">
      <c r="A2393" s="1335" t="s">
        <v>1686</v>
      </c>
      <c r="B2393" s="1336">
        <v>18</v>
      </c>
      <c r="C2393" s="1480" t="s">
        <v>1687</v>
      </c>
      <c r="D2393" s="1337"/>
      <c r="E2393" s="1338"/>
      <c r="F2393" s="1339"/>
      <c r="G2393" s="1340"/>
      <c r="H2393" s="1236"/>
      <c r="I2393" s="15"/>
    </row>
    <row r="2394" spans="1:9">
      <c r="A2394" s="1429"/>
      <c r="B2394" s="1336"/>
      <c r="C2394" s="1480" t="s">
        <v>1688</v>
      </c>
      <c r="D2394" s="1337"/>
      <c r="E2394" s="1338"/>
      <c r="F2394" s="1339"/>
      <c r="G2394" s="1340"/>
      <c r="H2394" s="1236"/>
      <c r="I2394" s="15"/>
    </row>
    <row r="2395" spans="1:9">
      <c r="A2395" s="1429"/>
      <c r="B2395" s="1336"/>
      <c r="C2395" s="1386" t="s">
        <v>1683</v>
      </c>
      <c r="D2395" s="1337"/>
      <c r="E2395" s="1338"/>
      <c r="F2395" s="1339"/>
      <c r="G2395" s="1340"/>
      <c r="H2395" s="1236"/>
      <c r="I2395" s="15"/>
    </row>
    <row r="2396" spans="1:9">
      <c r="A2396" s="1429"/>
      <c r="B2396" s="1336"/>
      <c r="C2396" s="1386" t="s">
        <v>1469</v>
      </c>
      <c r="D2396" s="1337"/>
      <c r="E2396" s="1338"/>
      <c r="F2396" s="1339"/>
      <c r="G2396" s="1340"/>
      <c r="H2396" s="1236"/>
      <c r="I2396" s="15"/>
    </row>
    <row r="2397" spans="1:9">
      <c r="A2397" s="1429"/>
      <c r="B2397" s="1336"/>
      <c r="C2397" s="1480" t="s">
        <v>1689</v>
      </c>
      <c r="D2397" s="1499" t="s">
        <v>1116</v>
      </c>
      <c r="E2397" s="1338">
        <v>0.75</v>
      </c>
      <c r="F2397" s="1339">
        <v>224</v>
      </c>
      <c r="G2397" s="1485">
        <f>ROUND(E2397*F2397,2)</f>
        <v>168</v>
      </c>
      <c r="H2397" s="1236"/>
      <c r="I2397" s="15"/>
    </row>
    <row r="2398" spans="1:9">
      <c r="A2398" s="1429"/>
      <c r="B2398" s="1336"/>
      <c r="C2398" s="1480" t="s">
        <v>1690</v>
      </c>
      <c r="D2398" s="1337" t="s">
        <v>1116</v>
      </c>
      <c r="E2398" s="1338">
        <v>1.75</v>
      </c>
      <c r="F2398" s="1339">
        <v>206</v>
      </c>
      <c r="G2398" s="1485">
        <f>ROUND(E2398*F2398,2)</f>
        <v>360.5</v>
      </c>
      <c r="H2398" s="1236"/>
      <c r="I2398" s="15"/>
    </row>
    <row r="2399" spans="1:9">
      <c r="A2399" s="1429"/>
      <c r="B2399" s="1336"/>
      <c r="C2399" s="1480" t="s">
        <v>1163</v>
      </c>
      <c r="D2399" s="1337" t="s">
        <v>1116</v>
      </c>
      <c r="E2399" s="1338">
        <v>4</v>
      </c>
      <c r="F2399" s="1339">
        <v>170</v>
      </c>
      <c r="G2399" s="1485">
        <f>ROUNDDOWN(E2399*F2399,2)</f>
        <v>680</v>
      </c>
      <c r="H2399" s="1236"/>
      <c r="I2399" s="15"/>
    </row>
    <row r="2400" spans="1:9">
      <c r="A2400" s="1429"/>
      <c r="B2400" s="1336"/>
      <c r="C2400" s="1486" t="s">
        <v>1547</v>
      </c>
      <c r="D2400" s="1337"/>
      <c r="E2400" s="1487"/>
      <c r="F2400" s="1339"/>
      <c r="G2400" s="1488">
        <v>0</v>
      </c>
      <c r="H2400" s="1236"/>
      <c r="I2400" s="15"/>
    </row>
    <row r="2401" spans="1:9" s="1249" customFormat="1">
      <c r="A2401" s="1441"/>
      <c r="B2401" s="1489"/>
      <c r="C2401" s="1490" t="s">
        <v>1691</v>
      </c>
      <c r="D2401" s="1491"/>
      <c r="E2401" s="1492"/>
      <c r="F2401" s="1493"/>
      <c r="G2401" s="1494">
        <f>SUM(G2397:G2400)</f>
        <v>1208.5</v>
      </c>
      <c r="H2401" s="1248"/>
    </row>
    <row r="2402" spans="1:9" s="1249" customFormat="1">
      <c r="A2402" s="1497"/>
      <c r="B2402" s="1489"/>
      <c r="C2402" s="1490"/>
      <c r="D2402" s="1491"/>
      <c r="E2402" s="1492"/>
      <c r="F2402" s="1493"/>
      <c r="G2402" s="1494"/>
      <c r="H2402" s="1248"/>
    </row>
    <row r="2403" spans="1:9" ht="51">
      <c r="A2403" s="1335" t="s">
        <v>1692</v>
      </c>
      <c r="B2403" s="1336">
        <v>19</v>
      </c>
      <c r="C2403" s="1386" t="s">
        <v>1693</v>
      </c>
      <c r="D2403" s="1337"/>
      <c r="E2403" s="1338"/>
      <c r="F2403" s="1339"/>
      <c r="G2403" s="1340"/>
      <c r="H2403" s="1236"/>
      <c r="I2403" s="15"/>
    </row>
    <row r="2404" spans="1:9">
      <c r="A2404" s="1429"/>
      <c r="B2404" s="1336"/>
      <c r="C2404" s="1480" t="s">
        <v>1694</v>
      </c>
      <c r="D2404" s="1337"/>
      <c r="E2404" s="1338"/>
      <c r="F2404" s="1339"/>
      <c r="G2404" s="1340"/>
      <c r="H2404" s="1236"/>
      <c r="I2404" s="15"/>
    </row>
    <row r="2405" spans="1:9">
      <c r="A2405" s="1429"/>
      <c r="B2405" s="1336" t="s">
        <v>1126</v>
      </c>
      <c r="C2405" s="1386" t="s">
        <v>1695</v>
      </c>
      <c r="D2405" s="1337"/>
      <c r="E2405" s="1338"/>
      <c r="F2405" s="1339"/>
      <c r="G2405" s="1340"/>
      <c r="H2405" s="1236"/>
      <c r="I2405" s="15"/>
    </row>
    <row r="2406" spans="1:9">
      <c r="A2406" s="1429"/>
      <c r="B2406" s="1336"/>
      <c r="C2406" s="1386" t="s">
        <v>1469</v>
      </c>
      <c r="D2406" s="1337"/>
      <c r="E2406" s="1338"/>
      <c r="F2406" s="1339"/>
      <c r="G2406" s="1340"/>
      <c r="H2406" s="1236"/>
      <c r="I2406" s="15"/>
    </row>
    <row r="2407" spans="1:9" ht="14.25">
      <c r="A2407" s="1429"/>
      <c r="B2407" s="1336"/>
      <c r="C2407" s="1480" t="s">
        <v>1696</v>
      </c>
      <c r="D2407" s="1337" t="s">
        <v>1116</v>
      </c>
      <c r="E2407" s="1338">
        <v>0.5</v>
      </c>
      <c r="F2407" s="1339">
        <v>206</v>
      </c>
      <c r="G2407" s="1485">
        <f>ROUNDDOWN(E2407*F2407,2)</f>
        <v>103</v>
      </c>
      <c r="H2407" s="1236"/>
      <c r="I2407" s="15"/>
    </row>
    <row r="2408" spans="1:9">
      <c r="A2408" s="1429"/>
      <c r="B2408" s="1336"/>
      <c r="C2408" s="1480" t="s">
        <v>1163</v>
      </c>
      <c r="D2408" s="1337" t="s">
        <v>1116</v>
      </c>
      <c r="E2408" s="1338">
        <v>4</v>
      </c>
      <c r="F2408" s="1339">
        <v>170</v>
      </c>
      <c r="G2408" s="1485">
        <f>ROUNDDOWN(E2408*F2408,2)</f>
        <v>680</v>
      </c>
      <c r="H2408" s="1236"/>
      <c r="I2408" s="15"/>
    </row>
    <row r="2409" spans="1:9">
      <c r="A2409" s="1429"/>
      <c r="B2409" s="1336"/>
      <c r="C2409" s="1386" t="s">
        <v>1284</v>
      </c>
      <c r="D2409" s="1337"/>
      <c r="E2409" s="1338"/>
      <c r="F2409" s="1339"/>
      <c r="G2409" s="1485"/>
      <c r="H2409" s="1236"/>
      <c r="I2409" s="15"/>
    </row>
    <row r="2410" spans="1:9" ht="25.5">
      <c r="A2410" s="1429"/>
      <c r="B2410" s="1336"/>
      <c r="C2410" s="1386" t="s">
        <v>1697</v>
      </c>
      <c r="D2410" s="1337"/>
      <c r="E2410" s="1338"/>
      <c r="F2410" s="1339"/>
      <c r="G2410" s="1485"/>
      <c r="H2410" s="1236"/>
      <c r="I2410" s="15"/>
    </row>
    <row r="2411" spans="1:9">
      <c r="A2411" s="1429"/>
      <c r="B2411" s="1336"/>
      <c r="C2411" s="1480" t="s">
        <v>1698</v>
      </c>
      <c r="D2411" s="1337" t="s">
        <v>1286</v>
      </c>
      <c r="E2411" s="1338">
        <v>0.373</v>
      </c>
      <c r="F2411" s="1493">
        <v>300</v>
      </c>
      <c r="G2411" s="1485">
        <f>ROUNDDOWN(E2411*F2411,2)</f>
        <v>111.9</v>
      </c>
      <c r="H2411" s="1236"/>
      <c r="I2411" s="15"/>
    </row>
    <row r="2412" spans="1:9">
      <c r="A2412" s="1429"/>
      <c r="B2412" s="1336"/>
      <c r="C2412" s="1480" t="s">
        <v>1699</v>
      </c>
      <c r="D2412" s="1337" t="s">
        <v>1288</v>
      </c>
      <c r="E2412" s="1338">
        <v>0.379</v>
      </c>
      <c r="F2412" s="1339">
        <v>25</v>
      </c>
      <c r="G2412" s="1485">
        <f>ROUNDDOWN(E2412*F2412,2)</f>
        <v>9.4700000000000006</v>
      </c>
      <c r="H2412" s="1236"/>
      <c r="I2412" s="15"/>
    </row>
    <row r="2413" spans="1:9" s="1317" customFormat="1">
      <c r="A2413" s="1500"/>
      <c r="B2413" s="1501"/>
      <c r="C2413" s="1502" t="s">
        <v>1602</v>
      </c>
      <c r="D2413" s="1503"/>
      <c r="E2413" s="1504"/>
      <c r="F2413" s="1505"/>
      <c r="G2413" s="1506">
        <f>SUM(G2407:G2412)</f>
        <v>904.37</v>
      </c>
      <c r="H2413" s="1322"/>
    </row>
    <row r="2414" spans="1:9">
      <c r="A2414" s="1429"/>
      <c r="B2414" s="1336"/>
      <c r="C2414" s="1486" t="s">
        <v>1700</v>
      </c>
      <c r="D2414" s="1337"/>
      <c r="E2414" s="1487"/>
      <c r="F2414" s="1339"/>
      <c r="G2414" s="1485">
        <v>0</v>
      </c>
      <c r="H2414" s="1236"/>
      <c r="I2414" s="15"/>
    </row>
    <row r="2415" spans="1:9">
      <c r="A2415" s="1429"/>
      <c r="B2415" s="1336"/>
      <c r="C2415" s="1507" t="s">
        <v>1701</v>
      </c>
      <c r="D2415" s="1337"/>
      <c r="E2415" s="1338"/>
      <c r="F2415" s="1339"/>
      <c r="G2415" s="1494"/>
      <c r="H2415" s="1236"/>
      <c r="I2415" s="15"/>
    </row>
    <row r="2416" spans="1:9" s="1249" customFormat="1">
      <c r="A2416" s="1441"/>
      <c r="B2416" s="1489"/>
      <c r="C2416" s="1490" t="s">
        <v>1702</v>
      </c>
      <c r="D2416" s="1491"/>
      <c r="E2416" s="1492"/>
      <c r="F2416" s="1493"/>
      <c r="G2416" s="1494"/>
      <c r="H2416" s="1248"/>
    </row>
    <row r="2417" spans="1:9">
      <c r="A2417" s="1442"/>
      <c r="B2417" s="1336" t="s">
        <v>1179</v>
      </c>
      <c r="C2417" s="1386" t="s">
        <v>1703</v>
      </c>
      <c r="D2417" s="1337"/>
      <c r="E2417" s="1338"/>
      <c r="F2417" s="1339"/>
      <c r="G2417" s="1340"/>
      <c r="H2417" s="1236"/>
      <c r="I2417" s="15"/>
    </row>
    <row r="2418" spans="1:9">
      <c r="A2418" s="1429"/>
      <c r="B2418" s="1336"/>
      <c r="C2418" s="1386" t="s">
        <v>1469</v>
      </c>
      <c r="D2418" s="1337"/>
      <c r="E2418" s="1338"/>
      <c r="F2418" s="1339"/>
      <c r="G2418" s="1340"/>
      <c r="H2418" s="1236"/>
      <c r="I2418" s="15"/>
    </row>
    <row r="2419" spans="1:9" ht="14.25">
      <c r="A2419" s="1429"/>
      <c r="B2419" s="1336"/>
      <c r="C2419" s="1480" t="s">
        <v>1696</v>
      </c>
      <c r="D2419" s="1337" t="s">
        <v>1116</v>
      </c>
      <c r="E2419" s="1338">
        <v>0.63</v>
      </c>
      <c r="F2419" s="1339"/>
      <c r="G2419" s="1485"/>
      <c r="H2419" s="1236"/>
      <c r="I2419" s="15"/>
    </row>
    <row r="2420" spans="1:9">
      <c r="A2420" s="1429"/>
      <c r="B2420" s="1336"/>
      <c r="C2420" s="1480" t="s">
        <v>1163</v>
      </c>
      <c r="D2420" s="1337" t="s">
        <v>1116</v>
      </c>
      <c r="E2420" s="1338">
        <v>4.5</v>
      </c>
      <c r="F2420" s="1339">
        <v>170</v>
      </c>
      <c r="G2420" s="1485">
        <f>ROUNDDOWN(E2420*F2420,2)</f>
        <v>765</v>
      </c>
      <c r="H2420" s="1236"/>
      <c r="I2420" s="15"/>
    </row>
    <row r="2421" spans="1:9">
      <c r="A2421" s="1429"/>
      <c r="B2421" s="1336"/>
      <c r="C2421" s="1386" t="s">
        <v>1284</v>
      </c>
      <c r="D2421" s="1337"/>
      <c r="E2421" s="1338"/>
      <c r="F2421" s="1339"/>
      <c r="G2421" s="1485"/>
      <c r="H2421" s="1236"/>
      <c r="I2421" s="15"/>
    </row>
    <row r="2422" spans="1:9" ht="25.5">
      <c r="A2422" s="1429"/>
      <c r="B2422" s="1336"/>
      <c r="C2422" s="1386" t="s">
        <v>1697</v>
      </c>
      <c r="D2422" s="1337"/>
      <c r="E2422" s="1338"/>
      <c r="F2422" s="1339"/>
      <c r="G2422" s="1485"/>
      <c r="H2422" s="1236"/>
      <c r="I2422" s="15"/>
    </row>
    <row r="2423" spans="1:9">
      <c r="A2423" s="1429"/>
      <c r="B2423" s="1336"/>
      <c r="C2423" s="1480" t="s">
        <v>1698</v>
      </c>
      <c r="D2423" s="1337" t="s">
        <v>1286</v>
      </c>
      <c r="E2423" s="1338">
        <v>0.46600000000000003</v>
      </c>
      <c r="F2423" s="1493"/>
      <c r="G2423" s="1485"/>
      <c r="H2423" s="1236"/>
      <c r="I2423" s="15"/>
    </row>
    <row r="2424" spans="1:9">
      <c r="A2424" s="1429"/>
      <c r="B2424" s="1336"/>
      <c r="C2424" s="1480" t="s">
        <v>1699</v>
      </c>
      <c r="D2424" s="1337" t="s">
        <v>1288</v>
      </c>
      <c r="E2424" s="1338">
        <v>0.379</v>
      </c>
      <c r="F2424" s="1339">
        <v>25</v>
      </c>
      <c r="G2424" s="1485">
        <f>ROUNDDOWN(E2424*F2424,2)</f>
        <v>9.4700000000000006</v>
      </c>
      <c r="H2424" s="1236"/>
      <c r="I2424" s="15"/>
    </row>
    <row r="2425" spans="1:9">
      <c r="A2425" s="1429"/>
      <c r="B2425" s="1336"/>
      <c r="C2425" s="1502" t="s">
        <v>1602</v>
      </c>
      <c r="D2425" s="1337"/>
      <c r="E2425" s="1338"/>
      <c r="F2425" s="1493"/>
      <c r="G2425" s="1485"/>
      <c r="H2425" s="1236"/>
      <c r="I2425" s="15"/>
    </row>
    <row r="2426" spans="1:9">
      <c r="A2426" s="1429"/>
      <c r="B2426" s="1336"/>
      <c r="C2426" s="1486" t="s">
        <v>1700</v>
      </c>
      <c r="D2426" s="1337"/>
      <c r="E2426" s="1487"/>
      <c r="F2426" s="1339"/>
      <c r="G2426" s="1485"/>
      <c r="H2426" s="1236"/>
      <c r="I2426" s="15"/>
    </row>
    <row r="2427" spans="1:9">
      <c r="A2427" s="1429"/>
      <c r="B2427" s="1336"/>
      <c r="C2427" s="1507" t="s">
        <v>1701</v>
      </c>
      <c r="D2427" s="1337"/>
      <c r="E2427" s="1338"/>
      <c r="F2427" s="1339"/>
      <c r="G2427" s="1494"/>
      <c r="H2427" s="1236"/>
      <c r="I2427" s="15"/>
    </row>
    <row r="2428" spans="1:9" s="1249" customFormat="1">
      <c r="A2428" s="1441"/>
      <c r="B2428" s="1489"/>
      <c r="C2428" s="1490" t="s">
        <v>1702</v>
      </c>
      <c r="D2428" s="1491"/>
      <c r="E2428" s="1492"/>
      <c r="F2428" s="1493"/>
      <c r="G2428" s="1494"/>
      <c r="H2428" s="1248"/>
    </row>
    <row r="2429" spans="1:9">
      <c r="A2429" s="1442"/>
      <c r="B2429" s="1336" t="s">
        <v>1182</v>
      </c>
      <c r="C2429" s="1386" t="s">
        <v>1704</v>
      </c>
      <c r="D2429" s="1337"/>
      <c r="E2429" s="1338"/>
      <c r="F2429" s="1339"/>
      <c r="G2429" s="1340"/>
      <c r="H2429" s="1236"/>
      <c r="I2429" s="15"/>
    </row>
    <row r="2430" spans="1:9">
      <c r="A2430" s="1429"/>
      <c r="B2430" s="1336"/>
      <c r="C2430" s="1386" t="s">
        <v>1469</v>
      </c>
      <c r="D2430" s="1337"/>
      <c r="E2430" s="1338"/>
      <c r="F2430" s="1339"/>
      <c r="G2430" s="1340"/>
      <c r="H2430" s="1236"/>
      <c r="I2430" s="15"/>
    </row>
    <row r="2431" spans="1:9" ht="14.25">
      <c r="A2431" s="1429"/>
      <c r="B2431" s="1336"/>
      <c r="C2431" s="1480" t="s">
        <v>1696</v>
      </c>
      <c r="D2431" s="1337" t="s">
        <v>1116</v>
      </c>
      <c r="E2431" s="1338">
        <v>0.76</v>
      </c>
      <c r="F2431" s="1339"/>
      <c r="G2431" s="1485"/>
      <c r="H2431" s="1236"/>
      <c r="I2431" s="15"/>
    </row>
    <row r="2432" spans="1:9">
      <c r="A2432" s="1429"/>
      <c r="B2432" s="1336"/>
      <c r="C2432" s="1480" t="s">
        <v>1163</v>
      </c>
      <c r="D2432" s="1337" t="s">
        <v>1116</v>
      </c>
      <c r="E2432" s="1338">
        <v>5</v>
      </c>
      <c r="F2432" s="1339">
        <v>170</v>
      </c>
      <c r="G2432" s="1485">
        <f>ROUNDDOWN(E2432*F2432,2)</f>
        <v>850</v>
      </c>
      <c r="H2432" s="1236"/>
      <c r="I2432" s="15"/>
    </row>
    <row r="2433" spans="1:9">
      <c r="A2433" s="1429"/>
      <c r="B2433" s="1336"/>
      <c r="C2433" s="1386" t="s">
        <v>1284</v>
      </c>
      <c r="D2433" s="1337"/>
      <c r="E2433" s="1338"/>
      <c r="F2433" s="1339"/>
      <c r="G2433" s="1485"/>
      <c r="H2433" s="1236"/>
      <c r="I2433" s="15"/>
    </row>
    <row r="2434" spans="1:9" ht="25.5">
      <c r="A2434" s="1429"/>
      <c r="B2434" s="1336"/>
      <c r="C2434" s="1386" t="s">
        <v>1697</v>
      </c>
      <c r="D2434" s="1337"/>
      <c r="E2434" s="1338"/>
      <c r="F2434" s="1339"/>
      <c r="G2434" s="1485"/>
      <c r="H2434" s="1236"/>
      <c r="I2434" s="15"/>
    </row>
    <row r="2435" spans="1:9">
      <c r="A2435" s="1429"/>
      <c r="B2435" s="1336"/>
      <c r="C2435" s="1480" t="s">
        <v>1698</v>
      </c>
      <c r="D2435" s="1337" t="s">
        <v>1286</v>
      </c>
      <c r="E2435" s="1338">
        <v>0.55900000000000005</v>
      </c>
      <c r="F2435" s="1493"/>
      <c r="G2435" s="1485"/>
      <c r="H2435" s="1236"/>
      <c r="I2435" s="15"/>
    </row>
    <row r="2436" spans="1:9">
      <c r="A2436" s="1429"/>
      <c r="B2436" s="1336"/>
      <c r="C2436" s="1480" t="s">
        <v>1699</v>
      </c>
      <c r="D2436" s="1337" t="s">
        <v>1288</v>
      </c>
      <c r="E2436" s="1338">
        <v>0.56200000000000006</v>
      </c>
      <c r="F2436" s="1339">
        <v>25</v>
      </c>
      <c r="G2436" s="1485">
        <f>ROUNDDOWN(E2436*F2436,2)</f>
        <v>14.05</v>
      </c>
      <c r="H2436" s="1236"/>
      <c r="I2436" s="15"/>
    </row>
    <row r="2437" spans="1:9">
      <c r="A2437" s="1429"/>
      <c r="B2437" s="1336"/>
      <c r="C2437" s="1502" t="s">
        <v>1602</v>
      </c>
      <c r="D2437" s="1508"/>
      <c r="E2437" s="1509"/>
      <c r="F2437" s="1510"/>
      <c r="G2437" s="1511"/>
      <c r="H2437" s="1236"/>
      <c r="I2437" s="15"/>
    </row>
    <row r="2438" spans="1:9">
      <c r="A2438" s="1429"/>
      <c r="B2438" s="1336"/>
      <c r="C2438" s="1486" t="s">
        <v>1700</v>
      </c>
      <c r="D2438" s="1337"/>
      <c r="E2438" s="1487"/>
      <c r="F2438" s="1339"/>
      <c r="G2438" s="1485"/>
      <c r="H2438" s="1236"/>
      <c r="I2438" s="15"/>
    </row>
    <row r="2439" spans="1:9">
      <c r="A2439" s="1429"/>
      <c r="B2439" s="1336"/>
      <c r="C2439" s="1507" t="s">
        <v>1701</v>
      </c>
      <c r="D2439" s="1337"/>
      <c r="E2439" s="1338"/>
      <c r="F2439" s="1339"/>
      <c r="G2439" s="1494"/>
      <c r="H2439" s="1236"/>
      <c r="I2439" s="15"/>
    </row>
    <row r="2440" spans="1:9" s="1249" customFormat="1">
      <c r="A2440" s="1441"/>
      <c r="B2440" s="1489"/>
      <c r="C2440" s="1490" t="s">
        <v>1702</v>
      </c>
      <c r="D2440" s="1491"/>
      <c r="E2440" s="1492"/>
      <c r="F2440" s="1493"/>
      <c r="G2440" s="1494"/>
      <c r="H2440" s="1248"/>
    </row>
    <row r="2441" spans="1:9">
      <c r="A2441" s="1442"/>
      <c r="B2441" s="1336" t="s">
        <v>1185</v>
      </c>
      <c r="C2441" s="1386" t="s">
        <v>1705</v>
      </c>
      <c r="D2441" s="1337"/>
      <c r="E2441" s="1338"/>
      <c r="F2441" s="1339"/>
      <c r="G2441" s="1340"/>
      <c r="H2441" s="1236"/>
      <c r="I2441" s="15"/>
    </row>
    <row r="2442" spans="1:9">
      <c r="A2442" s="1429"/>
      <c r="B2442" s="1336"/>
      <c r="C2442" s="1386" t="s">
        <v>1469</v>
      </c>
      <c r="D2442" s="1337"/>
      <c r="E2442" s="1338"/>
      <c r="F2442" s="1339"/>
      <c r="G2442" s="1340"/>
      <c r="H2442" s="1236"/>
      <c r="I2442" s="15"/>
    </row>
    <row r="2443" spans="1:9" ht="14.25">
      <c r="A2443" s="1429"/>
      <c r="B2443" s="1336"/>
      <c r="C2443" s="1480" t="s">
        <v>1696</v>
      </c>
      <c r="D2443" s="1337" t="s">
        <v>1116</v>
      </c>
      <c r="E2443" s="1338">
        <v>0.83</v>
      </c>
      <c r="F2443" s="1339"/>
      <c r="G2443" s="1485"/>
      <c r="H2443" s="1236"/>
      <c r="I2443" s="15"/>
    </row>
    <row r="2444" spans="1:9">
      <c r="A2444" s="1429"/>
      <c r="B2444" s="1336"/>
      <c r="C2444" s="1480" t="s">
        <v>1163</v>
      </c>
      <c r="D2444" s="1337" t="s">
        <v>1116</v>
      </c>
      <c r="E2444" s="1338">
        <v>5.5</v>
      </c>
      <c r="F2444" s="1339">
        <v>170</v>
      </c>
      <c r="G2444" s="1485">
        <f>ROUNDDOWN(E2444*F2444,2)</f>
        <v>935</v>
      </c>
      <c r="H2444" s="1236"/>
      <c r="I2444" s="15"/>
    </row>
    <row r="2445" spans="1:9">
      <c r="A2445" s="1429"/>
      <c r="B2445" s="1336"/>
      <c r="C2445" s="1386" t="s">
        <v>1284</v>
      </c>
      <c r="D2445" s="1337"/>
      <c r="E2445" s="1338"/>
      <c r="F2445" s="1339"/>
      <c r="G2445" s="1485"/>
      <c r="H2445" s="1236"/>
      <c r="I2445" s="15"/>
    </row>
    <row r="2446" spans="1:9" ht="25.5">
      <c r="A2446" s="1429"/>
      <c r="B2446" s="1336"/>
      <c r="C2446" s="1386" t="s">
        <v>1697</v>
      </c>
      <c r="D2446" s="1337"/>
      <c r="E2446" s="1338"/>
      <c r="F2446" s="1339"/>
      <c r="G2446" s="1485"/>
      <c r="H2446" s="1236"/>
      <c r="I2446" s="15"/>
    </row>
    <row r="2447" spans="1:9">
      <c r="A2447" s="1429"/>
      <c r="B2447" s="1336"/>
      <c r="C2447" s="1480" t="s">
        <v>1698</v>
      </c>
      <c r="D2447" s="1337" t="s">
        <v>1286</v>
      </c>
      <c r="E2447" s="1338">
        <v>0.66300000000000003</v>
      </c>
      <c r="F2447" s="1493"/>
      <c r="G2447" s="1485"/>
      <c r="H2447" s="1236"/>
      <c r="I2447" s="15"/>
    </row>
    <row r="2448" spans="1:9">
      <c r="A2448" s="1429"/>
      <c r="B2448" s="1336"/>
      <c r="C2448" s="1480" t="s">
        <v>1699</v>
      </c>
      <c r="D2448" s="1337" t="s">
        <v>1288</v>
      </c>
      <c r="E2448" s="1338">
        <v>0.56799999999999995</v>
      </c>
      <c r="F2448" s="1339">
        <v>25</v>
      </c>
      <c r="G2448" s="1485">
        <f>ROUNDDOWN(E2448*F2448,2)</f>
        <v>14.2</v>
      </c>
      <c r="H2448" s="1236"/>
      <c r="I2448" s="15"/>
    </row>
    <row r="2449" spans="1:9">
      <c r="A2449" s="1429"/>
      <c r="B2449" s="1336"/>
      <c r="C2449" s="1502" t="s">
        <v>1602</v>
      </c>
      <c r="D2449" s="1508"/>
      <c r="E2449" s="1509"/>
      <c r="F2449" s="1510"/>
      <c r="G2449" s="1511"/>
      <c r="H2449" s="1236"/>
      <c r="I2449" s="15"/>
    </row>
    <row r="2450" spans="1:9">
      <c r="A2450" s="1429"/>
      <c r="B2450" s="1336"/>
      <c r="C2450" s="1486" t="s">
        <v>1700</v>
      </c>
      <c r="D2450" s="1337"/>
      <c r="E2450" s="1487"/>
      <c r="F2450" s="1339"/>
      <c r="G2450" s="1485"/>
      <c r="H2450" s="1236"/>
      <c r="I2450" s="15"/>
    </row>
    <row r="2451" spans="1:9">
      <c r="A2451" s="1429"/>
      <c r="B2451" s="1336"/>
      <c r="C2451" s="1507" t="s">
        <v>1701</v>
      </c>
      <c r="D2451" s="1337"/>
      <c r="E2451" s="1338"/>
      <c r="F2451" s="1339"/>
      <c r="G2451" s="1494"/>
      <c r="H2451" s="1236"/>
      <c r="I2451" s="15"/>
    </row>
    <row r="2452" spans="1:9" s="1249" customFormat="1">
      <c r="A2452" s="1441"/>
      <c r="B2452" s="1489"/>
      <c r="C2452" s="1490" t="s">
        <v>1702</v>
      </c>
      <c r="D2452" s="1491"/>
      <c r="E2452" s="1492"/>
      <c r="F2452" s="1493"/>
      <c r="G2452" s="1494"/>
      <c r="H2452" s="1248"/>
    </row>
    <row r="2453" spans="1:9">
      <c r="A2453" s="1442"/>
      <c r="B2453" s="1336" t="s">
        <v>1188</v>
      </c>
      <c r="C2453" s="1386" t="s">
        <v>1706</v>
      </c>
      <c r="D2453" s="1337"/>
      <c r="E2453" s="1338"/>
      <c r="F2453" s="1339"/>
      <c r="G2453" s="1340"/>
      <c r="H2453" s="1236"/>
      <c r="I2453" s="15"/>
    </row>
    <row r="2454" spans="1:9">
      <c r="A2454" s="1429"/>
      <c r="B2454" s="1336"/>
      <c r="C2454" s="1386" t="s">
        <v>1469</v>
      </c>
      <c r="D2454" s="1337"/>
      <c r="E2454" s="1338"/>
      <c r="F2454" s="1339"/>
      <c r="G2454" s="1340"/>
      <c r="H2454" s="1236"/>
      <c r="I2454" s="15"/>
    </row>
    <row r="2455" spans="1:9" ht="14.25">
      <c r="A2455" s="1429"/>
      <c r="B2455" s="1336"/>
      <c r="C2455" s="1480" t="s">
        <v>1696</v>
      </c>
      <c r="D2455" s="1337" t="s">
        <v>1116</v>
      </c>
      <c r="E2455" s="1338">
        <v>1.1000000000000001</v>
      </c>
      <c r="F2455" s="1339"/>
      <c r="G2455" s="1485"/>
      <c r="H2455" s="1236"/>
      <c r="I2455" s="15"/>
    </row>
    <row r="2456" spans="1:9">
      <c r="A2456" s="1429"/>
      <c r="B2456" s="1336"/>
      <c r="C2456" s="1480" t="s">
        <v>1163</v>
      </c>
      <c r="D2456" s="1337" t="s">
        <v>1116</v>
      </c>
      <c r="E2456" s="1338">
        <v>6.5</v>
      </c>
      <c r="F2456" s="1339">
        <v>170</v>
      </c>
      <c r="G2456" s="1485">
        <f>ROUNDDOWN(E2456*F2456,2)</f>
        <v>1105</v>
      </c>
      <c r="H2456" s="1236"/>
      <c r="I2456" s="15"/>
    </row>
    <row r="2457" spans="1:9">
      <c r="A2457" s="1429"/>
      <c r="B2457" s="1336"/>
      <c r="C2457" s="1386" t="s">
        <v>1284</v>
      </c>
      <c r="D2457" s="1337"/>
      <c r="E2457" s="1338"/>
      <c r="F2457" s="1339"/>
      <c r="G2457" s="1485"/>
      <c r="H2457" s="1236"/>
      <c r="I2457" s="15"/>
    </row>
    <row r="2458" spans="1:9" ht="25.5">
      <c r="A2458" s="1429"/>
      <c r="B2458" s="1336"/>
      <c r="C2458" s="1386" t="s">
        <v>1697</v>
      </c>
      <c r="D2458" s="1337"/>
      <c r="E2458" s="1338"/>
      <c r="F2458" s="1339"/>
      <c r="G2458" s="1485"/>
      <c r="H2458" s="1236"/>
      <c r="I2458" s="15"/>
    </row>
    <row r="2459" spans="1:9">
      <c r="A2459" s="1429"/>
      <c r="B2459" s="1336"/>
      <c r="C2459" s="1480" t="s">
        <v>1698</v>
      </c>
      <c r="D2459" s="1337" t="s">
        <v>1286</v>
      </c>
      <c r="E2459" s="1338">
        <v>0.84</v>
      </c>
      <c r="F2459" s="1493"/>
      <c r="G2459" s="1485"/>
      <c r="H2459" s="1236"/>
      <c r="I2459" s="15"/>
    </row>
    <row r="2460" spans="1:9">
      <c r="A2460" s="1429"/>
      <c r="B2460" s="1336"/>
      <c r="C2460" s="1480" t="s">
        <v>1699</v>
      </c>
      <c r="D2460" s="1337" t="s">
        <v>1288</v>
      </c>
      <c r="E2460" s="1338">
        <v>0.75700000000000001</v>
      </c>
      <c r="F2460" s="1339">
        <v>25</v>
      </c>
      <c r="G2460" s="1485">
        <f>ROUNDDOWN(E2460*F2460,2)</f>
        <v>18.920000000000002</v>
      </c>
      <c r="H2460" s="1236"/>
      <c r="I2460" s="15"/>
    </row>
    <row r="2461" spans="1:9">
      <c r="A2461" s="1429"/>
      <c r="B2461" s="1336"/>
      <c r="C2461" s="1502" t="s">
        <v>1602</v>
      </c>
      <c r="D2461" s="1508"/>
      <c r="E2461" s="1509"/>
      <c r="F2461" s="1510"/>
      <c r="G2461" s="1511"/>
      <c r="H2461" s="1236"/>
      <c r="I2461" s="15"/>
    </row>
    <row r="2462" spans="1:9">
      <c r="A2462" s="1429"/>
      <c r="B2462" s="1336"/>
      <c r="C2462" s="1486" t="s">
        <v>1700</v>
      </c>
      <c r="D2462" s="1337"/>
      <c r="E2462" s="1487"/>
      <c r="F2462" s="1339"/>
      <c r="G2462" s="1485"/>
      <c r="H2462" s="1236"/>
      <c r="I2462" s="15"/>
    </row>
    <row r="2463" spans="1:9">
      <c r="A2463" s="1429"/>
      <c r="B2463" s="1336"/>
      <c r="C2463" s="1507" t="s">
        <v>1701</v>
      </c>
      <c r="D2463" s="1337"/>
      <c r="E2463" s="1338"/>
      <c r="F2463" s="1339"/>
      <c r="G2463" s="1494"/>
      <c r="H2463" s="1236"/>
      <c r="I2463" s="15"/>
    </row>
    <row r="2464" spans="1:9" s="1249" customFormat="1">
      <c r="A2464" s="1441"/>
      <c r="B2464" s="1489"/>
      <c r="C2464" s="1490" t="s">
        <v>1702</v>
      </c>
      <c r="D2464" s="1491"/>
      <c r="E2464" s="1492"/>
      <c r="F2464" s="1493"/>
      <c r="G2464" s="1494"/>
      <c r="H2464" s="1248"/>
    </row>
    <row r="2465" spans="1:9">
      <c r="A2465" s="1442"/>
      <c r="B2465" s="1336" t="s">
        <v>1191</v>
      </c>
      <c r="C2465" s="1386" t="s">
        <v>1707</v>
      </c>
      <c r="D2465" s="1337"/>
      <c r="E2465" s="1338"/>
      <c r="F2465" s="1339"/>
      <c r="G2465" s="1340"/>
      <c r="H2465" s="1236"/>
      <c r="I2465" s="15"/>
    </row>
    <row r="2466" spans="1:9">
      <c r="A2466" s="1429"/>
      <c r="B2466" s="1336"/>
      <c r="C2466" s="1386" t="s">
        <v>1469</v>
      </c>
      <c r="D2466" s="1337"/>
      <c r="E2466" s="1338"/>
      <c r="F2466" s="1339"/>
      <c r="G2466" s="1340"/>
      <c r="H2466" s="1236"/>
      <c r="I2466" s="15"/>
    </row>
    <row r="2467" spans="1:9" ht="14.25">
      <c r="A2467" s="1429"/>
      <c r="B2467" s="1336"/>
      <c r="C2467" s="1480" t="s">
        <v>1696</v>
      </c>
      <c r="D2467" s="1337" t="s">
        <v>1116</v>
      </c>
      <c r="E2467" s="1338">
        <v>1.3</v>
      </c>
      <c r="F2467" s="1339"/>
      <c r="G2467" s="1485"/>
      <c r="H2467" s="1236"/>
      <c r="I2467" s="15"/>
    </row>
    <row r="2468" spans="1:9">
      <c r="A2468" s="1429"/>
      <c r="B2468" s="1336"/>
      <c r="C2468" s="1480" t="s">
        <v>1163</v>
      </c>
      <c r="D2468" s="1337" t="s">
        <v>1116</v>
      </c>
      <c r="E2468" s="1338">
        <v>7.5</v>
      </c>
      <c r="F2468" s="1339">
        <v>170</v>
      </c>
      <c r="G2468" s="1485">
        <f>ROUNDDOWN(E2468*F2468,2)</f>
        <v>1275</v>
      </c>
      <c r="H2468" s="1236"/>
      <c r="I2468" s="15"/>
    </row>
    <row r="2469" spans="1:9">
      <c r="A2469" s="1429"/>
      <c r="B2469" s="1336"/>
      <c r="C2469" s="1386" t="s">
        <v>1284</v>
      </c>
      <c r="D2469" s="1337"/>
      <c r="E2469" s="1338"/>
      <c r="F2469" s="1339"/>
      <c r="G2469" s="1485"/>
      <c r="H2469" s="1236"/>
      <c r="I2469" s="15"/>
    </row>
    <row r="2470" spans="1:9" ht="25.5">
      <c r="A2470" s="1429"/>
      <c r="B2470" s="1336"/>
      <c r="C2470" s="1386" t="s">
        <v>1697</v>
      </c>
      <c r="D2470" s="1337"/>
      <c r="E2470" s="1338"/>
      <c r="F2470" s="1339"/>
      <c r="G2470" s="1485"/>
      <c r="H2470" s="1236"/>
      <c r="I2470" s="15"/>
    </row>
    <row r="2471" spans="1:9">
      <c r="A2471" s="1429"/>
      <c r="B2471" s="1336"/>
      <c r="C2471" s="1480" t="s">
        <v>1698</v>
      </c>
      <c r="D2471" s="1337" t="s">
        <v>1286</v>
      </c>
      <c r="E2471" s="1338">
        <v>1.026</v>
      </c>
      <c r="F2471" s="1493"/>
      <c r="G2471" s="1485"/>
      <c r="H2471" s="1236"/>
      <c r="I2471" s="15"/>
    </row>
    <row r="2472" spans="1:9">
      <c r="A2472" s="1429"/>
      <c r="B2472" s="1336"/>
      <c r="C2472" s="1480" t="s">
        <v>1699</v>
      </c>
      <c r="D2472" s="1337" t="s">
        <v>1288</v>
      </c>
      <c r="E2472" s="1338">
        <v>1.1365000000000001</v>
      </c>
      <c r="F2472" s="1339">
        <v>25</v>
      </c>
      <c r="G2472" s="1485">
        <f>ROUNDDOWN(E2472*F2472,2)</f>
        <v>28.41</v>
      </c>
      <c r="H2472" s="1236"/>
      <c r="I2472" s="15"/>
    </row>
    <row r="2473" spans="1:9">
      <c r="A2473" s="1429"/>
      <c r="B2473" s="1336"/>
      <c r="C2473" s="1502" t="s">
        <v>1602</v>
      </c>
      <c r="D2473" s="1508"/>
      <c r="E2473" s="1509"/>
      <c r="F2473" s="1510"/>
      <c r="G2473" s="1511"/>
      <c r="H2473" s="1236"/>
      <c r="I2473" s="15"/>
    </row>
    <row r="2474" spans="1:9">
      <c r="A2474" s="1429"/>
      <c r="B2474" s="1336"/>
      <c r="C2474" s="1486" t="s">
        <v>1700</v>
      </c>
      <c r="D2474" s="1337"/>
      <c r="E2474" s="1487"/>
      <c r="F2474" s="1339"/>
      <c r="G2474" s="1485"/>
      <c r="H2474" s="1236"/>
      <c r="I2474" s="15"/>
    </row>
    <row r="2475" spans="1:9">
      <c r="A2475" s="1429"/>
      <c r="B2475" s="1336"/>
      <c r="C2475" s="1507" t="s">
        <v>1701</v>
      </c>
      <c r="D2475" s="1337"/>
      <c r="E2475" s="1338"/>
      <c r="F2475" s="1339"/>
      <c r="G2475" s="1494"/>
      <c r="H2475" s="1236"/>
      <c r="I2475" s="15"/>
    </row>
    <row r="2476" spans="1:9" s="1249" customFormat="1">
      <c r="A2476" s="1441"/>
      <c r="B2476" s="1489"/>
      <c r="C2476" s="1490" t="s">
        <v>1702</v>
      </c>
      <c r="D2476" s="1491"/>
      <c r="E2476" s="1492"/>
      <c r="F2476" s="1493"/>
      <c r="G2476" s="1494"/>
      <c r="H2476" s="1248"/>
    </row>
    <row r="2477" spans="1:9">
      <c r="A2477" s="1442"/>
      <c r="B2477" s="1336" t="s">
        <v>1194</v>
      </c>
      <c r="C2477" s="1386" t="s">
        <v>1708</v>
      </c>
      <c r="D2477" s="1337"/>
      <c r="E2477" s="1338"/>
      <c r="F2477" s="1339"/>
      <c r="G2477" s="1340"/>
      <c r="H2477" s="1236"/>
      <c r="I2477" s="15"/>
    </row>
    <row r="2478" spans="1:9">
      <c r="A2478" s="1429"/>
      <c r="B2478" s="1336"/>
      <c r="C2478" s="1386" t="s">
        <v>1469</v>
      </c>
      <c r="D2478" s="1337"/>
      <c r="E2478" s="1338"/>
      <c r="F2478" s="1339"/>
      <c r="G2478" s="1340"/>
      <c r="H2478" s="1236"/>
      <c r="I2478" s="15"/>
    </row>
    <row r="2479" spans="1:9" ht="14.25">
      <c r="A2479" s="1429"/>
      <c r="B2479" s="1336"/>
      <c r="C2479" s="1480" t="s">
        <v>1696</v>
      </c>
      <c r="D2479" s="1337" t="s">
        <v>1116</v>
      </c>
      <c r="E2479" s="1338">
        <v>1.5</v>
      </c>
      <c r="F2479" s="1339"/>
      <c r="G2479" s="1485"/>
      <c r="H2479" s="1236"/>
      <c r="I2479" s="15"/>
    </row>
    <row r="2480" spans="1:9">
      <c r="A2480" s="1429"/>
      <c r="B2480" s="1336"/>
      <c r="C2480" s="1480" t="s">
        <v>1163</v>
      </c>
      <c r="D2480" s="1337" t="s">
        <v>1116</v>
      </c>
      <c r="E2480" s="1338">
        <v>8.5</v>
      </c>
      <c r="F2480" s="1339">
        <v>170</v>
      </c>
      <c r="G2480" s="1485">
        <f>ROUNDDOWN(E2480*F2480,2)</f>
        <v>1445</v>
      </c>
      <c r="H2480" s="1236"/>
      <c r="I2480" s="15"/>
    </row>
    <row r="2481" spans="1:9">
      <c r="A2481" s="1429"/>
      <c r="B2481" s="1336"/>
      <c r="C2481" s="1386" t="s">
        <v>1284</v>
      </c>
      <c r="D2481" s="1337"/>
      <c r="E2481" s="1338"/>
      <c r="F2481" s="1339"/>
      <c r="G2481" s="1485"/>
      <c r="H2481" s="1236"/>
      <c r="I2481" s="15"/>
    </row>
    <row r="2482" spans="1:9" ht="25.5">
      <c r="A2482" s="1429"/>
      <c r="B2482" s="1336"/>
      <c r="C2482" s="1386" t="s">
        <v>1697</v>
      </c>
      <c r="D2482" s="1337"/>
      <c r="E2482" s="1338"/>
      <c r="F2482" s="1339"/>
      <c r="G2482" s="1485"/>
      <c r="H2482" s="1236"/>
      <c r="I2482" s="15"/>
    </row>
    <row r="2483" spans="1:9">
      <c r="A2483" s="1429"/>
      <c r="B2483" s="1336"/>
      <c r="C2483" s="1480" t="s">
        <v>1698</v>
      </c>
      <c r="D2483" s="1337" t="s">
        <v>1286</v>
      </c>
      <c r="E2483" s="1338">
        <v>1.1200000000000001</v>
      </c>
      <c r="F2483" s="1493"/>
      <c r="G2483" s="1485"/>
      <c r="H2483" s="1236"/>
      <c r="I2483" s="15"/>
    </row>
    <row r="2484" spans="1:9">
      <c r="A2484" s="1429"/>
      <c r="B2484" s="1336"/>
      <c r="C2484" s="1480" t="s">
        <v>1699</v>
      </c>
      <c r="D2484" s="1337" t="s">
        <v>1288</v>
      </c>
      <c r="E2484" s="1338">
        <v>1.5149999999999999</v>
      </c>
      <c r="F2484" s="1339">
        <v>25</v>
      </c>
      <c r="G2484" s="1485">
        <f>ROUNDDOWN(E2484*F2484,2)</f>
        <v>37.869999999999997</v>
      </c>
      <c r="H2484" s="1236"/>
      <c r="I2484" s="15"/>
    </row>
    <row r="2485" spans="1:9">
      <c r="A2485" s="1429"/>
      <c r="B2485" s="1336"/>
      <c r="C2485" s="1502" t="s">
        <v>1602</v>
      </c>
      <c r="D2485" s="1508"/>
      <c r="E2485" s="1509"/>
      <c r="F2485" s="1510"/>
      <c r="G2485" s="1511"/>
      <c r="H2485" s="1236"/>
      <c r="I2485" s="15"/>
    </row>
    <row r="2486" spans="1:9">
      <c r="A2486" s="1429"/>
      <c r="B2486" s="1336"/>
      <c r="C2486" s="1486" t="s">
        <v>1700</v>
      </c>
      <c r="D2486" s="1337"/>
      <c r="E2486" s="1487"/>
      <c r="F2486" s="1339"/>
      <c r="G2486" s="1485"/>
      <c r="H2486" s="1236"/>
      <c r="I2486" s="15"/>
    </row>
    <row r="2487" spans="1:9">
      <c r="A2487" s="1429"/>
      <c r="B2487" s="1336"/>
      <c r="C2487" s="1507" t="s">
        <v>1701</v>
      </c>
      <c r="D2487" s="1337"/>
      <c r="E2487" s="1338"/>
      <c r="F2487" s="1339"/>
      <c r="G2487" s="1494"/>
      <c r="H2487" s="1236"/>
      <c r="I2487" s="15"/>
    </row>
    <row r="2488" spans="1:9" s="1249" customFormat="1">
      <c r="A2488" s="1441"/>
      <c r="B2488" s="1489"/>
      <c r="C2488" s="1490" t="s">
        <v>1702</v>
      </c>
      <c r="D2488" s="1491"/>
      <c r="E2488" s="1492"/>
      <c r="F2488" s="1493"/>
      <c r="G2488" s="1494"/>
      <c r="H2488" s="1248"/>
    </row>
    <row r="2489" spans="1:9">
      <c r="A2489" s="1442"/>
      <c r="B2489" s="1336" t="s">
        <v>1197</v>
      </c>
      <c r="C2489" s="1386" t="s">
        <v>1709</v>
      </c>
      <c r="D2489" s="1337"/>
      <c r="E2489" s="1338"/>
      <c r="F2489" s="1339"/>
      <c r="G2489" s="1340"/>
      <c r="H2489" s="1236"/>
      <c r="I2489" s="15"/>
    </row>
    <row r="2490" spans="1:9">
      <c r="A2490" s="1429"/>
      <c r="B2490" s="1336"/>
      <c r="C2490" s="1386" t="s">
        <v>1469</v>
      </c>
      <c r="D2490" s="1337"/>
      <c r="E2490" s="1338"/>
      <c r="F2490" s="1339"/>
      <c r="G2490" s="1340"/>
      <c r="H2490" s="1236"/>
      <c r="I2490" s="15"/>
    </row>
    <row r="2491" spans="1:9" ht="14.25">
      <c r="A2491" s="1429"/>
      <c r="B2491" s="1336"/>
      <c r="C2491" s="1480" t="s">
        <v>1696</v>
      </c>
      <c r="D2491" s="1337" t="s">
        <v>1116</v>
      </c>
      <c r="E2491" s="1338">
        <v>1.75</v>
      </c>
      <c r="F2491" s="1339"/>
      <c r="G2491" s="1485"/>
      <c r="H2491" s="1236"/>
      <c r="I2491" s="15"/>
    </row>
    <row r="2492" spans="1:9">
      <c r="A2492" s="1429"/>
      <c r="B2492" s="1336"/>
      <c r="C2492" s="1480" t="s">
        <v>1163</v>
      </c>
      <c r="D2492" s="1337" t="s">
        <v>1116</v>
      </c>
      <c r="E2492" s="1338">
        <v>9.5</v>
      </c>
      <c r="F2492" s="1339">
        <v>170</v>
      </c>
      <c r="G2492" s="1485">
        <f>ROUNDDOWN(E2492*F2492,2)</f>
        <v>1615</v>
      </c>
      <c r="H2492" s="1236"/>
      <c r="I2492" s="15"/>
    </row>
    <row r="2493" spans="1:9">
      <c r="A2493" s="1429"/>
      <c r="B2493" s="1336"/>
      <c r="C2493" s="1386" t="s">
        <v>1284</v>
      </c>
      <c r="D2493" s="1337"/>
      <c r="E2493" s="1338"/>
      <c r="F2493" s="1339"/>
      <c r="G2493" s="1485"/>
      <c r="H2493" s="1236"/>
      <c r="I2493" s="15"/>
    </row>
    <row r="2494" spans="1:9" ht="25.5">
      <c r="A2494" s="1429"/>
      <c r="B2494" s="1336"/>
      <c r="C2494" s="1386" t="s">
        <v>1697</v>
      </c>
      <c r="D2494" s="1337"/>
      <c r="E2494" s="1338"/>
      <c r="F2494" s="1339"/>
      <c r="G2494" s="1485"/>
      <c r="H2494" s="1236"/>
      <c r="I2494" s="15"/>
    </row>
    <row r="2495" spans="1:9">
      <c r="A2495" s="1429"/>
      <c r="B2495" s="1336"/>
      <c r="C2495" s="1480" t="s">
        <v>1698</v>
      </c>
      <c r="D2495" s="1337" t="s">
        <v>1286</v>
      </c>
      <c r="E2495" s="1338">
        <v>1.2310000000000001</v>
      </c>
      <c r="F2495" s="1493"/>
      <c r="G2495" s="1485"/>
      <c r="H2495" s="1236"/>
      <c r="I2495" s="15"/>
    </row>
    <row r="2496" spans="1:9">
      <c r="A2496" s="1429"/>
      <c r="B2496" s="1336"/>
      <c r="C2496" s="1480" t="s">
        <v>1699</v>
      </c>
      <c r="D2496" s="1337" t="s">
        <v>1288</v>
      </c>
      <c r="E2496" s="1338">
        <v>1.5149999999999999</v>
      </c>
      <c r="F2496" s="1339">
        <v>25</v>
      </c>
      <c r="G2496" s="1485">
        <f>ROUNDDOWN(E2496*F2496,2)</f>
        <v>37.869999999999997</v>
      </c>
      <c r="H2496" s="1236"/>
      <c r="I2496" s="15"/>
    </row>
    <row r="2497" spans="1:9">
      <c r="A2497" s="1429"/>
      <c r="B2497" s="1336"/>
      <c r="C2497" s="1502" t="s">
        <v>1602</v>
      </c>
      <c r="D2497" s="1508"/>
      <c r="E2497" s="1509"/>
      <c r="F2497" s="1510"/>
      <c r="G2497" s="1511"/>
      <c r="H2497" s="1236"/>
      <c r="I2497" s="15"/>
    </row>
    <row r="2498" spans="1:9">
      <c r="A2498" s="1429"/>
      <c r="B2498" s="1336"/>
      <c r="C2498" s="1486" t="s">
        <v>1700</v>
      </c>
      <c r="D2498" s="1337"/>
      <c r="E2498" s="1487"/>
      <c r="F2498" s="1339"/>
      <c r="G2498" s="1485"/>
      <c r="H2498" s="1236"/>
      <c r="I2498" s="15"/>
    </row>
    <row r="2499" spans="1:9">
      <c r="A2499" s="1429"/>
      <c r="B2499" s="1336"/>
      <c r="C2499" s="1507" t="s">
        <v>1701</v>
      </c>
      <c r="D2499" s="1337"/>
      <c r="E2499" s="1338"/>
      <c r="F2499" s="1339"/>
      <c r="G2499" s="1494"/>
      <c r="H2499" s="1236"/>
      <c r="I2499" s="15"/>
    </row>
    <row r="2500" spans="1:9" s="1249" customFormat="1">
      <c r="A2500" s="1441"/>
      <c r="B2500" s="1489"/>
      <c r="C2500" s="1490" t="s">
        <v>1702</v>
      </c>
      <c r="D2500" s="1491"/>
      <c r="E2500" s="1492"/>
      <c r="F2500" s="1493"/>
      <c r="G2500" s="1494"/>
      <c r="H2500" s="1248"/>
    </row>
    <row r="2501" spans="1:9">
      <c r="A2501" s="1442"/>
      <c r="B2501" s="1336" t="s">
        <v>1200</v>
      </c>
      <c r="C2501" s="1386" t="s">
        <v>1710</v>
      </c>
      <c r="D2501" s="1337"/>
      <c r="E2501" s="1338"/>
      <c r="F2501" s="1339"/>
      <c r="G2501" s="1340"/>
      <c r="H2501" s="1236"/>
      <c r="I2501" s="15"/>
    </row>
    <row r="2502" spans="1:9">
      <c r="A2502" s="1429"/>
      <c r="B2502" s="1336"/>
      <c r="C2502" s="1386" t="s">
        <v>1469</v>
      </c>
      <c r="D2502" s="1337"/>
      <c r="E2502" s="1338"/>
      <c r="F2502" s="1339"/>
      <c r="G2502" s="1340"/>
      <c r="H2502" s="1236"/>
      <c r="I2502" s="15"/>
    </row>
    <row r="2503" spans="1:9" ht="14.25">
      <c r="A2503" s="1429"/>
      <c r="B2503" s="1336"/>
      <c r="C2503" s="1480" t="s">
        <v>1696</v>
      </c>
      <c r="D2503" s="1337" t="s">
        <v>1116</v>
      </c>
      <c r="E2503" s="1338">
        <v>2</v>
      </c>
      <c r="F2503" s="1339"/>
      <c r="G2503" s="1485"/>
      <c r="H2503" s="1236"/>
      <c r="I2503" s="15"/>
    </row>
    <row r="2504" spans="1:9">
      <c r="A2504" s="1429"/>
      <c r="B2504" s="1336"/>
      <c r="C2504" s="1480" t="s">
        <v>1163</v>
      </c>
      <c r="D2504" s="1337" t="s">
        <v>1116</v>
      </c>
      <c r="E2504" s="1338">
        <v>10.5</v>
      </c>
      <c r="F2504" s="1339">
        <v>170</v>
      </c>
      <c r="G2504" s="1485">
        <f>ROUNDDOWN(E2504*F2504,2)</f>
        <v>1785</v>
      </c>
      <c r="H2504" s="1236"/>
      <c r="I2504" s="15"/>
    </row>
    <row r="2505" spans="1:9">
      <c r="A2505" s="1429"/>
      <c r="B2505" s="1336"/>
      <c r="C2505" s="1386" t="s">
        <v>1284</v>
      </c>
      <c r="D2505" s="1337"/>
      <c r="E2505" s="1338"/>
      <c r="F2505" s="1339"/>
      <c r="G2505" s="1485"/>
      <c r="H2505" s="1236"/>
      <c r="I2505" s="15"/>
    </row>
    <row r="2506" spans="1:9" ht="25.5">
      <c r="A2506" s="1429"/>
      <c r="B2506" s="1336"/>
      <c r="C2506" s="1386" t="s">
        <v>1697</v>
      </c>
      <c r="D2506" s="1337"/>
      <c r="E2506" s="1338"/>
      <c r="F2506" s="1339"/>
      <c r="G2506" s="1485"/>
      <c r="H2506" s="1236"/>
      <c r="I2506" s="15"/>
    </row>
    <row r="2507" spans="1:9">
      <c r="A2507" s="1429"/>
      <c r="B2507" s="1336"/>
      <c r="C2507" s="1480" t="s">
        <v>1698</v>
      </c>
      <c r="D2507" s="1337" t="s">
        <v>1286</v>
      </c>
      <c r="E2507" s="1338">
        <v>1.306</v>
      </c>
      <c r="F2507" s="1493"/>
      <c r="G2507" s="1485"/>
      <c r="H2507" s="1236"/>
      <c r="I2507" s="15"/>
    </row>
    <row r="2508" spans="1:9">
      <c r="A2508" s="1429"/>
      <c r="B2508" s="1336"/>
      <c r="C2508" s="1480" t="s">
        <v>1699</v>
      </c>
      <c r="D2508" s="1337" t="s">
        <v>1288</v>
      </c>
      <c r="E2508" s="1338">
        <v>1.8939999999999999</v>
      </c>
      <c r="F2508" s="1339">
        <v>25</v>
      </c>
      <c r="G2508" s="1485">
        <f>ROUNDDOWN(E2508*F2508,2)</f>
        <v>47.35</v>
      </c>
      <c r="H2508" s="1236"/>
      <c r="I2508" s="15"/>
    </row>
    <row r="2509" spans="1:9">
      <c r="A2509" s="1429"/>
      <c r="B2509" s="1336"/>
      <c r="C2509" s="1502" t="s">
        <v>1602</v>
      </c>
      <c r="D2509" s="1508"/>
      <c r="E2509" s="1509"/>
      <c r="F2509" s="1510"/>
      <c r="G2509" s="1511"/>
      <c r="H2509" s="1236"/>
      <c r="I2509" s="15"/>
    </row>
    <row r="2510" spans="1:9">
      <c r="A2510" s="1429"/>
      <c r="B2510" s="1336"/>
      <c r="C2510" s="1486" t="s">
        <v>1700</v>
      </c>
      <c r="D2510" s="1337"/>
      <c r="E2510" s="1487"/>
      <c r="F2510" s="1339"/>
      <c r="G2510" s="1485"/>
      <c r="H2510" s="1236"/>
      <c r="I2510" s="15"/>
    </row>
    <row r="2511" spans="1:9">
      <c r="A2511" s="1429"/>
      <c r="B2511" s="1336"/>
      <c r="C2511" s="1507" t="s">
        <v>1701</v>
      </c>
      <c r="D2511" s="1337"/>
      <c r="E2511" s="1338"/>
      <c r="F2511" s="1339"/>
      <c r="G2511" s="1494"/>
      <c r="H2511" s="1236"/>
      <c r="I2511" s="15"/>
    </row>
    <row r="2512" spans="1:9" s="1249" customFormat="1">
      <c r="A2512" s="1441"/>
      <c r="B2512" s="1489"/>
      <c r="C2512" s="1490" t="s">
        <v>1702</v>
      </c>
      <c r="D2512" s="1491"/>
      <c r="E2512" s="1492"/>
      <c r="F2512" s="1493"/>
      <c r="G2512" s="1494"/>
      <c r="H2512" s="1248"/>
    </row>
    <row r="2513" spans="1:9">
      <c r="A2513" s="1442"/>
      <c r="B2513" s="1336" t="s">
        <v>223</v>
      </c>
      <c r="C2513" s="1386" t="s">
        <v>1711</v>
      </c>
      <c r="D2513" s="1337"/>
      <c r="E2513" s="1338"/>
      <c r="F2513" s="1339"/>
      <c r="G2513" s="1340"/>
      <c r="H2513" s="1236"/>
      <c r="I2513" s="15"/>
    </row>
    <row r="2514" spans="1:9">
      <c r="A2514" s="1429"/>
      <c r="B2514" s="1336"/>
      <c r="C2514" s="1386" t="s">
        <v>1469</v>
      </c>
      <c r="D2514" s="1337"/>
      <c r="E2514" s="1338"/>
      <c r="F2514" s="1339"/>
      <c r="G2514" s="1340"/>
      <c r="H2514" s="1236"/>
      <c r="I2514" s="15"/>
    </row>
    <row r="2515" spans="1:9" ht="14.25">
      <c r="A2515" s="1429"/>
      <c r="B2515" s="1336"/>
      <c r="C2515" s="1480" t="s">
        <v>1696</v>
      </c>
      <c r="D2515" s="1337" t="s">
        <v>1116</v>
      </c>
      <c r="E2515" s="1338">
        <v>2.25</v>
      </c>
      <c r="F2515" s="1339"/>
      <c r="G2515" s="1485"/>
      <c r="H2515" s="1236"/>
      <c r="I2515" s="15"/>
    </row>
    <row r="2516" spans="1:9">
      <c r="A2516" s="1429"/>
      <c r="B2516" s="1336"/>
      <c r="C2516" s="1480" t="s">
        <v>1163</v>
      </c>
      <c r="D2516" s="1337" t="s">
        <v>1116</v>
      </c>
      <c r="E2516" s="1338">
        <v>11.5</v>
      </c>
      <c r="F2516" s="1339">
        <v>170</v>
      </c>
      <c r="G2516" s="1485">
        <f>ROUNDDOWN(E2516*F2516,2)</f>
        <v>1955</v>
      </c>
      <c r="H2516" s="1236"/>
      <c r="I2516" s="15"/>
    </row>
    <row r="2517" spans="1:9">
      <c r="A2517" s="1429"/>
      <c r="B2517" s="1336"/>
      <c r="C2517" s="1386" t="s">
        <v>1284</v>
      </c>
      <c r="D2517" s="1337"/>
      <c r="E2517" s="1338"/>
      <c r="F2517" s="1339"/>
      <c r="G2517" s="1485"/>
      <c r="H2517" s="1236"/>
      <c r="I2517" s="15"/>
    </row>
    <row r="2518" spans="1:9" ht="25.5">
      <c r="A2518" s="1429"/>
      <c r="B2518" s="1336"/>
      <c r="C2518" s="1386" t="s">
        <v>1697</v>
      </c>
      <c r="D2518" s="1337"/>
      <c r="E2518" s="1338"/>
      <c r="F2518" s="1339"/>
      <c r="G2518" s="1485"/>
      <c r="H2518" s="1236"/>
      <c r="I2518" s="15"/>
    </row>
    <row r="2519" spans="1:9">
      <c r="A2519" s="1429"/>
      <c r="B2519" s="1336"/>
      <c r="C2519" s="1480" t="s">
        <v>1698</v>
      </c>
      <c r="D2519" s="1337" t="s">
        <v>1286</v>
      </c>
      <c r="E2519" s="1338">
        <v>1.4</v>
      </c>
      <c r="F2519" s="1493"/>
      <c r="G2519" s="1485"/>
      <c r="H2519" s="1236"/>
      <c r="I2519" s="15"/>
    </row>
    <row r="2520" spans="1:9">
      <c r="A2520" s="1429"/>
      <c r="B2520" s="1336"/>
      <c r="C2520" s="1480" t="s">
        <v>1699</v>
      </c>
      <c r="D2520" s="1337" t="s">
        <v>1288</v>
      </c>
      <c r="E2520" s="1338">
        <v>2.2730000000000001</v>
      </c>
      <c r="F2520" s="1339">
        <v>25</v>
      </c>
      <c r="G2520" s="1485">
        <f>ROUNDDOWN(E2520*F2520,2)</f>
        <v>56.82</v>
      </c>
      <c r="H2520" s="1236"/>
      <c r="I2520" s="15"/>
    </row>
    <row r="2521" spans="1:9">
      <c r="A2521" s="1429"/>
      <c r="B2521" s="1336"/>
      <c r="C2521" s="1502" t="s">
        <v>1602</v>
      </c>
      <c r="D2521" s="1508"/>
      <c r="E2521" s="1509"/>
      <c r="F2521" s="1510"/>
      <c r="G2521" s="1511"/>
      <c r="H2521" s="1236"/>
      <c r="I2521" s="15"/>
    </row>
    <row r="2522" spans="1:9">
      <c r="A2522" s="1429"/>
      <c r="B2522" s="1336"/>
      <c r="C2522" s="1486" t="s">
        <v>1700</v>
      </c>
      <c r="D2522" s="1337"/>
      <c r="E2522" s="1487"/>
      <c r="F2522" s="1339"/>
      <c r="G2522" s="1485"/>
      <c r="H2522" s="1236"/>
      <c r="I2522" s="15"/>
    </row>
    <row r="2523" spans="1:9">
      <c r="A2523" s="1429"/>
      <c r="B2523" s="1336"/>
      <c r="C2523" s="1507" t="s">
        <v>1701</v>
      </c>
      <c r="D2523" s="1337"/>
      <c r="E2523" s="1338"/>
      <c r="F2523" s="1339"/>
      <c r="G2523" s="1494"/>
      <c r="H2523" s="1236"/>
      <c r="I2523" s="15"/>
    </row>
    <row r="2524" spans="1:9" s="1249" customFormat="1">
      <c r="A2524" s="1441"/>
      <c r="B2524" s="1489"/>
      <c r="C2524" s="1490" t="s">
        <v>1702</v>
      </c>
      <c r="D2524" s="1491"/>
      <c r="E2524" s="1492"/>
      <c r="F2524" s="1493"/>
      <c r="G2524" s="1494"/>
      <c r="H2524" s="1248"/>
    </row>
    <row r="2525" spans="1:9">
      <c r="A2525" s="1442"/>
      <c r="B2525" s="1336" t="s">
        <v>1205</v>
      </c>
      <c r="C2525" s="1386" t="s">
        <v>1712</v>
      </c>
      <c r="D2525" s="1337"/>
      <c r="E2525" s="1338"/>
      <c r="F2525" s="1339"/>
      <c r="G2525" s="1340"/>
      <c r="H2525" s="1236"/>
      <c r="I2525" s="15"/>
    </row>
    <row r="2526" spans="1:9">
      <c r="A2526" s="1429"/>
      <c r="B2526" s="1336"/>
      <c r="C2526" s="1386" t="s">
        <v>1469</v>
      </c>
      <c r="D2526" s="1337"/>
      <c r="E2526" s="1338"/>
      <c r="F2526" s="1339"/>
      <c r="G2526" s="1340"/>
      <c r="H2526" s="1236"/>
      <c r="I2526" s="15"/>
    </row>
    <row r="2527" spans="1:9" ht="14.25">
      <c r="A2527" s="1429"/>
      <c r="B2527" s="1336"/>
      <c r="C2527" s="1480" t="s">
        <v>1696</v>
      </c>
      <c r="D2527" s="1337" t="s">
        <v>1116</v>
      </c>
      <c r="E2527" s="1338">
        <v>2.5</v>
      </c>
      <c r="F2527" s="1339"/>
      <c r="G2527" s="1485"/>
      <c r="H2527" s="1236"/>
      <c r="I2527" s="15"/>
    </row>
    <row r="2528" spans="1:9">
      <c r="A2528" s="1429"/>
      <c r="B2528" s="1336"/>
      <c r="C2528" s="1480" t="s">
        <v>1163</v>
      </c>
      <c r="D2528" s="1337" t="s">
        <v>1116</v>
      </c>
      <c r="E2528" s="1338">
        <v>12.5</v>
      </c>
      <c r="F2528" s="1339">
        <v>170</v>
      </c>
      <c r="G2528" s="1485">
        <f>ROUNDDOWN(E2528*F2528,2)</f>
        <v>2125</v>
      </c>
      <c r="H2528" s="1236"/>
      <c r="I2528" s="15"/>
    </row>
    <row r="2529" spans="1:9">
      <c r="A2529" s="1429"/>
      <c r="B2529" s="1336"/>
      <c r="C2529" s="1386" t="s">
        <v>1284</v>
      </c>
      <c r="D2529" s="1337"/>
      <c r="E2529" s="1338"/>
      <c r="F2529" s="1339"/>
      <c r="G2529" s="1485"/>
      <c r="H2529" s="1236"/>
      <c r="I2529" s="15"/>
    </row>
    <row r="2530" spans="1:9" ht="25.5">
      <c r="A2530" s="1429"/>
      <c r="B2530" s="1336"/>
      <c r="C2530" s="1386" t="s">
        <v>1697</v>
      </c>
      <c r="D2530" s="1337"/>
      <c r="E2530" s="1338"/>
      <c r="F2530" s="1339"/>
      <c r="G2530" s="1485"/>
      <c r="H2530" s="1236"/>
      <c r="I2530" s="15"/>
    </row>
    <row r="2531" spans="1:9">
      <c r="A2531" s="1429"/>
      <c r="B2531" s="1336"/>
      <c r="C2531" s="1480" t="s">
        <v>1698</v>
      </c>
      <c r="D2531" s="1337" t="s">
        <v>1286</v>
      </c>
      <c r="E2531" s="1338">
        <v>1.492</v>
      </c>
      <c r="F2531" s="1493"/>
      <c r="G2531" s="1485"/>
      <c r="H2531" s="1236"/>
      <c r="I2531" s="15"/>
    </row>
    <row r="2532" spans="1:9">
      <c r="A2532" s="1429"/>
      <c r="B2532" s="1336"/>
      <c r="C2532" s="1480" t="s">
        <v>1699</v>
      </c>
      <c r="D2532" s="1337" t="s">
        <v>1288</v>
      </c>
      <c r="E2532" s="1338">
        <v>2.6520000000000001</v>
      </c>
      <c r="F2532" s="1339">
        <v>25</v>
      </c>
      <c r="G2532" s="1485">
        <f>ROUNDDOWN(E2532*F2532,2)</f>
        <v>66.3</v>
      </c>
      <c r="H2532" s="1236"/>
      <c r="I2532" s="15"/>
    </row>
    <row r="2533" spans="1:9">
      <c r="A2533" s="1429"/>
      <c r="B2533" s="1336"/>
      <c r="C2533" s="1502" t="s">
        <v>1602</v>
      </c>
      <c r="D2533" s="1508"/>
      <c r="E2533" s="1509"/>
      <c r="F2533" s="1510"/>
      <c r="G2533" s="1511"/>
      <c r="H2533" s="1236"/>
      <c r="I2533" s="15"/>
    </row>
    <row r="2534" spans="1:9">
      <c r="A2534" s="1429"/>
      <c r="B2534" s="1336"/>
      <c r="C2534" s="1486" t="s">
        <v>1700</v>
      </c>
      <c r="D2534" s="1337"/>
      <c r="E2534" s="1487"/>
      <c r="F2534" s="1339"/>
      <c r="G2534" s="1485"/>
      <c r="H2534" s="1236"/>
      <c r="I2534" s="15"/>
    </row>
    <row r="2535" spans="1:9">
      <c r="A2535" s="1429"/>
      <c r="B2535" s="1336"/>
      <c r="C2535" s="1507" t="s">
        <v>1701</v>
      </c>
      <c r="D2535" s="1337"/>
      <c r="E2535" s="1338"/>
      <c r="F2535" s="1339"/>
      <c r="G2535" s="1494"/>
      <c r="H2535" s="1236"/>
      <c r="I2535" s="15"/>
    </row>
    <row r="2536" spans="1:9" s="1249" customFormat="1">
      <c r="A2536" s="1441"/>
      <c r="B2536" s="1489"/>
      <c r="C2536" s="1490" t="s">
        <v>1702</v>
      </c>
      <c r="D2536" s="1491"/>
      <c r="E2536" s="1492"/>
      <c r="F2536" s="1493"/>
      <c r="G2536" s="1494"/>
      <c r="H2536" s="1248"/>
    </row>
    <row r="2537" spans="1:9">
      <c r="A2537" s="1442"/>
      <c r="B2537" s="1336" t="s">
        <v>1208</v>
      </c>
      <c r="C2537" s="1386" t="s">
        <v>1713</v>
      </c>
      <c r="D2537" s="1337"/>
      <c r="E2537" s="1338"/>
      <c r="F2537" s="1339"/>
      <c r="G2537" s="1340"/>
      <c r="H2537" s="1236"/>
      <c r="I2537" s="15"/>
    </row>
    <row r="2538" spans="1:9">
      <c r="A2538" s="1429"/>
      <c r="B2538" s="1336"/>
      <c r="C2538" s="1386" t="s">
        <v>1469</v>
      </c>
      <c r="D2538" s="1337"/>
      <c r="E2538" s="1338"/>
      <c r="F2538" s="1339"/>
      <c r="G2538" s="1340"/>
      <c r="H2538" s="1236"/>
      <c r="I2538" s="15"/>
    </row>
    <row r="2539" spans="1:9" ht="14.25">
      <c r="A2539" s="1429"/>
      <c r="B2539" s="1336"/>
      <c r="C2539" s="1480" t="s">
        <v>1696</v>
      </c>
      <c r="D2539" s="1337" t="s">
        <v>1116</v>
      </c>
      <c r="E2539" s="1338">
        <v>3</v>
      </c>
      <c r="F2539" s="1339"/>
      <c r="G2539" s="1485"/>
      <c r="H2539" s="1236"/>
      <c r="I2539" s="15"/>
    </row>
    <row r="2540" spans="1:9">
      <c r="A2540" s="1429"/>
      <c r="B2540" s="1336"/>
      <c r="C2540" s="1480" t="s">
        <v>1163</v>
      </c>
      <c r="D2540" s="1337" t="s">
        <v>1116</v>
      </c>
      <c r="E2540" s="1338">
        <v>14.5</v>
      </c>
      <c r="F2540" s="1339">
        <v>170</v>
      </c>
      <c r="G2540" s="1485">
        <f>ROUNDDOWN(E2540*F2540,2)</f>
        <v>2465</v>
      </c>
      <c r="H2540" s="1236"/>
      <c r="I2540" s="15"/>
    </row>
    <row r="2541" spans="1:9">
      <c r="A2541" s="1429"/>
      <c r="B2541" s="1336"/>
      <c r="C2541" s="1386" t="s">
        <v>1284</v>
      </c>
      <c r="D2541" s="1337"/>
      <c r="E2541" s="1338"/>
      <c r="F2541" s="1339"/>
      <c r="G2541" s="1485"/>
      <c r="H2541" s="1236"/>
      <c r="I2541" s="15"/>
    </row>
    <row r="2542" spans="1:9" ht="25.5">
      <c r="A2542" s="1429"/>
      <c r="B2542" s="1336"/>
      <c r="C2542" s="1386" t="s">
        <v>1697</v>
      </c>
      <c r="D2542" s="1337"/>
      <c r="E2542" s="1338"/>
      <c r="F2542" s="1339"/>
      <c r="G2542" s="1485"/>
      <c r="H2542" s="1236"/>
      <c r="I2542" s="15"/>
    </row>
    <row r="2543" spans="1:9">
      <c r="A2543" s="1429"/>
      <c r="B2543" s="1336"/>
      <c r="C2543" s="1480" t="s">
        <v>1698</v>
      </c>
      <c r="D2543" s="1337" t="s">
        <v>1286</v>
      </c>
      <c r="E2543" s="1338">
        <v>1.58</v>
      </c>
      <c r="F2543" s="1493"/>
      <c r="G2543" s="1485"/>
      <c r="H2543" s="1236"/>
      <c r="I2543" s="15"/>
    </row>
    <row r="2544" spans="1:9">
      <c r="A2544" s="1429"/>
      <c r="B2544" s="1336"/>
      <c r="C2544" s="1480" t="s">
        <v>1699</v>
      </c>
      <c r="D2544" s="1337" t="s">
        <v>1288</v>
      </c>
      <c r="E2544" s="1338">
        <v>3.41</v>
      </c>
      <c r="F2544" s="1339">
        <v>25</v>
      </c>
      <c r="G2544" s="1485">
        <f>ROUNDDOWN(E2544*F2544,2)</f>
        <v>85.25</v>
      </c>
      <c r="H2544" s="1236"/>
      <c r="I2544" s="15"/>
    </row>
    <row r="2545" spans="1:9">
      <c r="A2545" s="1429"/>
      <c r="B2545" s="1336"/>
      <c r="C2545" s="1502" t="s">
        <v>1602</v>
      </c>
      <c r="D2545" s="1508"/>
      <c r="E2545" s="1509"/>
      <c r="F2545" s="1510"/>
      <c r="G2545" s="1511"/>
      <c r="H2545" s="1236"/>
      <c r="I2545" s="15"/>
    </row>
    <row r="2546" spans="1:9">
      <c r="A2546" s="1429"/>
      <c r="B2546" s="1336"/>
      <c r="C2546" s="1486" t="s">
        <v>1700</v>
      </c>
      <c r="D2546" s="1337"/>
      <c r="E2546" s="1487"/>
      <c r="F2546" s="1339"/>
      <c r="G2546" s="1485"/>
      <c r="H2546" s="1236"/>
      <c r="I2546" s="15"/>
    </row>
    <row r="2547" spans="1:9">
      <c r="A2547" s="1429"/>
      <c r="B2547" s="1336"/>
      <c r="C2547" s="1507" t="s">
        <v>1701</v>
      </c>
      <c r="D2547" s="1337"/>
      <c r="E2547" s="1338"/>
      <c r="F2547" s="1339"/>
      <c r="G2547" s="1494"/>
      <c r="H2547" s="1236"/>
      <c r="I2547" s="15"/>
    </row>
    <row r="2548" spans="1:9" s="1249" customFormat="1">
      <c r="A2548" s="1441"/>
      <c r="B2548" s="1489"/>
      <c r="C2548" s="1490" t="s">
        <v>1702</v>
      </c>
      <c r="D2548" s="1491"/>
      <c r="E2548" s="1492"/>
      <c r="F2548" s="1493"/>
      <c r="G2548" s="1494"/>
      <c r="H2548" s="1248"/>
    </row>
    <row r="2549" spans="1:9" ht="51">
      <c r="A2549" s="1335" t="s">
        <v>1714</v>
      </c>
      <c r="B2549" s="1336">
        <v>20</v>
      </c>
      <c r="C2549" s="1480" t="s">
        <v>1715</v>
      </c>
      <c r="D2549" s="1337"/>
      <c r="E2549" s="1338"/>
      <c r="F2549" s="1339"/>
      <c r="G2549" s="1340"/>
      <c r="H2549" s="1236"/>
      <c r="I2549" s="15"/>
    </row>
    <row r="2550" spans="1:9">
      <c r="A2550" s="1429"/>
      <c r="B2550" s="1336"/>
      <c r="C2550" s="1480" t="s">
        <v>1716</v>
      </c>
      <c r="D2550" s="1337"/>
      <c r="E2550" s="1338"/>
      <c r="F2550" s="1339"/>
      <c r="G2550" s="1340"/>
      <c r="H2550" s="1236"/>
      <c r="I2550" s="15"/>
    </row>
    <row r="2551" spans="1:9">
      <c r="A2551" s="1429"/>
      <c r="B2551" s="1336" t="s">
        <v>1126</v>
      </c>
      <c r="C2551" s="1386" t="s">
        <v>725</v>
      </c>
      <c r="D2551" s="1337"/>
      <c r="E2551" s="1338"/>
      <c r="F2551" s="1339"/>
      <c r="G2551" s="1340"/>
      <c r="H2551" s="1236"/>
      <c r="I2551" s="15"/>
    </row>
    <row r="2552" spans="1:9">
      <c r="A2552" s="1429"/>
      <c r="B2552" s="1336"/>
      <c r="C2552" s="1386" t="s">
        <v>1469</v>
      </c>
      <c r="D2552" s="1337"/>
      <c r="E2552" s="1338"/>
      <c r="F2552" s="1339"/>
      <c r="G2552" s="1340"/>
      <c r="H2552" s="1236"/>
      <c r="I2552" s="15"/>
    </row>
    <row r="2553" spans="1:9" ht="14.25">
      <c r="A2553" s="1429"/>
      <c r="B2553" s="1336"/>
      <c r="C2553" s="1480" t="s">
        <v>1717</v>
      </c>
      <c r="D2553" s="1337" t="s">
        <v>1116</v>
      </c>
      <c r="E2553" s="1338">
        <v>0.1</v>
      </c>
      <c r="F2553" s="1339">
        <v>206</v>
      </c>
      <c r="G2553" s="1485">
        <f>ROUND(E2553*F2553,2)</f>
        <v>20.6</v>
      </c>
      <c r="H2553" s="1236"/>
      <c r="I2553" s="15"/>
    </row>
    <row r="2554" spans="1:9">
      <c r="A2554" s="1429"/>
      <c r="B2554" s="1336"/>
      <c r="C2554" s="1480" t="s">
        <v>1163</v>
      </c>
      <c r="D2554" s="1337" t="s">
        <v>1116</v>
      </c>
      <c r="E2554" s="1338">
        <v>0.4</v>
      </c>
      <c r="F2554" s="1339">
        <v>170</v>
      </c>
      <c r="G2554" s="1485">
        <f>ROUNDDOWN(E2554*F2554,2)</f>
        <v>68</v>
      </c>
      <c r="H2554" s="1236"/>
      <c r="I2554" s="15"/>
    </row>
    <row r="2555" spans="1:9">
      <c r="A2555" s="1429"/>
      <c r="B2555" s="1336"/>
      <c r="C2555" s="1480" t="s">
        <v>1718</v>
      </c>
      <c r="D2555" s="1337" t="s">
        <v>1116</v>
      </c>
      <c r="E2555" s="1338">
        <v>0.45</v>
      </c>
      <c r="F2555" s="1339">
        <v>170</v>
      </c>
      <c r="G2555" s="1485">
        <f>ROUNDDOWN(E2555*F2555,2)</f>
        <v>76.5</v>
      </c>
      <c r="H2555" s="1236"/>
      <c r="I2555" s="15"/>
    </row>
    <row r="2556" spans="1:9">
      <c r="A2556" s="1429"/>
      <c r="B2556" s="1336"/>
      <c r="C2556" s="1486" t="s">
        <v>1176</v>
      </c>
      <c r="D2556" s="1337"/>
      <c r="E2556" s="1487"/>
      <c r="F2556" s="1339"/>
      <c r="G2556" s="1485"/>
      <c r="H2556" s="1236"/>
      <c r="I2556" s="15"/>
    </row>
    <row r="2557" spans="1:9">
      <c r="A2557" s="1429"/>
      <c r="B2557" s="1336"/>
      <c r="C2557" s="1507" t="s">
        <v>1719</v>
      </c>
      <c r="D2557" s="1337"/>
      <c r="E2557" s="1338"/>
      <c r="F2557" s="1339"/>
      <c r="G2557" s="1494"/>
      <c r="H2557" s="1236"/>
      <c r="I2557" s="15"/>
    </row>
    <row r="2558" spans="1:9" s="1249" customFormat="1">
      <c r="A2558" s="1441"/>
      <c r="B2558" s="1489"/>
      <c r="C2558" s="1490" t="s">
        <v>1720</v>
      </c>
      <c r="D2558" s="1491"/>
      <c r="E2558" s="1492"/>
      <c r="F2558" s="1493"/>
      <c r="G2558" s="1494"/>
      <c r="H2558" s="1248"/>
    </row>
    <row r="2559" spans="1:9">
      <c r="A2559" s="1442"/>
      <c r="B2559" s="1336" t="s">
        <v>1179</v>
      </c>
      <c r="C2559" s="1386" t="s">
        <v>727</v>
      </c>
      <c r="D2559" s="1337"/>
      <c r="E2559" s="1338"/>
      <c r="F2559" s="1339"/>
      <c r="G2559" s="1340"/>
      <c r="H2559" s="1236"/>
      <c r="I2559" s="15"/>
    </row>
    <row r="2560" spans="1:9">
      <c r="A2560" s="1429"/>
      <c r="B2560" s="1336"/>
      <c r="C2560" s="1386" t="s">
        <v>1469</v>
      </c>
      <c r="D2560" s="1337"/>
      <c r="E2560" s="1338"/>
      <c r="F2560" s="1339"/>
      <c r="G2560" s="1340"/>
      <c r="H2560" s="1236"/>
      <c r="I2560" s="15"/>
    </row>
    <row r="2561" spans="1:9" ht="14.25">
      <c r="A2561" s="1429"/>
      <c r="B2561" s="1336"/>
      <c r="C2561" s="1480" t="s">
        <v>1717</v>
      </c>
      <c r="D2561" s="1337" t="s">
        <v>1116</v>
      </c>
      <c r="E2561" s="1338">
        <v>0.1</v>
      </c>
      <c r="F2561" s="1339">
        <v>206</v>
      </c>
      <c r="G2561" s="1485">
        <f>ROUND(E2561*F2561,2)</f>
        <v>20.6</v>
      </c>
      <c r="H2561" s="1236"/>
      <c r="I2561" s="15"/>
    </row>
    <row r="2562" spans="1:9">
      <c r="A2562" s="1429"/>
      <c r="B2562" s="1336"/>
      <c r="C2562" s="1480" t="s">
        <v>1163</v>
      </c>
      <c r="D2562" s="1337" t="s">
        <v>1116</v>
      </c>
      <c r="E2562" s="1338">
        <v>0.49</v>
      </c>
      <c r="F2562" s="1339">
        <v>170</v>
      </c>
      <c r="G2562" s="1485">
        <f>ROUNDDOWN(E2562*F2562,2)</f>
        <v>83.3</v>
      </c>
      <c r="H2562" s="1236"/>
      <c r="I2562" s="15"/>
    </row>
    <row r="2563" spans="1:9">
      <c r="A2563" s="1429"/>
      <c r="B2563" s="1336"/>
      <c r="C2563" s="1480" t="s">
        <v>1718</v>
      </c>
      <c r="D2563" s="1337" t="s">
        <v>1116</v>
      </c>
      <c r="E2563" s="1338">
        <v>0.56000000000000005</v>
      </c>
      <c r="F2563" s="1339">
        <v>170</v>
      </c>
      <c r="G2563" s="1485">
        <f>ROUNDDOWN(E2563*F2563,2)</f>
        <v>95.2</v>
      </c>
      <c r="H2563" s="1236"/>
      <c r="I2563" s="15"/>
    </row>
    <row r="2564" spans="1:9">
      <c r="A2564" s="1429"/>
      <c r="B2564" s="1336"/>
      <c r="C2564" s="1486" t="s">
        <v>1176</v>
      </c>
      <c r="D2564" s="1337"/>
      <c r="E2564" s="1487"/>
      <c r="F2564" s="1339"/>
      <c r="G2564" s="1485"/>
      <c r="H2564" s="1236"/>
      <c r="I2564" s="15"/>
    </row>
    <row r="2565" spans="1:9">
      <c r="A2565" s="1429"/>
      <c r="B2565" s="1336"/>
      <c r="C2565" s="1507" t="s">
        <v>1719</v>
      </c>
      <c r="D2565" s="1337"/>
      <c r="E2565" s="1338"/>
      <c r="F2565" s="1339"/>
      <c r="G2565" s="1494"/>
      <c r="H2565" s="1236"/>
      <c r="I2565" s="15"/>
    </row>
    <row r="2566" spans="1:9" s="1249" customFormat="1">
      <c r="A2566" s="1441"/>
      <c r="B2566" s="1489"/>
      <c r="C2566" s="1490" t="s">
        <v>1720</v>
      </c>
      <c r="D2566" s="1491"/>
      <c r="E2566" s="1492"/>
      <c r="F2566" s="1493"/>
      <c r="G2566" s="1494"/>
      <c r="H2566" s="1248"/>
    </row>
    <row r="2567" spans="1:9">
      <c r="A2567" s="1442"/>
      <c r="B2567" s="1336" t="s">
        <v>1182</v>
      </c>
      <c r="C2567" s="1386" t="s">
        <v>1721</v>
      </c>
      <c r="D2567" s="1337"/>
      <c r="E2567" s="1338"/>
      <c r="F2567" s="1339"/>
      <c r="G2567" s="1340"/>
      <c r="H2567" s="1236"/>
      <c r="I2567" s="15"/>
    </row>
    <row r="2568" spans="1:9">
      <c r="A2568" s="1429"/>
      <c r="B2568" s="1336"/>
      <c r="C2568" s="1386" t="s">
        <v>1469</v>
      </c>
      <c r="D2568" s="1337"/>
      <c r="E2568" s="1338"/>
      <c r="F2568" s="1339"/>
      <c r="G2568" s="1340"/>
      <c r="H2568" s="1236"/>
      <c r="I2568" s="15"/>
    </row>
    <row r="2569" spans="1:9" ht="14.25">
      <c r="A2569" s="1429"/>
      <c r="B2569" s="1336"/>
      <c r="C2569" s="1480" t="s">
        <v>1717</v>
      </c>
      <c r="D2569" s="1337" t="s">
        <v>1116</v>
      </c>
      <c r="E2569" s="1338">
        <v>0.1</v>
      </c>
      <c r="F2569" s="1339">
        <v>206</v>
      </c>
      <c r="G2569" s="1485">
        <f>ROUND(E2569*F2569,2)</f>
        <v>20.6</v>
      </c>
      <c r="H2569" s="1236"/>
      <c r="I2569" s="15"/>
    </row>
    <row r="2570" spans="1:9">
      <c r="A2570" s="1429"/>
      <c r="B2570" s="1336"/>
      <c r="C2570" s="1480" t="s">
        <v>1163</v>
      </c>
      <c r="D2570" s="1337" t="s">
        <v>1116</v>
      </c>
      <c r="E2570" s="1338">
        <v>0.49</v>
      </c>
      <c r="F2570" s="1339">
        <v>170</v>
      </c>
      <c r="G2570" s="1485">
        <f>ROUNDDOWN(E2570*F2570,2)</f>
        <v>83.3</v>
      </c>
      <c r="H2570" s="1236"/>
      <c r="I2570" s="15"/>
    </row>
    <row r="2571" spans="1:9">
      <c r="A2571" s="1429"/>
      <c r="B2571" s="1336"/>
      <c r="C2571" s="1480" t="s">
        <v>1718</v>
      </c>
      <c r="D2571" s="1337" t="s">
        <v>1116</v>
      </c>
      <c r="E2571" s="1338">
        <v>0.67</v>
      </c>
      <c r="F2571" s="1339">
        <v>170</v>
      </c>
      <c r="G2571" s="1485">
        <f>ROUNDDOWN(E2571*F2571,2)</f>
        <v>113.9</v>
      </c>
      <c r="H2571" s="1236"/>
      <c r="I2571" s="15"/>
    </row>
    <row r="2572" spans="1:9">
      <c r="A2572" s="1429"/>
      <c r="B2572" s="1336"/>
      <c r="C2572" s="1486" t="s">
        <v>1176</v>
      </c>
      <c r="D2572" s="1337"/>
      <c r="E2572" s="1487"/>
      <c r="F2572" s="1339"/>
      <c r="G2572" s="1485"/>
      <c r="H2572" s="1236"/>
      <c r="I2572" s="15"/>
    </row>
    <row r="2573" spans="1:9">
      <c r="A2573" s="1429"/>
      <c r="B2573" s="1336"/>
      <c r="C2573" s="1507" t="s">
        <v>1719</v>
      </c>
      <c r="D2573" s="1337"/>
      <c r="E2573" s="1338"/>
      <c r="F2573" s="1339"/>
      <c r="G2573" s="1494"/>
      <c r="H2573" s="1236"/>
      <c r="I2573" s="15"/>
    </row>
    <row r="2574" spans="1:9" s="1249" customFormat="1">
      <c r="A2574" s="1441"/>
      <c r="B2574" s="1489"/>
      <c r="C2574" s="1490" t="s">
        <v>1720</v>
      </c>
      <c r="D2574" s="1491"/>
      <c r="E2574" s="1492"/>
      <c r="F2574" s="1493"/>
      <c r="G2574" s="1494"/>
      <c r="H2574" s="1248"/>
    </row>
    <row r="2575" spans="1:9">
      <c r="A2575" s="1442"/>
      <c r="B2575" s="1336" t="s">
        <v>1185</v>
      </c>
      <c r="C2575" s="1386" t="s">
        <v>730</v>
      </c>
      <c r="D2575" s="1337"/>
      <c r="E2575" s="1338"/>
      <c r="F2575" s="1339"/>
      <c r="G2575" s="1340"/>
      <c r="H2575" s="1236"/>
      <c r="I2575" s="15"/>
    </row>
    <row r="2576" spans="1:9">
      <c r="A2576" s="1429"/>
      <c r="B2576" s="1336"/>
      <c r="C2576" s="1386" t="s">
        <v>1469</v>
      </c>
      <c r="D2576" s="1337"/>
      <c r="E2576" s="1338"/>
      <c r="F2576" s="1339"/>
      <c r="G2576" s="1340"/>
      <c r="H2576" s="1236"/>
      <c r="I2576" s="15"/>
    </row>
    <row r="2577" spans="1:9" ht="14.25">
      <c r="A2577" s="1429"/>
      <c r="B2577" s="1336"/>
      <c r="C2577" s="1480" t="s">
        <v>1717</v>
      </c>
      <c r="D2577" s="1337" t="s">
        <v>1116</v>
      </c>
      <c r="E2577" s="1338">
        <v>0.1</v>
      </c>
      <c r="F2577" s="1339">
        <v>206</v>
      </c>
      <c r="G2577" s="1485">
        <f>ROUND(E2577*F2577,2)</f>
        <v>20.6</v>
      </c>
      <c r="H2577" s="1236"/>
      <c r="I2577" s="15"/>
    </row>
    <row r="2578" spans="1:9">
      <c r="A2578" s="1429"/>
      <c r="B2578" s="1336"/>
      <c r="C2578" s="1480" t="s">
        <v>1163</v>
      </c>
      <c r="D2578" s="1337" t="s">
        <v>1116</v>
      </c>
      <c r="E2578" s="1338">
        <v>0.49</v>
      </c>
      <c r="F2578" s="1339">
        <v>170</v>
      </c>
      <c r="G2578" s="1485">
        <f>ROUNDDOWN(E2578*F2578,2)</f>
        <v>83.3</v>
      </c>
      <c r="H2578" s="1236"/>
      <c r="I2578" s="15"/>
    </row>
    <row r="2579" spans="1:9">
      <c r="A2579" s="1429"/>
      <c r="B2579" s="1336"/>
      <c r="C2579" s="1480" t="s">
        <v>1718</v>
      </c>
      <c r="D2579" s="1337" t="s">
        <v>1116</v>
      </c>
      <c r="E2579" s="1338">
        <v>0.79</v>
      </c>
      <c r="F2579" s="1339">
        <v>170</v>
      </c>
      <c r="G2579" s="1485">
        <f>ROUNDDOWN(E2579*F2579,2)</f>
        <v>134.30000000000001</v>
      </c>
      <c r="H2579" s="1236"/>
      <c r="I2579" s="15"/>
    </row>
    <row r="2580" spans="1:9">
      <c r="A2580" s="1429"/>
      <c r="B2580" s="1336"/>
      <c r="C2580" s="1486" t="s">
        <v>1176</v>
      </c>
      <c r="D2580" s="1337"/>
      <c r="E2580" s="1487"/>
      <c r="F2580" s="1339"/>
      <c r="G2580" s="1485"/>
      <c r="H2580" s="1236"/>
      <c r="I2580" s="15"/>
    </row>
    <row r="2581" spans="1:9">
      <c r="A2581" s="1429"/>
      <c r="B2581" s="1336"/>
      <c r="C2581" s="1507" t="s">
        <v>1719</v>
      </c>
      <c r="D2581" s="1337"/>
      <c r="E2581" s="1338"/>
      <c r="F2581" s="1339"/>
      <c r="G2581" s="1494"/>
      <c r="H2581" s="1236"/>
      <c r="I2581" s="15"/>
    </row>
    <row r="2582" spans="1:9" s="1249" customFormat="1">
      <c r="A2582" s="1441"/>
      <c r="B2582" s="1489"/>
      <c r="C2582" s="1490" t="s">
        <v>1720</v>
      </c>
      <c r="D2582" s="1491"/>
      <c r="E2582" s="1492"/>
      <c r="F2582" s="1493"/>
      <c r="G2582" s="1494"/>
      <c r="H2582" s="1248"/>
    </row>
    <row r="2583" spans="1:9" ht="76.5">
      <c r="A2583" s="1335" t="s">
        <v>1722</v>
      </c>
      <c r="B2583" s="1336">
        <v>21</v>
      </c>
      <c r="C2583" s="1480" t="s">
        <v>1723</v>
      </c>
      <c r="D2583" s="1337"/>
      <c r="E2583" s="1338"/>
      <c r="F2583" s="1339"/>
      <c r="G2583" s="1340"/>
      <c r="H2583" s="1236"/>
      <c r="I2583" s="15"/>
    </row>
    <row r="2584" spans="1:9">
      <c r="A2584" s="1429"/>
      <c r="B2584" s="1336"/>
      <c r="C2584" s="1480" t="s">
        <v>1724</v>
      </c>
      <c r="D2584" s="1337"/>
      <c r="E2584" s="1338"/>
      <c r="F2584" s="1339"/>
      <c r="G2584" s="1340"/>
      <c r="H2584" s="1236"/>
      <c r="I2584" s="15"/>
    </row>
    <row r="2585" spans="1:9">
      <c r="A2585" s="1429"/>
      <c r="B2585" s="1336" t="s">
        <v>1126</v>
      </c>
      <c r="C2585" s="1386" t="s">
        <v>1703</v>
      </c>
      <c r="D2585" s="1337"/>
      <c r="E2585" s="1338"/>
      <c r="F2585" s="1339"/>
      <c r="G2585" s="1340"/>
      <c r="H2585" s="1236"/>
      <c r="I2585" s="15"/>
    </row>
    <row r="2586" spans="1:9">
      <c r="A2586" s="1429"/>
      <c r="B2586" s="1336"/>
      <c r="C2586" s="1386" t="s">
        <v>1469</v>
      </c>
      <c r="D2586" s="1337"/>
      <c r="E2586" s="1338"/>
      <c r="F2586" s="1339"/>
      <c r="G2586" s="1340"/>
      <c r="H2586" s="1236"/>
      <c r="I2586" s="15"/>
    </row>
    <row r="2587" spans="1:9">
      <c r="A2587" s="1429"/>
      <c r="B2587" s="1336"/>
      <c r="C2587" s="1480" t="s">
        <v>1163</v>
      </c>
      <c r="D2587" s="1337" t="s">
        <v>1116</v>
      </c>
      <c r="E2587" s="1338">
        <v>0.49</v>
      </c>
      <c r="F2587" s="1339">
        <v>170</v>
      </c>
      <c r="G2587" s="1485">
        <f>ROUNDDOWN(E2587*F2587,2)</f>
        <v>83.3</v>
      </c>
      <c r="H2587" s="1236"/>
      <c r="I2587" s="15"/>
    </row>
    <row r="2588" spans="1:9">
      <c r="A2588" s="1429"/>
      <c r="B2588" s="1336"/>
      <c r="C2588" s="1480" t="s">
        <v>1718</v>
      </c>
      <c r="D2588" s="1337" t="s">
        <v>1116</v>
      </c>
      <c r="E2588" s="1338">
        <v>0.36</v>
      </c>
      <c r="F2588" s="1339">
        <v>170</v>
      </c>
      <c r="G2588" s="1485">
        <f>ROUNDDOWN(E2588*F2588,2)</f>
        <v>61.2</v>
      </c>
      <c r="H2588" s="1236"/>
      <c r="I2588" s="15"/>
    </row>
    <row r="2589" spans="1:9">
      <c r="A2589" s="1429"/>
      <c r="B2589" s="1336"/>
      <c r="C2589" s="1486" t="s">
        <v>1176</v>
      </c>
      <c r="D2589" s="1337"/>
      <c r="E2589" s="1487"/>
      <c r="F2589" s="1339"/>
      <c r="G2589" s="1485"/>
      <c r="H2589" s="1236"/>
      <c r="I2589" s="15"/>
    </row>
    <row r="2590" spans="1:9" s="1249" customFormat="1">
      <c r="A2590" s="1439"/>
      <c r="B2590" s="1489"/>
      <c r="C2590" s="1507" t="s">
        <v>1725</v>
      </c>
      <c r="D2590" s="1491"/>
      <c r="E2590" s="1492"/>
      <c r="F2590" s="1493"/>
      <c r="G2590" s="1494"/>
      <c r="H2590" s="1248"/>
    </row>
    <row r="2591" spans="1:9" s="1249" customFormat="1">
      <c r="A2591" s="1441"/>
      <c r="B2591" s="1489"/>
      <c r="C2591" s="1490" t="s">
        <v>1726</v>
      </c>
      <c r="D2591" s="1491"/>
      <c r="E2591" s="1492"/>
      <c r="F2591" s="1493"/>
      <c r="G2591" s="1494"/>
      <c r="H2591" s="1248"/>
    </row>
    <row r="2592" spans="1:9">
      <c r="A2592" s="1442"/>
      <c r="B2592" s="1336" t="s">
        <v>1179</v>
      </c>
      <c r="C2592" s="1386" t="s">
        <v>1705</v>
      </c>
      <c r="D2592" s="1337"/>
      <c r="E2592" s="1338"/>
      <c r="F2592" s="1339"/>
      <c r="G2592" s="1340"/>
      <c r="H2592" s="1236"/>
      <c r="I2592" s="15"/>
    </row>
    <row r="2593" spans="1:9">
      <c r="A2593" s="1429"/>
      <c r="B2593" s="1336"/>
      <c r="C2593" s="1386" t="s">
        <v>1469</v>
      </c>
      <c r="D2593" s="1337"/>
      <c r="E2593" s="1338"/>
      <c r="F2593" s="1339"/>
      <c r="G2593" s="1340"/>
      <c r="H2593" s="1236"/>
      <c r="I2593" s="15"/>
    </row>
    <row r="2594" spans="1:9">
      <c r="A2594" s="1429"/>
      <c r="B2594" s="1336"/>
      <c r="C2594" s="1480" t="s">
        <v>1163</v>
      </c>
      <c r="D2594" s="1337" t="s">
        <v>1116</v>
      </c>
      <c r="E2594" s="1338">
        <v>0.49</v>
      </c>
      <c r="F2594" s="1339">
        <v>170</v>
      </c>
      <c r="G2594" s="1485">
        <f>ROUNDDOWN(E2594*F2594,2)</f>
        <v>83.3</v>
      </c>
      <c r="H2594" s="1236"/>
      <c r="I2594" s="15"/>
    </row>
    <row r="2595" spans="1:9">
      <c r="A2595" s="1429"/>
      <c r="B2595" s="1336"/>
      <c r="C2595" s="1480" t="s">
        <v>1718</v>
      </c>
      <c r="D2595" s="1337" t="s">
        <v>1116</v>
      </c>
      <c r="E2595" s="1338">
        <v>0.45</v>
      </c>
      <c r="F2595" s="1339">
        <v>170</v>
      </c>
      <c r="G2595" s="1485">
        <f>ROUNDDOWN(E2595*F2595,2)</f>
        <v>76.5</v>
      </c>
      <c r="H2595" s="1236"/>
      <c r="I2595" s="15"/>
    </row>
    <row r="2596" spans="1:9">
      <c r="A2596" s="1429"/>
      <c r="B2596" s="1336"/>
      <c r="C2596" s="1486" t="s">
        <v>1176</v>
      </c>
      <c r="D2596" s="1337"/>
      <c r="E2596" s="1487"/>
      <c r="F2596" s="1339"/>
      <c r="G2596" s="1485"/>
      <c r="H2596" s="1236"/>
      <c r="I2596" s="15"/>
    </row>
    <row r="2597" spans="1:9" s="1249" customFormat="1">
      <c r="A2597" s="1439"/>
      <c r="B2597" s="1489"/>
      <c r="C2597" s="1507" t="s">
        <v>1725</v>
      </c>
      <c r="D2597" s="1491"/>
      <c r="E2597" s="1492"/>
      <c r="F2597" s="1493"/>
      <c r="G2597" s="1494"/>
      <c r="H2597" s="1248"/>
    </row>
    <row r="2598" spans="1:9" s="1249" customFormat="1">
      <c r="A2598" s="1441"/>
      <c r="B2598" s="1489"/>
      <c r="C2598" s="1490" t="s">
        <v>1726</v>
      </c>
      <c r="D2598" s="1491"/>
      <c r="E2598" s="1492"/>
      <c r="F2598" s="1493"/>
      <c r="G2598" s="1494"/>
      <c r="H2598" s="1248"/>
    </row>
    <row r="2599" spans="1:9">
      <c r="A2599" s="1442"/>
      <c r="B2599" s="1336" t="s">
        <v>1182</v>
      </c>
      <c r="C2599" s="1386" t="s">
        <v>1706</v>
      </c>
      <c r="D2599" s="1337"/>
      <c r="E2599" s="1338"/>
      <c r="F2599" s="1339"/>
      <c r="G2599" s="1340"/>
      <c r="H2599" s="1236"/>
      <c r="I2599" s="15"/>
    </row>
    <row r="2600" spans="1:9">
      <c r="A2600" s="1429"/>
      <c r="B2600" s="1336"/>
      <c r="C2600" s="1386" t="s">
        <v>1469</v>
      </c>
      <c r="D2600" s="1337"/>
      <c r="E2600" s="1338"/>
      <c r="F2600" s="1339"/>
      <c r="G2600" s="1340"/>
      <c r="H2600" s="1236"/>
      <c r="I2600" s="15"/>
    </row>
    <row r="2601" spans="1:9">
      <c r="A2601" s="1429"/>
      <c r="B2601" s="1336"/>
      <c r="C2601" s="1480" t="s">
        <v>1163</v>
      </c>
      <c r="D2601" s="1337" t="s">
        <v>1116</v>
      </c>
      <c r="E2601" s="1338">
        <v>0.49</v>
      </c>
      <c r="F2601" s="1339">
        <v>170</v>
      </c>
      <c r="G2601" s="1485">
        <f>ROUNDDOWN(E2601*F2601,2)</f>
        <v>83.3</v>
      </c>
      <c r="H2601" s="1236"/>
      <c r="I2601" s="15"/>
    </row>
    <row r="2602" spans="1:9">
      <c r="A2602" s="1429"/>
      <c r="B2602" s="1336"/>
      <c r="C2602" s="1480" t="s">
        <v>1718</v>
      </c>
      <c r="D2602" s="1337" t="s">
        <v>1116</v>
      </c>
      <c r="E2602" s="1338">
        <v>0.51</v>
      </c>
      <c r="F2602" s="1339">
        <v>170</v>
      </c>
      <c r="G2602" s="1485">
        <f>ROUNDDOWN(E2602*F2602,2)</f>
        <v>86.7</v>
      </c>
      <c r="H2602" s="1236"/>
      <c r="I2602" s="15"/>
    </row>
    <row r="2603" spans="1:9">
      <c r="A2603" s="1429"/>
      <c r="B2603" s="1336"/>
      <c r="C2603" s="1486" t="s">
        <v>1176</v>
      </c>
      <c r="D2603" s="1337"/>
      <c r="E2603" s="1487"/>
      <c r="F2603" s="1339"/>
      <c r="G2603" s="1485"/>
      <c r="H2603" s="1236"/>
      <c r="I2603" s="15"/>
    </row>
    <row r="2604" spans="1:9" s="1249" customFormat="1">
      <c r="A2604" s="1439"/>
      <c r="B2604" s="1489"/>
      <c r="C2604" s="1507" t="s">
        <v>1725</v>
      </c>
      <c r="D2604" s="1491"/>
      <c r="E2604" s="1492"/>
      <c r="F2604" s="1493"/>
      <c r="G2604" s="1494"/>
      <c r="H2604" s="1248"/>
    </row>
    <row r="2605" spans="1:9" s="1249" customFormat="1">
      <c r="A2605" s="1441"/>
      <c r="B2605" s="1489"/>
      <c r="C2605" s="1490" t="s">
        <v>1726</v>
      </c>
      <c r="D2605" s="1491"/>
      <c r="E2605" s="1492"/>
      <c r="F2605" s="1493"/>
      <c r="G2605" s="1494"/>
      <c r="H2605" s="1248"/>
    </row>
    <row r="2606" spans="1:9">
      <c r="A2606" s="1442"/>
      <c r="B2606" s="1336" t="s">
        <v>1185</v>
      </c>
      <c r="C2606" s="1386" t="s">
        <v>1727</v>
      </c>
      <c r="D2606" s="1337"/>
      <c r="E2606" s="1338"/>
      <c r="F2606" s="1339"/>
      <c r="G2606" s="1340"/>
      <c r="H2606" s="1236"/>
      <c r="I2606" s="15"/>
    </row>
    <row r="2607" spans="1:9">
      <c r="A2607" s="1429"/>
      <c r="B2607" s="1336"/>
      <c r="C2607" s="1386" t="s">
        <v>1469</v>
      </c>
      <c r="D2607" s="1337"/>
      <c r="E2607" s="1338"/>
      <c r="F2607" s="1339"/>
      <c r="G2607" s="1340"/>
      <c r="H2607" s="1236"/>
      <c r="I2607" s="15"/>
    </row>
    <row r="2608" spans="1:9">
      <c r="A2608" s="1429"/>
      <c r="B2608" s="1336"/>
      <c r="C2608" s="1480" t="s">
        <v>1163</v>
      </c>
      <c r="D2608" s="1337" t="s">
        <v>1116</v>
      </c>
      <c r="E2608" s="1338">
        <v>0.49</v>
      </c>
      <c r="F2608" s="1339">
        <v>170</v>
      </c>
      <c r="G2608" s="1485">
        <f>ROUNDDOWN(E2608*F2608,2)</f>
        <v>83.3</v>
      </c>
      <c r="H2608" s="1236"/>
      <c r="I2608" s="15"/>
    </row>
    <row r="2609" spans="1:9">
      <c r="A2609" s="1429"/>
      <c r="B2609" s="1336"/>
      <c r="C2609" s="1480" t="s">
        <v>1718</v>
      </c>
      <c r="D2609" s="1337" t="s">
        <v>1116</v>
      </c>
      <c r="E2609" s="1338">
        <v>0.54</v>
      </c>
      <c r="F2609" s="1339">
        <v>170</v>
      </c>
      <c r="G2609" s="1485">
        <f>ROUNDDOWN(E2609*F2609,2)</f>
        <v>91.8</v>
      </c>
      <c r="H2609" s="1236"/>
      <c r="I2609" s="15"/>
    </row>
    <row r="2610" spans="1:9">
      <c r="A2610" s="1429"/>
      <c r="B2610" s="1336"/>
      <c r="C2610" s="1486" t="s">
        <v>1176</v>
      </c>
      <c r="D2610" s="1337"/>
      <c r="E2610" s="1487"/>
      <c r="F2610" s="1339"/>
      <c r="G2610" s="1485"/>
      <c r="H2610" s="1236"/>
      <c r="I2610" s="15"/>
    </row>
    <row r="2611" spans="1:9" s="1249" customFormat="1">
      <c r="A2611" s="1439"/>
      <c r="B2611" s="1489"/>
      <c r="C2611" s="1507" t="s">
        <v>1725</v>
      </c>
      <c r="D2611" s="1491"/>
      <c r="E2611" s="1492"/>
      <c r="F2611" s="1493"/>
      <c r="G2611" s="1494"/>
      <c r="H2611" s="1248"/>
    </row>
    <row r="2612" spans="1:9" s="1249" customFormat="1">
      <c r="A2612" s="1441"/>
      <c r="B2612" s="1489"/>
      <c r="C2612" s="1490" t="s">
        <v>1726</v>
      </c>
      <c r="D2612" s="1491"/>
      <c r="E2612" s="1492"/>
      <c r="F2612" s="1493"/>
      <c r="G2612" s="1494"/>
      <c r="H2612" s="1248"/>
    </row>
    <row r="2613" spans="1:9">
      <c r="A2613" s="1442"/>
      <c r="B2613" s="1336" t="s">
        <v>1188</v>
      </c>
      <c r="C2613" s="1386" t="s">
        <v>1707</v>
      </c>
      <c r="D2613" s="1337"/>
      <c r="E2613" s="1338"/>
      <c r="F2613" s="1339"/>
      <c r="G2613" s="1340"/>
      <c r="H2613" s="1236"/>
      <c r="I2613" s="15"/>
    </row>
    <row r="2614" spans="1:9">
      <c r="A2614" s="1429"/>
      <c r="B2614" s="1336"/>
      <c r="C2614" s="1386" t="s">
        <v>1469</v>
      </c>
      <c r="D2614" s="1337"/>
      <c r="E2614" s="1338"/>
      <c r="F2614" s="1339"/>
      <c r="G2614" s="1340"/>
      <c r="H2614" s="1236"/>
      <c r="I2614" s="15"/>
    </row>
    <row r="2615" spans="1:9">
      <c r="A2615" s="1429"/>
      <c r="B2615" s="1336"/>
      <c r="C2615" s="1480" t="s">
        <v>1163</v>
      </c>
      <c r="D2615" s="1337" t="s">
        <v>1116</v>
      </c>
      <c r="E2615" s="1338">
        <v>0.49</v>
      </c>
      <c r="F2615" s="1339">
        <v>170</v>
      </c>
      <c r="G2615" s="1485">
        <f>ROUNDDOWN(E2615*F2615,2)</f>
        <v>83.3</v>
      </c>
      <c r="H2615" s="1236"/>
      <c r="I2615" s="15"/>
    </row>
    <row r="2616" spans="1:9">
      <c r="A2616" s="1429"/>
      <c r="B2616" s="1336"/>
      <c r="C2616" s="1480" t="s">
        <v>1718</v>
      </c>
      <c r="D2616" s="1337" t="s">
        <v>1116</v>
      </c>
      <c r="E2616" s="1338">
        <v>0.56999999999999995</v>
      </c>
      <c r="F2616" s="1339">
        <v>170</v>
      </c>
      <c r="G2616" s="1485">
        <f>ROUNDDOWN(E2616*F2616,2)</f>
        <v>96.9</v>
      </c>
      <c r="H2616" s="1236"/>
      <c r="I2616" s="15"/>
    </row>
    <row r="2617" spans="1:9">
      <c r="A2617" s="1429"/>
      <c r="B2617" s="1336"/>
      <c r="C2617" s="1486" t="s">
        <v>1176</v>
      </c>
      <c r="D2617" s="1337"/>
      <c r="E2617" s="1487"/>
      <c r="F2617" s="1339"/>
      <c r="G2617" s="1485"/>
      <c r="H2617" s="1236"/>
      <c r="I2617" s="15"/>
    </row>
    <row r="2618" spans="1:9" s="1249" customFormat="1">
      <c r="A2618" s="1439"/>
      <c r="B2618" s="1489"/>
      <c r="C2618" s="1507" t="s">
        <v>1725</v>
      </c>
      <c r="D2618" s="1491"/>
      <c r="E2618" s="1492"/>
      <c r="F2618" s="1493"/>
      <c r="G2618" s="1494"/>
      <c r="H2618" s="1248"/>
    </row>
    <row r="2619" spans="1:9" s="1249" customFormat="1">
      <c r="A2619" s="1441"/>
      <c r="B2619" s="1489"/>
      <c r="C2619" s="1490" t="s">
        <v>1726</v>
      </c>
      <c r="D2619" s="1491"/>
      <c r="E2619" s="1492"/>
      <c r="F2619" s="1493"/>
      <c r="G2619" s="1494"/>
      <c r="H2619" s="1248"/>
    </row>
    <row r="2620" spans="1:9">
      <c r="A2620" s="1442"/>
      <c r="B2620" s="1336" t="s">
        <v>1191</v>
      </c>
      <c r="C2620" s="1386" t="s">
        <v>1708</v>
      </c>
      <c r="D2620" s="1337"/>
      <c r="E2620" s="1338"/>
      <c r="F2620" s="1339"/>
      <c r="G2620" s="1340"/>
      <c r="H2620" s="1236"/>
      <c r="I2620" s="15"/>
    </row>
    <row r="2621" spans="1:9">
      <c r="A2621" s="1429"/>
      <c r="B2621" s="1336"/>
      <c r="C2621" s="1386" t="s">
        <v>1469</v>
      </c>
      <c r="D2621" s="1337"/>
      <c r="E2621" s="1338"/>
      <c r="F2621" s="1339"/>
      <c r="G2621" s="1340"/>
      <c r="H2621" s="1236"/>
      <c r="I2621" s="15"/>
    </row>
    <row r="2622" spans="1:9">
      <c r="A2622" s="1429"/>
      <c r="B2622" s="1336"/>
      <c r="C2622" s="1480" t="s">
        <v>1163</v>
      </c>
      <c r="D2622" s="1337" t="s">
        <v>1116</v>
      </c>
      <c r="E2622" s="1338">
        <v>0.49</v>
      </c>
      <c r="F2622" s="1339">
        <v>170</v>
      </c>
      <c r="G2622" s="1485">
        <f>ROUNDDOWN(E2622*F2622,2)</f>
        <v>83.3</v>
      </c>
      <c r="H2622" s="1236"/>
      <c r="I2622" s="15"/>
    </row>
    <row r="2623" spans="1:9">
      <c r="A2623" s="1429"/>
      <c r="B2623" s="1336"/>
      <c r="C2623" s="1480" t="s">
        <v>1718</v>
      </c>
      <c r="D2623" s="1337" t="s">
        <v>1116</v>
      </c>
      <c r="E2623" s="1338">
        <v>0.63</v>
      </c>
      <c r="F2623" s="1339">
        <v>170</v>
      </c>
      <c r="G2623" s="1485">
        <f>ROUNDDOWN(E2623*F2623,2)</f>
        <v>107.1</v>
      </c>
      <c r="H2623" s="1236"/>
      <c r="I2623" s="15"/>
    </row>
    <row r="2624" spans="1:9">
      <c r="A2624" s="1429"/>
      <c r="B2624" s="1336"/>
      <c r="C2624" s="1486" t="s">
        <v>1176</v>
      </c>
      <c r="D2624" s="1337"/>
      <c r="E2624" s="1487"/>
      <c r="F2624" s="1339"/>
      <c r="G2624" s="1485"/>
      <c r="H2624" s="1236"/>
      <c r="I2624" s="15"/>
    </row>
    <row r="2625" spans="1:9" s="1249" customFormat="1">
      <c r="A2625" s="1439"/>
      <c r="B2625" s="1489"/>
      <c r="C2625" s="1507" t="s">
        <v>1725</v>
      </c>
      <c r="D2625" s="1491"/>
      <c r="E2625" s="1492"/>
      <c r="F2625" s="1493"/>
      <c r="G2625" s="1494"/>
      <c r="H2625" s="1248"/>
    </row>
    <row r="2626" spans="1:9" s="1249" customFormat="1">
      <c r="A2626" s="1441"/>
      <c r="B2626" s="1489"/>
      <c r="C2626" s="1490" t="s">
        <v>1726</v>
      </c>
      <c r="D2626" s="1491"/>
      <c r="E2626" s="1492"/>
      <c r="F2626" s="1493"/>
      <c r="G2626" s="1494"/>
      <c r="H2626" s="1248"/>
    </row>
    <row r="2627" spans="1:9">
      <c r="A2627" s="1442"/>
      <c r="B2627" s="1336" t="s">
        <v>1194</v>
      </c>
      <c r="C2627" s="1386" t="s">
        <v>1709</v>
      </c>
      <c r="D2627" s="1337"/>
      <c r="E2627" s="1338"/>
      <c r="F2627" s="1339"/>
      <c r="G2627" s="1340"/>
      <c r="H2627" s="1236"/>
      <c r="I2627" s="15"/>
    </row>
    <row r="2628" spans="1:9">
      <c r="A2628" s="1429"/>
      <c r="B2628" s="1336"/>
      <c r="C2628" s="1386" t="s">
        <v>1469</v>
      </c>
      <c r="D2628" s="1337"/>
      <c r="E2628" s="1338"/>
      <c r="F2628" s="1339"/>
      <c r="G2628" s="1340"/>
      <c r="H2628" s="1236"/>
      <c r="I2628" s="15"/>
    </row>
    <row r="2629" spans="1:9">
      <c r="A2629" s="1429"/>
      <c r="B2629" s="1336"/>
      <c r="C2629" s="1480" t="s">
        <v>1163</v>
      </c>
      <c r="D2629" s="1337" t="s">
        <v>1116</v>
      </c>
      <c r="E2629" s="1338">
        <v>0.49</v>
      </c>
      <c r="F2629" s="1339">
        <v>170</v>
      </c>
      <c r="G2629" s="1485">
        <f>ROUNDDOWN(E2629*F2629,2)</f>
        <v>83.3</v>
      </c>
      <c r="H2629" s="1236"/>
      <c r="I2629" s="15"/>
    </row>
    <row r="2630" spans="1:9">
      <c r="A2630" s="1429"/>
      <c r="B2630" s="1336"/>
      <c r="C2630" s="1480" t="s">
        <v>1718</v>
      </c>
      <c r="D2630" s="1337" t="s">
        <v>1116</v>
      </c>
      <c r="E2630" s="1338">
        <v>0.69</v>
      </c>
      <c r="F2630" s="1339">
        <v>170</v>
      </c>
      <c r="G2630" s="1485">
        <f>ROUNDDOWN(E2630*F2630,2)</f>
        <v>117.3</v>
      </c>
      <c r="H2630" s="1236"/>
      <c r="I2630" s="15"/>
    </row>
    <row r="2631" spans="1:9">
      <c r="A2631" s="1429"/>
      <c r="B2631" s="1336"/>
      <c r="C2631" s="1486" t="s">
        <v>1176</v>
      </c>
      <c r="D2631" s="1337"/>
      <c r="E2631" s="1487"/>
      <c r="F2631" s="1339"/>
      <c r="G2631" s="1485"/>
      <c r="H2631" s="1236"/>
      <c r="I2631" s="15"/>
    </row>
    <row r="2632" spans="1:9" s="1249" customFormat="1">
      <c r="A2632" s="1439"/>
      <c r="B2632" s="1489"/>
      <c r="C2632" s="1507" t="s">
        <v>1725</v>
      </c>
      <c r="D2632" s="1491"/>
      <c r="E2632" s="1492"/>
      <c r="F2632" s="1493"/>
      <c r="G2632" s="1494"/>
      <c r="H2632" s="1248"/>
    </row>
    <row r="2633" spans="1:9" s="1249" customFormat="1">
      <c r="A2633" s="1441"/>
      <c r="B2633" s="1489"/>
      <c r="C2633" s="1490" t="s">
        <v>1726</v>
      </c>
      <c r="D2633" s="1491"/>
      <c r="E2633" s="1492"/>
      <c r="F2633" s="1493"/>
      <c r="G2633" s="1494"/>
      <c r="H2633" s="1248"/>
    </row>
    <row r="2634" spans="1:9">
      <c r="A2634" s="1442"/>
      <c r="B2634" s="1336" t="s">
        <v>1197</v>
      </c>
      <c r="C2634" s="1386" t="s">
        <v>1710</v>
      </c>
      <c r="D2634" s="1337"/>
      <c r="E2634" s="1338"/>
      <c r="F2634" s="1339"/>
      <c r="G2634" s="1340"/>
      <c r="H2634" s="1236"/>
      <c r="I2634" s="15"/>
    </row>
    <row r="2635" spans="1:9">
      <c r="A2635" s="1429"/>
      <c r="B2635" s="1336"/>
      <c r="C2635" s="1386" t="s">
        <v>1469</v>
      </c>
      <c r="D2635" s="1337"/>
      <c r="E2635" s="1338"/>
      <c r="F2635" s="1339"/>
      <c r="G2635" s="1340"/>
      <c r="H2635" s="1236"/>
      <c r="I2635" s="15"/>
    </row>
    <row r="2636" spans="1:9">
      <c r="A2636" s="1429"/>
      <c r="B2636" s="1336"/>
      <c r="C2636" s="1480" t="s">
        <v>1163</v>
      </c>
      <c r="D2636" s="1337" t="s">
        <v>1116</v>
      </c>
      <c r="E2636" s="1338">
        <v>0.66</v>
      </c>
      <c r="F2636" s="1339">
        <v>170</v>
      </c>
      <c r="G2636" s="1485">
        <f>ROUNDDOWN(E2636*F2636,2)</f>
        <v>112.2</v>
      </c>
      <c r="H2636" s="1236"/>
      <c r="I2636" s="15"/>
    </row>
    <row r="2637" spans="1:9">
      <c r="A2637" s="1429"/>
      <c r="B2637" s="1336"/>
      <c r="C2637" s="1480" t="s">
        <v>1718</v>
      </c>
      <c r="D2637" s="1337" t="s">
        <v>1116</v>
      </c>
      <c r="E2637" s="1338">
        <v>0.75</v>
      </c>
      <c r="F2637" s="1339">
        <v>170</v>
      </c>
      <c r="G2637" s="1485">
        <f>ROUNDDOWN(E2637*F2637,2)</f>
        <v>127.5</v>
      </c>
      <c r="H2637" s="1236"/>
      <c r="I2637" s="15"/>
    </row>
    <row r="2638" spans="1:9">
      <c r="A2638" s="1429"/>
      <c r="B2638" s="1336"/>
      <c r="C2638" s="1486" t="s">
        <v>1176</v>
      </c>
      <c r="D2638" s="1337"/>
      <c r="E2638" s="1487"/>
      <c r="F2638" s="1339"/>
      <c r="G2638" s="1485"/>
      <c r="H2638" s="1236"/>
      <c r="I2638" s="15"/>
    </row>
    <row r="2639" spans="1:9" s="1249" customFormat="1">
      <c r="A2639" s="1439"/>
      <c r="B2639" s="1489"/>
      <c r="C2639" s="1507" t="s">
        <v>1725</v>
      </c>
      <c r="D2639" s="1491"/>
      <c r="E2639" s="1492"/>
      <c r="F2639" s="1493"/>
      <c r="G2639" s="1494"/>
      <c r="H2639" s="1248"/>
    </row>
    <row r="2640" spans="1:9" s="1249" customFormat="1">
      <c r="A2640" s="1441"/>
      <c r="B2640" s="1489"/>
      <c r="C2640" s="1490" t="s">
        <v>1726</v>
      </c>
      <c r="D2640" s="1491"/>
      <c r="E2640" s="1492"/>
      <c r="F2640" s="1493"/>
      <c r="G2640" s="1494"/>
      <c r="H2640" s="1248"/>
    </row>
    <row r="2641" spans="1:9">
      <c r="A2641" s="1442"/>
      <c r="B2641" s="1336" t="s">
        <v>1200</v>
      </c>
      <c r="C2641" s="1386" t="s">
        <v>1711</v>
      </c>
      <c r="D2641" s="1337"/>
      <c r="E2641" s="1338"/>
      <c r="F2641" s="1339"/>
      <c r="G2641" s="1340"/>
      <c r="H2641" s="1236"/>
      <c r="I2641" s="15"/>
    </row>
    <row r="2642" spans="1:9">
      <c r="A2642" s="1429"/>
      <c r="B2642" s="1336"/>
      <c r="C2642" s="1386" t="s">
        <v>1469</v>
      </c>
      <c r="D2642" s="1337"/>
      <c r="E2642" s="1338"/>
      <c r="F2642" s="1339"/>
      <c r="G2642" s="1340"/>
      <c r="H2642" s="1236"/>
      <c r="I2642" s="15"/>
    </row>
    <row r="2643" spans="1:9">
      <c r="A2643" s="1429"/>
      <c r="B2643" s="1336"/>
      <c r="C2643" s="1480" t="s">
        <v>1163</v>
      </c>
      <c r="D2643" s="1337" t="s">
        <v>1116</v>
      </c>
      <c r="E2643" s="1338">
        <v>0.66</v>
      </c>
      <c r="F2643" s="1339">
        <v>170</v>
      </c>
      <c r="G2643" s="1485">
        <f>ROUNDDOWN(E2643*F2643,2)</f>
        <v>112.2</v>
      </c>
      <c r="H2643" s="1236"/>
      <c r="I2643" s="15"/>
    </row>
    <row r="2644" spans="1:9">
      <c r="A2644" s="1429"/>
      <c r="B2644" s="1336"/>
      <c r="C2644" s="1480" t="s">
        <v>1718</v>
      </c>
      <c r="D2644" s="1337" t="s">
        <v>1116</v>
      </c>
      <c r="E2644" s="1338">
        <v>0.81</v>
      </c>
      <c r="F2644" s="1339">
        <v>170</v>
      </c>
      <c r="G2644" s="1485">
        <f>ROUNDDOWN(E2644*F2644,2)</f>
        <v>137.69999999999999</v>
      </c>
      <c r="H2644" s="1236"/>
      <c r="I2644" s="15"/>
    </row>
    <row r="2645" spans="1:9">
      <c r="A2645" s="1429"/>
      <c r="B2645" s="1336"/>
      <c r="C2645" s="1486" t="s">
        <v>1176</v>
      </c>
      <c r="D2645" s="1337"/>
      <c r="E2645" s="1487"/>
      <c r="F2645" s="1339"/>
      <c r="G2645" s="1485"/>
      <c r="H2645" s="1236"/>
      <c r="I2645" s="15"/>
    </row>
    <row r="2646" spans="1:9" s="1249" customFormat="1">
      <c r="A2646" s="1439"/>
      <c r="B2646" s="1489"/>
      <c r="C2646" s="1507" t="s">
        <v>1725</v>
      </c>
      <c r="D2646" s="1491"/>
      <c r="E2646" s="1492"/>
      <c r="F2646" s="1493"/>
      <c r="G2646" s="1494"/>
      <c r="H2646" s="1248"/>
    </row>
    <row r="2647" spans="1:9" s="1249" customFormat="1">
      <c r="A2647" s="1441"/>
      <c r="B2647" s="1489"/>
      <c r="C2647" s="1490" t="s">
        <v>1726</v>
      </c>
      <c r="D2647" s="1491"/>
      <c r="E2647" s="1492"/>
      <c r="F2647" s="1493"/>
      <c r="G2647" s="1494"/>
      <c r="H2647" s="1248"/>
    </row>
    <row r="2648" spans="1:9" ht="51">
      <c r="A2648" s="1335" t="s">
        <v>1728</v>
      </c>
      <c r="B2648" s="1336">
        <v>22</v>
      </c>
      <c r="C2648" s="1480" t="s">
        <v>1729</v>
      </c>
      <c r="D2648" s="1337"/>
      <c r="E2648" s="1338"/>
      <c r="F2648" s="1339"/>
      <c r="G2648" s="1340"/>
      <c r="H2648" s="1236"/>
      <c r="I2648" s="15"/>
    </row>
    <row r="2649" spans="1:9">
      <c r="A2649" s="1429"/>
      <c r="B2649" s="1336"/>
      <c r="C2649" s="1480" t="s">
        <v>1724</v>
      </c>
      <c r="D2649" s="1337"/>
      <c r="E2649" s="1338"/>
      <c r="F2649" s="1339"/>
      <c r="G2649" s="1340"/>
      <c r="H2649" s="1236"/>
      <c r="I2649" s="15"/>
    </row>
    <row r="2650" spans="1:9">
      <c r="A2650" s="1429"/>
      <c r="B2650" s="1336" t="s">
        <v>1126</v>
      </c>
      <c r="C2650" s="1386" t="s">
        <v>1730</v>
      </c>
      <c r="D2650" s="1337"/>
      <c r="E2650" s="1338"/>
      <c r="F2650" s="1339"/>
      <c r="G2650" s="1340"/>
      <c r="H2650" s="1236"/>
      <c r="I2650" s="15"/>
    </row>
    <row r="2651" spans="1:9">
      <c r="A2651" s="1429"/>
      <c r="B2651" s="1336"/>
      <c r="C2651" s="1386" t="s">
        <v>1469</v>
      </c>
      <c r="D2651" s="1337"/>
      <c r="E2651" s="1338"/>
      <c r="F2651" s="1339"/>
      <c r="G2651" s="1340"/>
      <c r="H2651" s="1236"/>
      <c r="I2651" s="15"/>
    </row>
    <row r="2652" spans="1:9">
      <c r="A2652" s="1429"/>
      <c r="B2652" s="1336"/>
      <c r="C2652" s="1480" t="s">
        <v>1731</v>
      </c>
      <c r="D2652" s="1499" t="s">
        <v>1116</v>
      </c>
      <c r="E2652" s="1338">
        <v>0.13</v>
      </c>
      <c r="F2652" s="1339">
        <v>206</v>
      </c>
      <c r="G2652" s="1485">
        <f>ROUND(E2652*F2652,2)</f>
        <v>26.78</v>
      </c>
      <c r="H2652" s="1236"/>
      <c r="I2652" s="15"/>
    </row>
    <row r="2653" spans="1:9">
      <c r="A2653" s="1429"/>
      <c r="B2653" s="1336"/>
      <c r="C2653" s="1486" t="s">
        <v>1176</v>
      </c>
      <c r="D2653" s="1337"/>
      <c r="E2653" s="1487"/>
      <c r="F2653" s="1339"/>
      <c r="G2653" s="1485"/>
      <c r="H2653" s="1236"/>
      <c r="I2653" s="15"/>
    </row>
    <row r="2654" spans="1:9" s="1249" customFormat="1">
      <c r="A2654" s="1439"/>
      <c r="B2654" s="1489"/>
      <c r="C2654" s="1507" t="s">
        <v>1725</v>
      </c>
      <c r="D2654" s="1491"/>
      <c r="E2654" s="1492"/>
      <c r="F2654" s="1493"/>
      <c r="G2654" s="1494"/>
      <c r="H2654" s="1248"/>
    </row>
    <row r="2655" spans="1:9" s="1249" customFormat="1">
      <c r="A2655" s="1441"/>
      <c r="B2655" s="1489"/>
      <c r="C2655" s="1490" t="s">
        <v>1726</v>
      </c>
      <c r="D2655" s="1491"/>
      <c r="E2655" s="1492"/>
      <c r="F2655" s="1493"/>
      <c r="G2655" s="1494"/>
      <c r="H2655" s="1248"/>
    </row>
    <row r="2656" spans="1:9">
      <c r="A2656" s="1442"/>
      <c r="B2656" s="1336" t="s">
        <v>1179</v>
      </c>
      <c r="C2656" s="1386" t="s">
        <v>1732</v>
      </c>
      <c r="D2656" s="1337"/>
      <c r="E2656" s="1338"/>
      <c r="F2656" s="1339"/>
      <c r="G2656" s="1485"/>
      <c r="H2656" s="1236"/>
      <c r="I2656" s="15"/>
    </row>
    <row r="2657" spans="1:9">
      <c r="A2657" s="1429"/>
      <c r="B2657" s="1336"/>
      <c r="C2657" s="1386" t="s">
        <v>1469</v>
      </c>
      <c r="D2657" s="1337"/>
      <c r="E2657" s="1338"/>
      <c r="F2657" s="1339"/>
      <c r="G2657" s="1485"/>
      <c r="H2657" s="1236"/>
      <c r="I2657" s="15"/>
    </row>
    <row r="2658" spans="1:9">
      <c r="A2658" s="1429"/>
      <c r="B2658" s="1336"/>
      <c r="C2658" s="1480" t="s">
        <v>1731</v>
      </c>
      <c r="D2658" s="1499" t="s">
        <v>1116</v>
      </c>
      <c r="E2658" s="1338">
        <v>0.26</v>
      </c>
      <c r="F2658" s="1339">
        <v>206</v>
      </c>
      <c r="G2658" s="1485">
        <f>ROUND(E2658*F2658,2)</f>
        <v>53.56</v>
      </c>
      <c r="H2658" s="1236"/>
      <c r="I2658" s="15"/>
    </row>
    <row r="2659" spans="1:9">
      <c r="A2659" s="1429"/>
      <c r="B2659" s="1336"/>
      <c r="C2659" s="1486" t="s">
        <v>1176</v>
      </c>
      <c r="D2659" s="1337"/>
      <c r="E2659" s="1487"/>
      <c r="F2659" s="1339"/>
      <c r="G2659" s="1485"/>
      <c r="H2659" s="1236"/>
      <c r="I2659" s="15"/>
    </row>
    <row r="2660" spans="1:9" s="1249" customFormat="1">
      <c r="A2660" s="1439"/>
      <c r="B2660" s="1489"/>
      <c r="C2660" s="1507" t="s">
        <v>1725</v>
      </c>
      <c r="D2660" s="1491"/>
      <c r="E2660" s="1492"/>
      <c r="F2660" s="1493"/>
      <c r="G2660" s="1494"/>
      <c r="H2660" s="1248"/>
    </row>
    <row r="2661" spans="1:9" s="1249" customFormat="1">
      <c r="A2661" s="1441"/>
      <c r="B2661" s="1489"/>
      <c r="C2661" s="1490" t="s">
        <v>1726</v>
      </c>
      <c r="D2661" s="1491"/>
      <c r="E2661" s="1492"/>
      <c r="F2661" s="1493"/>
      <c r="G2661" s="1494"/>
      <c r="H2661" s="1248"/>
    </row>
    <row r="2662" spans="1:9" ht="25.5">
      <c r="A2662" s="1335" t="s">
        <v>1733</v>
      </c>
      <c r="B2662" s="1336">
        <v>23</v>
      </c>
      <c r="C2662" s="1480" t="s">
        <v>1734</v>
      </c>
      <c r="D2662" s="1337"/>
      <c r="E2662" s="1338"/>
      <c r="F2662" s="1339"/>
      <c r="G2662" s="1340"/>
      <c r="H2662" s="1236"/>
      <c r="I2662" s="15"/>
    </row>
    <row r="2663" spans="1:9">
      <c r="A2663" s="1429"/>
      <c r="B2663" s="1336"/>
      <c r="C2663" s="1480" t="s">
        <v>1735</v>
      </c>
      <c r="D2663" s="1337"/>
      <c r="E2663" s="1338"/>
      <c r="F2663" s="1339"/>
      <c r="G2663" s="1340"/>
      <c r="H2663" s="1236"/>
      <c r="I2663" s="15"/>
    </row>
    <row r="2664" spans="1:9">
      <c r="A2664" s="1429"/>
      <c r="B2664" s="1336" t="s">
        <v>1126</v>
      </c>
      <c r="C2664" s="1386" t="s">
        <v>1736</v>
      </c>
      <c r="D2664" s="1337"/>
      <c r="E2664" s="1338"/>
      <c r="F2664" s="1339"/>
      <c r="G2664" s="1340"/>
      <c r="H2664" s="1236"/>
      <c r="I2664" s="15"/>
    </row>
    <row r="2665" spans="1:9">
      <c r="A2665" s="1429"/>
      <c r="B2665" s="1336"/>
      <c r="C2665" s="1386" t="s">
        <v>1469</v>
      </c>
      <c r="D2665" s="1337"/>
      <c r="E2665" s="1338"/>
      <c r="F2665" s="1339"/>
      <c r="G2665" s="1485"/>
      <c r="H2665" s="1236"/>
      <c r="I2665" s="15"/>
    </row>
    <row r="2666" spans="1:9">
      <c r="A2666" s="1429"/>
      <c r="B2666" s="1336"/>
      <c r="C2666" s="1480" t="s">
        <v>1737</v>
      </c>
      <c r="D2666" s="1499" t="s">
        <v>1116</v>
      </c>
      <c r="E2666" s="1338">
        <v>0.06</v>
      </c>
      <c r="F2666" s="1339"/>
      <c r="G2666" s="1485"/>
      <c r="H2666" s="1236"/>
      <c r="I2666" s="15"/>
    </row>
    <row r="2667" spans="1:9">
      <c r="A2667" s="1429"/>
      <c r="B2667" s="1336"/>
      <c r="C2667" s="1480" t="s">
        <v>1163</v>
      </c>
      <c r="D2667" s="1337" t="s">
        <v>1116</v>
      </c>
      <c r="E2667" s="1338">
        <v>0.06</v>
      </c>
      <c r="F2667" s="1339">
        <v>170</v>
      </c>
      <c r="G2667" s="1485">
        <f>ROUNDDOWN(E2667*F2667,2)</f>
        <v>10.199999999999999</v>
      </c>
      <c r="H2667" s="1236"/>
      <c r="I2667" s="15"/>
    </row>
    <row r="2668" spans="1:9">
      <c r="A2668" s="1429"/>
      <c r="B2668" s="1336"/>
      <c r="C2668" s="1486" t="s">
        <v>1176</v>
      </c>
      <c r="D2668" s="1337"/>
      <c r="E2668" s="1487"/>
      <c r="F2668" s="1339"/>
      <c r="G2668" s="1485"/>
      <c r="H2668" s="1236"/>
      <c r="I2668" s="15"/>
    </row>
    <row r="2669" spans="1:9" s="1249" customFormat="1">
      <c r="A2669" s="1441"/>
      <c r="B2669" s="1489"/>
      <c r="C2669" s="1490" t="s">
        <v>1738</v>
      </c>
      <c r="D2669" s="1491"/>
      <c r="E2669" s="1492"/>
      <c r="F2669" s="1493"/>
      <c r="G2669" s="1494"/>
      <c r="H2669" s="1248"/>
    </row>
    <row r="2670" spans="1:9">
      <c r="A2670" s="1442"/>
      <c r="B2670" s="1336" t="s">
        <v>1179</v>
      </c>
      <c r="C2670" s="1386" t="s">
        <v>1739</v>
      </c>
      <c r="D2670" s="1337"/>
      <c r="E2670" s="1338"/>
      <c r="F2670" s="1339"/>
      <c r="G2670" s="1340"/>
      <c r="H2670" s="1236"/>
      <c r="I2670" s="15"/>
    </row>
    <row r="2671" spans="1:9">
      <c r="A2671" s="1429"/>
      <c r="B2671" s="1336"/>
      <c r="C2671" s="1386" t="s">
        <v>1469</v>
      </c>
      <c r="D2671" s="1337"/>
      <c r="E2671" s="1338"/>
      <c r="F2671" s="1339"/>
      <c r="G2671" s="1485"/>
      <c r="H2671" s="1236"/>
      <c r="I2671" s="15"/>
    </row>
    <row r="2672" spans="1:9">
      <c r="A2672" s="1429"/>
      <c r="B2672" s="1336"/>
      <c r="C2672" s="1480" t="s">
        <v>1737</v>
      </c>
      <c r="D2672" s="1499" t="s">
        <v>1116</v>
      </c>
      <c r="E2672" s="1338">
        <v>0.08</v>
      </c>
      <c r="F2672" s="1339"/>
      <c r="G2672" s="1485"/>
      <c r="H2672" s="1236"/>
      <c r="I2672" s="15"/>
    </row>
    <row r="2673" spans="1:9">
      <c r="A2673" s="1429"/>
      <c r="B2673" s="1336"/>
      <c r="C2673" s="1480" t="s">
        <v>1163</v>
      </c>
      <c r="D2673" s="1337" t="s">
        <v>1116</v>
      </c>
      <c r="E2673" s="1338">
        <v>0.08</v>
      </c>
      <c r="F2673" s="1339">
        <v>170</v>
      </c>
      <c r="G2673" s="1485">
        <f>ROUNDDOWN(E2673*F2673,2)</f>
        <v>13.6</v>
      </c>
      <c r="H2673" s="1236"/>
      <c r="I2673" s="15"/>
    </row>
    <row r="2674" spans="1:9">
      <c r="A2674" s="1429"/>
      <c r="B2674" s="1336"/>
      <c r="C2674" s="1486" t="s">
        <v>1176</v>
      </c>
      <c r="D2674" s="1337"/>
      <c r="E2674" s="1487"/>
      <c r="F2674" s="1339"/>
      <c r="G2674" s="1485"/>
      <c r="H2674" s="1236"/>
      <c r="I2674" s="15"/>
    </row>
    <row r="2675" spans="1:9" s="1249" customFormat="1">
      <c r="A2675" s="1441"/>
      <c r="B2675" s="1489"/>
      <c r="C2675" s="1490" t="s">
        <v>1738</v>
      </c>
      <c r="D2675" s="1491"/>
      <c r="E2675" s="1492"/>
      <c r="F2675" s="1493"/>
      <c r="G2675" s="1494"/>
      <c r="H2675" s="1248"/>
    </row>
    <row r="2676" spans="1:9">
      <c r="A2676" s="1442"/>
      <c r="B2676" s="1336" t="s">
        <v>1182</v>
      </c>
      <c r="C2676" s="1386" t="s">
        <v>1740</v>
      </c>
      <c r="D2676" s="1337"/>
      <c r="E2676" s="1338"/>
      <c r="F2676" s="1339"/>
      <c r="G2676" s="1340"/>
      <c r="H2676" s="1236"/>
      <c r="I2676" s="15"/>
    </row>
    <row r="2677" spans="1:9">
      <c r="A2677" s="1429"/>
      <c r="B2677" s="1336"/>
      <c r="C2677" s="1386" t="s">
        <v>1469</v>
      </c>
      <c r="D2677" s="1337"/>
      <c r="E2677" s="1338"/>
      <c r="F2677" s="1339"/>
      <c r="G2677" s="1485"/>
      <c r="H2677" s="1236"/>
      <c r="I2677" s="15"/>
    </row>
    <row r="2678" spans="1:9">
      <c r="A2678" s="1429"/>
      <c r="B2678" s="1336"/>
      <c r="C2678" s="1480" t="s">
        <v>1737</v>
      </c>
      <c r="D2678" s="1499" t="s">
        <v>1116</v>
      </c>
      <c r="E2678" s="1338">
        <v>0.11</v>
      </c>
      <c r="F2678" s="1339"/>
      <c r="G2678" s="1485"/>
      <c r="H2678" s="1236"/>
      <c r="I2678" s="15"/>
    </row>
    <row r="2679" spans="1:9">
      <c r="A2679" s="1429"/>
      <c r="B2679" s="1336"/>
      <c r="C2679" s="1480" t="s">
        <v>1163</v>
      </c>
      <c r="D2679" s="1337" t="s">
        <v>1116</v>
      </c>
      <c r="E2679" s="1338">
        <v>0.11</v>
      </c>
      <c r="F2679" s="1339">
        <v>170</v>
      </c>
      <c r="G2679" s="1485">
        <f>ROUNDDOWN(E2679*F2679,2)</f>
        <v>18.7</v>
      </c>
      <c r="H2679" s="1236"/>
      <c r="I2679" s="15"/>
    </row>
    <row r="2680" spans="1:9">
      <c r="A2680" s="1429"/>
      <c r="B2680" s="1336"/>
      <c r="C2680" s="1486" t="s">
        <v>1176</v>
      </c>
      <c r="D2680" s="1337"/>
      <c r="E2680" s="1487"/>
      <c r="F2680" s="1339"/>
      <c r="G2680" s="1485"/>
      <c r="H2680" s="1236"/>
      <c r="I2680" s="15"/>
    </row>
    <row r="2681" spans="1:9" s="1249" customFormat="1">
      <c r="A2681" s="1441"/>
      <c r="B2681" s="1489"/>
      <c r="C2681" s="1490" t="s">
        <v>1738</v>
      </c>
      <c r="D2681" s="1491"/>
      <c r="E2681" s="1492"/>
      <c r="F2681" s="1493"/>
      <c r="G2681" s="1494"/>
      <c r="H2681" s="1248"/>
    </row>
    <row r="2682" spans="1:9">
      <c r="A2682" s="1442"/>
      <c r="B2682" s="1336" t="s">
        <v>1185</v>
      </c>
      <c r="C2682" s="1386" t="s">
        <v>1741</v>
      </c>
      <c r="D2682" s="1337"/>
      <c r="E2682" s="1338"/>
      <c r="F2682" s="1339"/>
      <c r="G2682" s="1340"/>
      <c r="H2682" s="1236"/>
      <c r="I2682" s="15"/>
    </row>
    <row r="2683" spans="1:9">
      <c r="A2683" s="1429"/>
      <c r="B2683" s="1336"/>
      <c r="C2683" s="1386" t="s">
        <v>1469</v>
      </c>
      <c r="D2683" s="1337"/>
      <c r="E2683" s="1338"/>
      <c r="F2683" s="1339"/>
      <c r="G2683" s="1485"/>
      <c r="H2683" s="1236"/>
      <c r="I2683" s="15"/>
    </row>
    <row r="2684" spans="1:9">
      <c r="A2684" s="1429"/>
      <c r="B2684" s="1336"/>
      <c r="C2684" s="1480" t="s">
        <v>1737</v>
      </c>
      <c r="D2684" s="1499" t="s">
        <v>1116</v>
      </c>
      <c r="E2684" s="1338">
        <v>0.15</v>
      </c>
      <c r="F2684" s="1339"/>
      <c r="G2684" s="1485"/>
      <c r="H2684" s="1236"/>
      <c r="I2684" s="15"/>
    </row>
    <row r="2685" spans="1:9">
      <c r="A2685" s="1429"/>
      <c r="B2685" s="1336"/>
      <c r="C2685" s="1480" t="s">
        <v>1163</v>
      </c>
      <c r="D2685" s="1337" t="s">
        <v>1116</v>
      </c>
      <c r="E2685" s="1338">
        <v>0.15</v>
      </c>
      <c r="F2685" s="1339">
        <v>170</v>
      </c>
      <c r="G2685" s="1485">
        <f>ROUNDDOWN(E2685*F2685,2)</f>
        <v>25.5</v>
      </c>
      <c r="H2685" s="1236"/>
      <c r="I2685" s="15"/>
    </row>
    <row r="2686" spans="1:9">
      <c r="A2686" s="1429"/>
      <c r="B2686" s="1336"/>
      <c r="C2686" s="1486" t="s">
        <v>1176</v>
      </c>
      <c r="D2686" s="1337"/>
      <c r="E2686" s="1487"/>
      <c r="F2686" s="1339"/>
      <c r="G2686" s="1485"/>
      <c r="H2686" s="1236"/>
      <c r="I2686" s="15"/>
    </row>
    <row r="2687" spans="1:9" s="1249" customFormat="1">
      <c r="A2687" s="1441"/>
      <c r="B2687" s="1489"/>
      <c r="C2687" s="1490" t="s">
        <v>1738</v>
      </c>
      <c r="D2687" s="1491"/>
      <c r="E2687" s="1492"/>
      <c r="F2687" s="1493"/>
      <c r="G2687" s="1494"/>
      <c r="H2687" s="1248"/>
    </row>
    <row r="2688" spans="1:9">
      <c r="A2688" s="1442"/>
      <c r="B2688" s="1336" t="s">
        <v>1188</v>
      </c>
      <c r="C2688" s="1386" t="s">
        <v>1742</v>
      </c>
      <c r="D2688" s="1337"/>
      <c r="E2688" s="1338"/>
      <c r="F2688" s="1339"/>
      <c r="G2688" s="1340"/>
      <c r="H2688" s="1236"/>
      <c r="I2688" s="15"/>
    </row>
    <row r="2689" spans="1:9">
      <c r="A2689" s="1429"/>
      <c r="B2689" s="1336"/>
      <c r="C2689" s="1386" t="s">
        <v>1469</v>
      </c>
      <c r="D2689" s="1337"/>
      <c r="E2689" s="1338"/>
      <c r="F2689" s="1339"/>
      <c r="G2689" s="1485"/>
      <c r="H2689" s="1236"/>
      <c r="I2689" s="15"/>
    </row>
    <row r="2690" spans="1:9">
      <c r="A2690" s="1429"/>
      <c r="B2690" s="1336"/>
      <c r="C2690" s="1480" t="s">
        <v>1737</v>
      </c>
      <c r="D2690" s="1499" t="s">
        <v>1116</v>
      </c>
      <c r="E2690" s="1338">
        <v>0.2</v>
      </c>
      <c r="F2690" s="1339"/>
      <c r="G2690" s="1485"/>
      <c r="H2690" s="1236"/>
      <c r="I2690" s="15"/>
    </row>
    <row r="2691" spans="1:9">
      <c r="A2691" s="1429"/>
      <c r="B2691" s="1336"/>
      <c r="C2691" s="1480" t="s">
        <v>1163</v>
      </c>
      <c r="D2691" s="1337" t="s">
        <v>1116</v>
      </c>
      <c r="E2691" s="1338">
        <v>0.2</v>
      </c>
      <c r="F2691" s="1339">
        <v>170</v>
      </c>
      <c r="G2691" s="1485">
        <f>ROUNDDOWN(E2691*F2691,2)</f>
        <v>34</v>
      </c>
      <c r="H2691" s="1236"/>
      <c r="I2691" s="15"/>
    </row>
    <row r="2692" spans="1:9">
      <c r="A2692" s="1429"/>
      <c r="B2692" s="1336"/>
      <c r="C2692" s="1486" t="s">
        <v>1176</v>
      </c>
      <c r="D2692" s="1337"/>
      <c r="E2692" s="1487"/>
      <c r="F2692" s="1339"/>
      <c r="G2692" s="1485"/>
      <c r="H2692" s="1236"/>
      <c r="I2692" s="15"/>
    </row>
    <row r="2693" spans="1:9" s="1249" customFormat="1">
      <c r="A2693" s="1441"/>
      <c r="B2693" s="1489"/>
      <c r="C2693" s="1490" t="s">
        <v>1738</v>
      </c>
      <c r="D2693" s="1491"/>
      <c r="E2693" s="1492"/>
      <c r="F2693" s="1493"/>
      <c r="G2693" s="1494"/>
      <c r="H2693" s="1248"/>
    </row>
    <row r="2694" spans="1:9">
      <c r="A2694" s="1442"/>
      <c r="B2694" s="1336" t="s">
        <v>1191</v>
      </c>
      <c r="C2694" s="1386" t="s">
        <v>1743</v>
      </c>
      <c r="D2694" s="1337"/>
      <c r="E2694" s="1338"/>
      <c r="F2694" s="1339"/>
      <c r="G2694" s="1340"/>
      <c r="H2694" s="1236"/>
      <c r="I2694" s="15"/>
    </row>
    <row r="2695" spans="1:9">
      <c r="A2695" s="1429"/>
      <c r="B2695" s="1336"/>
      <c r="C2695" s="1386" t="s">
        <v>1469</v>
      </c>
      <c r="D2695" s="1337"/>
      <c r="E2695" s="1338"/>
      <c r="F2695" s="1339"/>
      <c r="G2695" s="1485"/>
      <c r="H2695" s="1236"/>
      <c r="I2695" s="15"/>
    </row>
    <row r="2696" spans="1:9">
      <c r="A2696" s="1429"/>
      <c r="B2696" s="1336"/>
      <c r="C2696" s="1480" t="s">
        <v>1737</v>
      </c>
      <c r="D2696" s="1499" t="s">
        <v>1116</v>
      </c>
      <c r="E2696" s="1338">
        <v>0.25</v>
      </c>
      <c r="F2696" s="1339"/>
      <c r="G2696" s="1485"/>
      <c r="H2696" s="1236"/>
      <c r="I2696" s="15"/>
    </row>
    <row r="2697" spans="1:9">
      <c r="A2697" s="1429"/>
      <c r="B2697" s="1336"/>
      <c r="C2697" s="1480" t="s">
        <v>1163</v>
      </c>
      <c r="D2697" s="1337" t="s">
        <v>1116</v>
      </c>
      <c r="E2697" s="1338">
        <v>0.25</v>
      </c>
      <c r="F2697" s="1339">
        <v>170</v>
      </c>
      <c r="G2697" s="1485">
        <f>ROUNDDOWN(E2697*F2697,2)</f>
        <v>42.5</v>
      </c>
      <c r="H2697" s="1236"/>
      <c r="I2697" s="15"/>
    </row>
    <row r="2698" spans="1:9">
      <c r="A2698" s="1429"/>
      <c r="B2698" s="1336"/>
      <c r="C2698" s="1486" t="s">
        <v>1176</v>
      </c>
      <c r="D2698" s="1337"/>
      <c r="E2698" s="1487"/>
      <c r="F2698" s="1339"/>
      <c r="G2698" s="1485"/>
      <c r="H2698" s="1236"/>
      <c r="I2698" s="15"/>
    </row>
    <row r="2699" spans="1:9" s="1249" customFormat="1">
      <c r="A2699" s="1441"/>
      <c r="B2699" s="1489"/>
      <c r="C2699" s="1490" t="s">
        <v>1738</v>
      </c>
      <c r="D2699" s="1491"/>
      <c r="E2699" s="1492"/>
      <c r="F2699" s="1493"/>
      <c r="G2699" s="1494"/>
      <c r="H2699" s="1248"/>
    </row>
    <row r="2700" spans="1:9">
      <c r="A2700" s="1442"/>
      <c r="B2700" s="1336" t="s">
        <v>1194</v>
      </c>
      <c r="C2700" s="1386" t="s">
        <v>1744</v>
      </c>
      <c r="D2700" s="1337"/>
      <c r="E2700" s="1338"/>
      <c r="F2700" s="1339"/>
      <c r="G2700" s="1340"/>
      <c r="H2700" s="1236"/>
      <c r="I2700" s="15"/>
    </row>
    <row r="2701" spans="1:9">
      <c r="A2701" s="1429"/>
      <c r="B2701" s="1336"/>
      <c r="C2701" s="1386" t="s">
        <v>1469</v>
      </c>
      <c r="D2701" s="1337"/>
      <c r="E2701" s="1338"/>
      <c r="F2701" s="1339"/>
      <c r="G2701" s="1485"/>
      <c r="H2701" s="1236"/>
      <c r="I2701" s="15"/>
    </row>
    <row r="2702" spans="1:9">
      <c r="A2702" s="1429"/>
      <c r="B2702" s="1336"/>
      <c r="C2702" s="1480" t="s">
        <v>1737</v>
      </c>
      <c r="D2702" s="1499" t="s">
        <v>1116</v>
      </c>
      <c r="E2702" s="1338">
        <v>0.3</v>
      </c>
      <c r="F2702" s="1339"/>
      <c r="G2702" s="1485"/>
      <c r="H2702" s="1236"/>
      <c r="I2702" s="15"/>
    </row>
    <row r="2703" spans="1:9">
      <c r="A2703" s="1429"/>
      <c r="B2703" s="1336"/>
      <c r="C2703" s="1480" t="s">
        <v>1163</v>
      </c>
      <c r="D2703" s="1337" t="s">
        <v>1116</v>
      </c>
      <c r="E2703" s="1338">
        <v>0.3</v>
      </c>
      <c r="F2703" s="1339">
        <v>170</v>
      </c>
      <c r="G2703" s="1485">
        <f>ROUNDDOWN(E2703*F2703,2)</f>
        <v>51</v>
      </c>
      <c r="H2703" s="1236"/>
      <c r="I2703" s="15"/>
    </row>
    <row r="2704" spans="1:9">
      <c r="A2704" s="1429"/>
      <c r="B2704" s="1336"/>
      <c r="C2704" s="1486" t="s">
        <v>1176</v>
      </c>
      <c r="D2704" s="1337"/>
      <c r="E2704" s="1487"/>
      <c r="F2704" s="1339"/>
      <c r="G2704" s="1485"/>
      <c r="H2704" s="1236"/>
      <c r="I2704" s="15"/>
    </row>
    <row r="2705" spans="1:9" s="1249" customFormat="1">
      <c r="A2705" s="1441"/>
      <c r="B2705" s="1489"/>
      <c r="C2705" s="1490" t="s">
        <v>1738</v>
      </c>
      <c r="D2705" s="1491"/>
      <c r="E2705" s="1492"/>
      <c r="F2705" s="1493"/>
      <c r="G2705" s="1494"/>
      <c r="H2705" s="1248"/>
    </row>
    <row r="2706" spans="1:9">
      <c r="A2706" s="1442"/>
      <c r="B2706" s="1336" t="s">
        <v>1197</v>
      </c>
      <c r="C2706" s="1386" t="s">
        <v>1745</v>
      </c>
      <c r="D2706" s="1337"/>
      <c r="E2706" s="1338"/>
      <c r="F2706" s="1339"/>
      <c r="G2706" s="1340"/>
      <c r="H2706" s="1236"/>
      <c r="I2706" s="15"/>
    </row>
    <row r="2707" spans="1:9">
      <c r="A2707" s="1429"/>
      <c r="B2707" s="1336"/>
      <c r="C2707" s="1386" t="s">
        <v>1469</v>
      </c>
      <c r="D2707" s="1337"/>
      <c r="E2707" s="1338"/>
      <c r="F2707" s="1339"/>
      <c r="G2707" s="1485"/>
      <c r="H2707" s="1236"/>
      <c r="I2707" s="15"/>
    </row>
    <row r="2708" spans="1:9">
      <c r="A2708" s="1429"/>
      <c r="B2708" s="1336"/>
      <c r="C2708" s="1480" t="s">
        <v>1737</v>
      </c>
      <c r="D2708" s="1499" t="s">
        <v>1116</v>
      </c>
      <c r="E2708" s="1338">
        <v>0.35</v>
      </c>
      <c r="F2708" s="1339"/>
      <c r="G2708" s="1485"/>
      <c r="H2708" s="1236"/>
      <c r="I2708" s="15"/>
    </row>
    <row r="2709" spans="1:9">
      <c r="A2709" s="1429"/>
      <c r="B2709" s="1336"/>
      <c r="C2709" s="1480" t="s">
        <v>1163</v>
      </c>
      <c r="D2709" s="1337" t="s">
        <v>1116</v>
      </c>
      <c r="E2709" s="1338">
        <v>0.35</v>
      </c>
      <c r="F2709" s="1339">
        <v>170</v>
      </c>
      <c r="G2709" s="1485">
        <f>ROUNDDOWN(E2709*F2709,2)</f>
        <v>59.5</v>
      </c>
      <c r="H2709" s="1236"/>
      <c r="I2709" s="15"/>
    </row>
    <row r="2710" spans="1:9">
      <c r="A2710" s="1429"/>
      <c r="B2710" s="1336"/>
      <c r="C2710" s="1486" t="s">
        <v>1176</v>
      </c>
      <c r="D2710" s="1337"/>
      <c r="E2710" s="1487"/>
      <c r="F2710" s="1339"/>
      <c r="G2710" s="1485"/>
      <c r="H2710" s="1236"/>
      <c r="I2710" s="15"/>
    </row>
    <row r="2711" spans="1:9" s="1249" customFormat="1">
      <c r="A2711" s="1441"/>
      <c r="B2711" s="1489"/>
      <c r="C2711" s="1490" t="s">
        <v>1738</v>
      </c>
      <c r="D2711" s="1491"/>
      <c r="E2711" s="1492"/>
      <c r="F2711" s="1493"/>
      <c r="G2711" s="1494"/>
      <c r="H2711" s="1248"/>
    </row>
    <row r="2712" spans="1:9">
      <c r="A2712" s="1442"/>
      <c r="B2712" s="1336" t="s">
        <v>1200</v>
      </c>
      <c r="C2712" s="1386" t="s">
        <v>1746</v>
      </c>
      <c r="D2712" s="1337"/>
      <c r="E2712" s="1338"/>
      <c r="F2712" s="1339"/>
      <c r="G2712" s="1340"/>
      <c r="H2712" s="1236"/>
      <c r="I2712" s="15"/>
    </row>
    <row r="2713" spans="1:9">
      <c r="A2713" s="1429"/>
      <c r="B2713" s="1336"/>
      <c r="C2713" s="1386" t="s">
        <v>1469</v>
      </c>
      <c r="D2713" s="1337"/>
      <c r="E2713" s="1338"/>
      <c r="F2713" s="1339"/>
      <c r="G2713" s="1485"/>
      <c r="H2713" s="1236"/>
      <c r="I2713" s="15"/>
    </row>
    <row r="2714" spans="1:9">
      <c r="A2714" s="1429"/>
      <c r="B2714" s="1336"/>
      <c r="C2714" s="1480" t="s">
        <v>1737</v>
      </c>
      <c r="D2714" s="1499" t="s">
        <v>1116</v>
      </c>
      <c r="E2714" s="1338">
        <v>0.4</v>
      </c>
      <c r="F2714" s="1339"/>
      <c r="G2714" s="1485"/>
      <c r="H2714" s="1236"/>
      <c r="I2714" s="15"/>
    </row>
    <row r="2715" spans="1:9">
      <c r="A2715" s="1429"/>
      <c r="B2715" s="1336"/>
      <c r="C2715" s="1480" t="s">
        <v>1163</v>
      </c>
      <c r="D2715" s="1337" t="s">
        <v>1116</v>
      </c>
      <c r="E2715" s="1338">
        <v>0.4</v>
      </c>
      <c r="F2715" s="1339">
        <v>170</v>
      </c>
      <c r="G2715" s="1485">
        <f>ROUNDDOWN(E2715*F2715,2)</f>
        <v>68</v>
      </c>
      <c r="H2715" s="1236"/>
      <c r="I2715" s="15"/>
    </row>
    <row r="2716" spans="1:9">
      <c r="A2716" s="1429"/>
      <c r="B2716" s="1336"/>
      <c r="C2716" s="1486" t="s">
        <v>1176</v>
      </c>
      <c r="D2716" s="1337"/>
      <c r="E2716" s="1487"/>
      <c r="F2716" s="1339"/>
      <c r="G2716" s="1485"/>
      <c r="H2716" s="1236"/>
      <c r="I2716" s="15"/>
    </row>
    <row r="2717" spans="1:9" s="1249" customFormat="1">
      <c r="A2717" s="1441"/>
      <c r="B2717" s="1489"/>
      <c r="C2717" s="1490" t="s">
        <v>1738</v>
      </c>
      <c r="D2717" s="1491"/>
      <c r="E2717" s="1492"/>
      <c r="F2717" s="1493"/>
      <c r="G2717" s="1494"/>
      <c r="H2717" s="1248"/>
    </row>
    <row r="2718" spans="1:9">
      <c r="A2718" s="1442"/>
      <c r="B2718" s="1336" t="s">
        <v>223</v>
      </c>
      <c r="C2718" s="1386" t="s">
        <v>1747</v>
      </c>
      <c r="D2718" s="1337"/>
      <c r="E2718" s="1338"/>
      <c r="F2718" s="1339"/>
      <c r="G2718" s="1340"/>
      <c r="H2718" s="1236"/>
      <c r="I2718" s="15"/>
    </row>
    <row r="2719" spans="1:9">
      <c r="A2719" s="1429"/>
      <c r="B2719" s="1336"/>
      <c r="C2719" s="1386" t="s">
        <v>1469</v>
      </c>
      <c r="D2719" s="1337"/>
      <c r="E2719" s="1338"/>
      <c r="F2719" s="1339"/>
      <c r="G2719" s="1485"/>
      <c r="H2719" s="1236"/>
      <c r="I2719" s="15"/>
    </row>
    <row r="2720" spans="1:9">
      <c r="A2720" s="1429"/>
      <c r="B2720" s="1336"/>
      <c r="C2720" s="1480" t="s">
        <v>1737</v>
      </c>
      <c r="D2720" s="1499" t="s">
        <v>1116</v>
      </c>
      <c r="E2720" s="1338">
        <v>0.45</v>
      </c>
      <c r="F2720" s="1339"/>
      <c r="G2720" s="1485"/>
      <c r="H2720" s="1236"/>
      <c r="I2720" s="15"/>
    </row>
    <row r="2721" spans="1:9">
      <c r="A2721" s="1429"/>
      <c r="B2721" s="1336"/>
      <c r="C2721" s="1480" t="s">
        <v>1163</v>
      </c>
      <c r="D2721" s="1337" t="s">
        <v>1116</v>
      </c>
      <c r="E2721" s="1338">
        <v>0.45</v>
      </c>
      <c r="F2721" s="1339">
        <v>170</v>
      </c>
      <c r="G2721" s="1485">
        <f>ROUNDDOWN(E2721*F2721,2)</f>
        <v>76.5</v>
      </c>
      <c r="H2721" s="1236"/>
      <c r="I2721" s="15"/>
    </row>
    <row r="2722" spans="1:9">
      <c r="A2722" s="1429"/>
      <c r="B2722" s="1336"/>
      <c r="C2722" s="1486" t="s">
        <v>1176</v>
      </c>
      <c r="D2722" s="1337"/>
      <c r="E2722" s="1487"/>
      <c r="F2722" s="1339"/>
      <c r="G2722" s="1485"/>
      <c r="H2722" s="1236"/>
      <c r="I2722" s="15"/>
    </row>
    <row r="2723" spans="1:9" s="1249" customFormat="1">
      <c r="A2723" s="1441"/>
      <c r="B2723" s="1489"/>
      <c r="C2723" s="1490" t="s">
        <v>1738</v>
      </c>
      <c r="D2723" s="1491"/>
      <c r="E2723" s="1492"/>
      <c r="F2723" s="1493"/>
      <c r="G2723" s="1494"/>
      <c r="H2723" s="1248"/>
    </row>
    <row r="2724" spans="1:9">
      <c r="A2724" s="1442"/>
      <c r="B2724" s="1336" t="s">
        <v>1205</v>
      </c>
      <c r="C2724" s="1386" t="s">
        <v>1748</v>
      </c>
      <c r="D2724" s="1337"/>
      <c r="E2724" s="1338"/>
      <c r="F2724" s="1339"/>
      <c r="G2724" s="1340"/>
      <c r="H2724" s="1236"/>
      <c r="I2724" s="15"/>
    </row>
    <row r="2725" spans="1:9">
      <c r="A2725" s="1429"/>
      <c r="B2725" s="1336"/>
      <c r="C2725" s="1386" t="s">
        <v>1469</v>
      </c>
      <c r="D2725" s="1337"/>
      <c r="E2725" s="1338"/>
      <c r="F2725" s="1339"/>
      <c r="G2725" s="1485"/>
      <c r="H2725" s="1236"/>
      <c r="I2725" s="15"/>
    </row>
    <row r="2726" spans="1:9">
      <c r="A2726" s="1429"/>
      <c r="B2726" s="1336"/>
      <c r="C2726" s="1480" t="s">
        <v>1737</v>
      </c>
      <c r="D2726" s="1499" t="s">
        <v>1116</v>
      </c>
      <c r="E2726" s="1338">
        <v>0.5</v>
      </c>
      <c r="F2726" s="1339"/>
      <c r="G2726" s="1485"/>
      <c r="H2726" s="1236"/>
      <c r="I2726" s="15"/>
    </row>
    <row r="2727" spans="1:9">
      <c r="A2727" s="1429"/>
      <c r="B2727" s="1336"/>
      <c r="C2727" s="1480" t="s">
        <v>1163</v>
      </c>
      <c r="D2727" s="1337" t="s">
        <v>1116</v>
      </c>
      <c r="E2727" s="1338">
        <v>0.5</v>
      </c>
      <c r="F2727" s="1339">
        <v>170</v>
      </c>
      <c r="G2727" s="1485">
        <f>ROUNDDOWN(E2727*F2727,2)</f>
        <v>85</v>
      </c>
      <c r="H2727" s="1236"/>
      <c r="I2727" s="15"/>
    </row>
    <row r="2728" spans="1:9">
      <c r="A2728" s="1429"/>
      <c r="B2728" s="1336"/>
      <c r="C2728" s="1486" t="s">
        <v>1176</v>
      </c>
      <c r="D2728" s="1337"/>
      <c r="E2728" s="1487"/>
      <c r="F2728" s="1339"/>
      <c r="G2728" s="1485"/>
      <c r="H2728" s="1236"/>
      <c r="I2728" s="15"/>
    </row>
    <row r="2729" spans="1:9" s="1249" customFormat="1">
      <c r="A2729" s="1441"/>
      <c r="B2729" s="1489"/>
      <c r="C2729" s="1490" t="s">
        <v>1738</v>
      </c>
      <c r="D2729" s="1491"/>
      <c r="E2729" s="1492"/>
      <c r="F2729" s="1493"/>
      <c r="G2729" s="1494"/>
      <c r="H2729" s="1248"/>
    </row>
    <row r="2730" spans="1:9">
      <c r="A2730" s="1442"/>
      <c r="B2730" s="1336" t="s">
        <v>1208</v>
      </c>
      <c r="C2730" s="1386" t="s">
        <v>1749</v>
      </c>
      <c r="D2730" s="1337"/>
      <c r="E2730" s="1338"/>
      <c r="F2730" s="1339"/>
      <c r="G2730" s="1340"/>
      <c r="H2730" s="1236"/>
      <c r="I2730" s="15"/>
    </row>
    <row r="2731" spans="1:9">
      <c r="A2731" s="1429"/>
      <c r="B2731" s="1336"/>
      <c r="C2731" s="1386" t="s">
        <v>1469</v>
      </c>
      <c r="D2731" s="1337"/>
      <c r="E2731" s="1338"/>
      <c r="F2731" s="1339"/>
      <c r="G2731" s="1485"/>
      <c r="H2731" s="1236"/>
      <c r="I2731" s="15"/>
    </row>
    <row r="2732" spans="1:9">
      <c r="A2732" s="1429"/>
      <c r="B2732" s="1336"/>
      <c r="C2732" s="1480" t="s">
        <v>1737</v>
      </c>
      <c r="D2732" s="1499" t="s">
        <v>1116</v>
      </c>
      <c r="E2732" s="1338">
        <v>0.6</v>
      </c>
      <c r="F2732" s="1339"/>
      <c r="G2732" s="1485"/>
      <c r="H2732" s="1236"/>
      <c r="I2732" s="15"/>
    </row>
    <row r="2733" spans="1:9">
      <c r="A2733" s="1429"/>
      <c r="B2733" s="1336"/>
      <c r="C2733" s="1480" t="s">
        <v>1163</v>
      </c>
      <c r="D2733" s="1337" t="s">
        <v>1116</v>
      </c>
      <c r="E2733" s="1338">
        <v>0.6</v>
      </c>
      <c r="F2733" s="1339">
        <v>170</v>
      </c>
      <c r="G2733" s="1485">
        <f>ROUNDDOWN(E2733*F2733,2)</f>
        <v>102</v>
      </c>
      <c r="H2733" s="1236"/>
      <c r="I2733" s="15"/>
    </row>
    <row r="2734" spans="1:9">
      <c r="A2734" s="1429"/>
      <c r="B2734" s="1336"/>
      <c r="C2734" s="1486" t="s">
        <v>1176</v>
      </c>
      <c r="D2734" s="1337"/>
      <c r="E2734" s="1487"/>
      <c r="F2734" s="1339"/>
      <c r="G2734" s="1485"/>
      <c r="H2734" s="1236"/>
      <c r="I2734" s="15"/>
    </row>
    <row r="2735" spans="1:9" s="1249" customFormat="1">
      <c r="A2735" s="1441"/>
      <c r="B2735" s="1489"/>
      <c r="C2735" s="1490" t="s">
        <v>1738</v>
      </c>
      <c r="D2735" s="1491"/>
      <c r="E2735" s="1492"/>
      <c r="F2735" s="1493"/>
      <c r="G2735" s="1494"/>
      <c r="H2735" s="1248"/>
    </row>
    <row r="2736" spans="1:9" ht="38.25">
      <c r="A2736" s="1335" t="s">
        <v>1750</v>
      </c>
      <c r="B2736" s="1336">
        <v>24</v>
      </c>
      <c r="C2736" s="1480" t="s">
        <v>1751</v>
      </c>
      <c r="D2736" s="1337"/>
      <c r="E2736" s="1338"/>
      <c r="F2736" s="1339"/>
      <c r="G2736" s="1340"/>
      <c r="H2736" s="1236"/>
      <c r="I2736" s="15"/>
    </row>
    <row r="2737" spans="1:9">
      <c r="A2737" s="1429"/>
      <c r="B2737" s="1336"/>
      <c r="C2737" s="1480" t="s">
        <v>1752</v>
      </c>
      <c r="D2737" s="1337"/>
      <c r="E2737" s="1338"/>
      <c r="F2737" s="1339"/>
      <c r="G2737" s="1340"/>
      <c r="H2737" s="1236"/>
      <c r="I2737" s="15"/>
    </row>
    <row r="2738" spans="1:9">
      <c r="A2738" s="1429"/>
      <c r="B2738" s="1336" t="s">
        <v>1126</v>
      </c>
      <c r="C2738" s="1386" t="s">
        <v>1753</v>
      </c>
      <c r="D2738" s="1337"/>
      <c r="E2738" s="1338"/>
      <c r="F2738" s="1339"/>
      <c r="G2738" s="1340"/>
      <c r="H2738" s="1236"/>
      <c r="I2738" s="15"/>
    </row>
    <row r="2739" spans="1:9">
      <c r="A2739" s="1429"/>
      <c r="B2739" s="1336"/>
      <c r="C2739" s="1386" t="s">
        <v>1469</v>
      </c>
      <c r="D2739" s="1337"/>
      <c r="E2739" s="1338"/>
      <c r="F2739" s="1339"/>
      <c r="G2739" s="1340"/>
      <c r="H2739" s="1236"/>
      <c r="I2739" s="15"/>
    </row>
    <row r="2740" spans="1:9">
      <c r="A2740" s="1429"/>
      <c r="B2740" s="1336"/>
      <c r="C2740" s="1480" t="s">
        <v>1731</v>
      </c>
      <c r="D2740" s="1499" t="s">
        <v>1116</v>
      </c>
      <c r="E2740" s="1338">
        <v>0.13</v>
      </c>
      <c r="F2740" s="1339">
        <v>206</v>
      </c>
      <c r="G2740" s="1485">
        <f>ROUND(E2740*F2740,2)</f>
        <v>26.78</v>
      </c>
      <c r="H2740" s="1236"/>
      <c r="I2740" s="15"/>
    </row>
    <row r="2741" spans="1:9">
      <c r="A2741" s="1429"/>
      <c r="B2741" s="1336"/>
      <c r="C2741" s="1486" t="s">
        <v>1176</v>
      </c>
      <c r="D2741" s="1337"/>
      <c r="E2741" s="1487"/>
      <c r="F2741" s="1339"/>
      <c r="G2741" s="1485"/>
      <c r="H2741" s="1236"/>
      <c r="I2741" s="15"/>
    </row>
    <row r="2742" spans="1:9">
      <c r="A2742" s="1512"/>
      <c r="B2742" s="1336"/>
      <c r="C2742" s="1490" t="s">
        <v>1738</v>
      </c>
      <c r="D2742" s="1491"/>
      <c r="E2742" s="1492"/>
      <c r="F2742" s="1493"/>
      <c r="G2742" s="1494"/>
      <c r="H2742" s="1236"/>
      <c r="I2742" s="15"/>
    </row>
    <row r="2743" spans="1:9">
      <c r="A2743" s="1442"/>
      <c r="B2743" s="1336" t="s">
        <v>1179</v>
      </c>
      <c r="C2743" s="1386" t="s">
        <v>1754</v>
      </c>
      <c r="D2743" s="1337"/>
      <c r="E2743" s="1338"/>
      <c r="F2743" s="1339"/>
      <c r="G2743" s="1485"/>
      <c r="H2743" s="1236"/>
      <c r="I2743" s="15"/>
    </row>
    <row r="2744" spans="1:9">
      <c r="A2744" s="1429"/>
      <c r="B2744" s="1336"/>
      <c r="C2744" s="1386" t="s">
        <v>1469</v>
      </c>
      <c r="D2744" s="1337"/>
      <c r="E2744" s="1338"/>
      <c r="F2744" s="1339"/>
      <c r="G2744" s="1485"/>
      <c r="H2744" s="1236"/>
      <c r="I2744" s="15"/>
    </row>
    <row r="2745" spans="1:9">
      <c r="A2745" s="1429"/>
      <c r="B2745" s="1336"/>
      <c r="C2745" s="1480" t="s">
        <v>1731</v>
      </c>
      <c r="D2745" s="1499" t="s">
        <v>1116</v>
      </c>
      <c r="E2745" s="1338">
        <v>0.15</v>
      </c>
      <c r="F2745" s="1339">
        <v>206</v>
      </c>
      <c r="G2745" s="1485">
        <f>ROUND(E2745*F2745,2)</f>
        <v>30.9</v>
      </c>
      <c r="H2745" s="1236"/>
      <c r="I2745" s="15"/>
    </row>
    <row r="2746" spans="1:9">
      <c r="A2746" s="1429"/>
      <c r="B2746" s="1336"/>
      <c r="C2746" s="1486" t="s">
        <v>1176</v>
      </c>
      <c r="D2746" s="1337"/>
      <c r="E2746" s="1487"/>
      <c r="F2746" s="1339"/>
      <c r="G2746" s="1485"/>
      <c r="H2746" s="1236"/>
      <c r="I2746" s="15"/>
    </row>
    <row r="2747" spans="1:9">
      <c r="A2747" s="1512"/>
      <c r="B2747" s="1336"/>
      <c r="C2747" s="1490" t="s">
        <v>1738</v>
      </c>
      <c r="D2747" s="1491"/>
      <c r="E2747" s="1492"/>
      <c r="F2747" s="1493"/>
      <c r="G2747" s="1494"/>
      <c r="H2747" s="1236"/>
      <c r="I2747" s="15"/>
    </row>
    <row r="2748" spans="1:9">
      <c r="A2748" s="1442"/>
      <c r="B2748" s="1336" t="s">
        <v>1182</v>
      </c>
      <c r="C2748" s="1386" t="s">
        <v>1679</v>
      </c>
      <c r="D2748" s="1337"/>
      <c r="E2748" s="1338"/>
      <c r="F2748" s="1339"/>
      <c r="G2748" s="1485"/>
      <c r="H2748" s="1236"/>
      <c r="I2748" s="15"/>
    </row>
    <row r="2749" spans="1:9">
      <c r="A2749" s="1429"/>
      <c r="B2749" s="1336"/>
      <c r="C2749" s="1386" t="s">
        <v>1469</v>
      </c>
      <c r="D2749" s="1337"/>
      <c r="E2749" s="1338"/>
      <c r="F2749" s="1339"/>
      <c r="G2749" s="1485"/>
      <c r="H2749" s="1236"/>
      <c r="I2749" s="15"/>
    </row>
    <row r="2750" spans="1:9">
      <c r="A2750" s="1429"/>
      <c r="B2750" s="1336"/>
      <c r="C2750" s="1480" t="s">
        <v>1731</v>
      </c>
      <c r="D2750" s="1499" t="s">
        <v>1116</v>
      </c>
      <c r="E2750" s="1338">
        <v>0.17</v>
      </c>
      <c r="F2750" s="1339">
        <v>206</v>
      </c>
      <c r="G2750" s="1485">
        <f>ROUND(E2750*F2750,2)</f>
        <v>35.020000000000003</v>
      </c>
      <c r="H2750" s="1236"/>
      <c r="I2750" s="15"/>
    </row>
    <row r="2751" spans="1:9">
      <c r="A2751" s="1429"/>
      <c r="B2751" s="1336"/>
      <c r="C2751" s="1486" t="s">
        <v>1176</v>
      </c>
      <c r="D2751" s="1337"/>
      <c r="E2751" s="1487"/>
      <c r="F2751" s="1339"/>
      <c r="G2751" s="1485"/>
      <c r="H2751" s="1236"/>
      <c r="I2751" s="15"/>
    </row>
    <row r="2752" spans="1:9">
      <c r="A2752" s="1512"/>
      <c r="B2752" s="1336"/>
      <c r="C2752" s="1490" t="s">
        <v>1738</v>
      </c>
      <c r="D2752" s="1491"/>
      <c r="E2752" s="1492"/>
      <c r="F2752" s="1493"/>
      <c r="G2752" s="1494"/>
      <c r="H2752" s="1236"/>
      <c r="I2752" s="15"/>
    </row>
    <row r="2753" spans="1:9" ht="25.5">
      <c r="A2753" s="1335" t="s">
        <v>1755</v>
      </c>
      <c r="B2753" s="1336">
        <v>25</v>
      </c>
      <c r="C2753" s="1480" t="s">
        <v>1756</v>
      </c>
      <c r="D2753" s="1337"/>
      <c r="E2753" s="1492"/>
      <c r="F2753" s="1493"/>
      <c r="G2753" s="1494"/>
      <c r="H2753" s="1236"/>
      <c r="I2753" s="15"/>
    </row>
    <row r="2754" spans="1:9">
      <c r="A2754" s="1513"/>
      <c r="B2754" s="1336" t="s">
        <v>1108</v>
      </c>
      <c r="C2754" s="1386" t="s">
        <v>1757</v>
      </c>
      <c r="D2754" s="1514"/>
      <c r="E2754" s="1492"/>
      <c r="F2754" s="1493"/>
      <c r="G2754" s="1494"/>
      <c r="H2754" s="1236"/>
      <c r="I2754" s="15"/>
    </row>
    <row r="2755" spans="1:9">
      <c r="A2755" s="1513"/>
      <c r="B2755" s="1336"/>
      <c r="C2755" s="1386" t="s">
        <v>1758</v>
      </c>
      <c r="D2755" s="1337"/>
      <c r="E2755" s="1492"/>
      <c r="F2755" s="1493"/>
      <c r="G2755" s="1494"/>
      <c r="H2755" s="1236"/>
      <c r="I2755" s="15"/>
    </row>
    <row r="2756" spans="1:9">
      <c r="A2756" s="1513"/>
      <c r="B2756" s="1336"/>
      <c r="C2756" s="1480" t="s">
        <v>1759</v>
      </c>
      <c r="D2756" s="1514"/>
      <c r="E2756" s="1492"/>
      <c r="F2756" s="1493"/>
      <c r="G2756" s="1494"/>
      <c r="H2756" s="1236"/>
      <c r="I2756" s="15"/>
    </row>
    <row r="2757" spans="1:9">
      <c r="A2757" s="1513"/>
      <c r="B2757" s="1336"/>
      <c r="C2757" s="1480" t="s">
        <v>1760</v>
      </c>
      <c r="D2757" s="1515"/>
      <c r="E2757" s="1492"/>
      <c r="F2757" s="1493"/>
      <c r="G2757" s="1494"/>
      <c r="H2757" s="1236"/>
      <c r="I2757" s="15"/>
    </row>
    <row r="2758" spans="1:9">
      <c r="A2758" s="1513"/>
      <c r="B2758" s="1336"/>
      <c r="C2758" s="1386" t="s">
        <v>1469</v>
      </c>
      <c r="D2758" s="1337"/>
      <c r="E2758" s="1492"/>
      <c r="F2758" s="1493"/>
      <c r="G2758" s="1494"/>
      <c r="H2758" s="1236"/>
      <c r="I2758" s="15"/>
    </row>
    <row r="2759" spans="1:9" ht="14.25">
      <c r="A2759" s="1513"/>
      <c r="B2759" s="1336"/>
      <c r="C2759" s="1480" t="s">
        <v>1761</v>
      </c>
      <c r="D2759" s="1337" t="s">
        <v>1116</v>
      </c>
      <c r="E2759" s="1338">
        <v>0.56999999999999995</v>
      </c>
      <c r="F2759" s="1493"/>
      <c r="G2759" s="1494"/>
      <c r="H2759" s="1236"/>
      <c r="I2759" s="15"/>
    </row>
    <row r="2760" spans="1:9">
      <c r="A2760" s="1513"/>
      <c r="B2760" s="1336"/>
      <c r="C2760" s="1480" t="s">
        <v>1163</v>
      </c>
      <c r="D2760" s="1337" t="s">
        <v>1116</v>
      </c>
      <c r="E2760" s="1338">
        <v>1.1000000000000001</v>
      </c>
      <c r="F2760" s="1339">
        <v>170</v>
      </c>
      <c r="G2760" s="1485">
        <f>ROUNDDOWN(E2760*F2760,2)</f>
        <v>187</v>
      </c>
      <c r="H2760" s="1236"/>
      <c r="I2760" s="15"/>
    </row>
    <row r="2761" spans="1:9">
      <c r="A2761" s="1513"/>
      <c r="B2761" s="1336"/>
      <c r="C2761" s="1386" t="s">
        <v>1284</v>
      </c>
      <c r="D2761" s="1337"/>
      <c r="E2761" s="1338"/>
      <c r="F2761" s="1493"/>
      <c r="G2761" s="1494"/>
      <c r="H2761" s="1236"/>
      <c r="I2761" s="15"/>
    </row>
    <row r="2762" spans="1:9">
      <c r="A2762" s="1513"/>
      <c r="B2762" s="1336"/>
      <c r="C2762" s="1480" t="s">
        <v>1762</v>
      </c>
      <c r="D2762" s="1337" t="s">
        <v>1763</v>
      </c>
      <c r="E2762" s="1338"/>
      <c r="F2762" s="1493"/>
      <c r="G2762" s="1494"/>
      <c r="H2762" s="1236"/>
      <c r="I2762" s="15"/>
    </row>
    <row r="2763" spans="1:9">
      <c r="A2763" s="1513"/>
      <c r="B2763" s="1336"/>
      <c r="C2763" s="1386" t="s">
        <v>1764</v>
      </c>
      <c r="D2763" s="1337"/>
      <c r="E2763" s="1338"/>
      <c r="F2763" s="1493"/>
      <c r="G2763" s="1494"/>
      <c r="H2763" s="1236"/>
      <c r="I2763" s="15"/>
    </row>
    <row r="2764" spans="1:9" ht="25.5">
      <c r="A2764" s="1513"/>
      <c r="B2764" s="1336"/>
      <c r="C2764" s="1480" t="s">
        <v>1765</v>
      </c>
      <c r="D2764" s="1337" t="s">
        <v>1402</v>
      </c>
      <c r="E2764" s="1338"/>
      <c r="F2764" s="1493"/>
      <c r="G2764" s="1494"/>
      <c r="H2764" s="1236"/>
      <c r="I2764" s="15"/>
    </row>
    <row r="2765" spans="1:9" ht="25.5">
      <c r="A2765" s="1513"/>
      <c r="B2765" s="1336"/>
      <c r="C2765" s="1480" t="s">
        <v>1766</v>
      </c>
      <c r="D2765" s="1337" t="s">
        <v>1402</v>
      </c>
      <c r="E2765" s="1338"/>
      <c r="F2765" s="1493"/>
      <c r="G2765" s="1494"/>
      <c r="H2765" s="1236"/>
      <c r="I2765" s="15"/>
    </row>
    <row r="2766" spans="1:9" ht="25.5">
      <c r="A2766" s="1513"/>
      <c r="B2766" s="1336"/>
      <c r="C2766" s="1480" t="s">
        <v>1767</v>
      </c>
      <c r="D2766" s="1337"/>
      <c r="E2766" s="1338"/>
      <c r="F2766" s="1493"/>
      <c r="G2766" s="1494"/>
      <c r="H2766" s="1236"/>
      <c r="I2766" s="15"/>
    </row>
    <row r="2767" spans="1:9">
      <c r="A2767" s="1513"/>
      <c r="B2767" s="1336"/>
      <c r="C2767" s="1386" t="s">
        <v>1405</v>
      </c>
      <c r="D2767" s="1337"/>
      <c r="E2767" s="1338"/>
      <c r="F2767" s="1493"/>
      <c r="G2767" s="1494"/>
      <c r="H2767" s="1236"/>
      <c r="I2767" s="15"/>
    </row>
    <row r="2768" spans="1:9">
      <c r="A2768" s="1513"/>
      <c r="B2768" s="1489"/>
      <c r="C2768" s="1480" t="s">
        <v>1406</v>
      </c>
      <c r="D2768" s="1337"/>
      <c r="E2768" s="1338"/>
      <c r="F2768" s="1493"/>
      <c r="G2768" s="1494"/>
      <c r="H2768" s="1236"/>
      <c r="I2768" s="15"/>
    </row>
    <row r="2769" spans="1:9">
      <c r="A2769" s="1513"/>
      <c r="B2769" s="1489"/>
      <c r="C2769" s="1486" t="s">
        <v>1547</v>
      </c>
      <c r="D2769" s="1337"/>
      <c r="E2769" s="1516"/>
      <c r="F2769" s="1493"/>
      <c r="G2769" s="1494"/>
      <c r="H2769" s="1236"/>
      <c r="I2769" s="15"/>
    </row>
    <row r="2770" spans="1:9">
      <c r="A2770" s="1513"/>
      <c r="B2770" s="1336"/>
      <c r="C2770" s="1507" t="s">
        <v>1768</v>
      </c>
      <c r="D2770" s="1491"/>
      <c r="E2770" s="1492"/>
      <c r="F2770" s="1493"/>
      <c r="G2770" s="1494"/>
      <c r="H2770" s="1236"/>
      <c r="I2770" s="15"/>
    </row>
    <row r="2771" spans="1:9">
      <c r="A2771" s="1513"/>
      <c r="B2771" s="1336"/>
      <c r="C2771" s="1490" t="s">
        <v>1769</v>
      </c>
      <c r="D2771" s="1491"/>
      <c r="E2771" s="1492"/>
      <c r="F2771" s="1493"/>
      <c r="G2771" s="1494"/>
      <c r="H2771" s="1236"/>
      <c r="I2771" s="15"/>
    </row>
    <row r="2772" spans="1:9">
      <c r="A2772" s="1513"/>
      <c r="B2772" s="1336" t="s">
        <v>1124</v>
      </c>
      <c r="C2772" s="1386" t="s">
        <v>1770</v>
      </c>
      <c r="D2772" s="1514"/>
      <c r="E2772" s="1492"/>
      <c r="F2772" s="1493"/>
      <c r="G2772" s="1494"/>
      <c r="H2772" s="1236"/>
      <c r="I2772" s="15"/>
    </row>
    <row r="2773" spans="1:9">
      <c r="A2773" s="1513"/>
      <c r="B2773" s="1336"/>
      <c r="C2773" s="1386" t="s">
        <v>1758</v>
      </c>
      <c r="D2773" s="1337"/>
      <c r="E2773" s="1492"/>
      <c r="F2773" s="1493"/>
      <c r="G2773" s="1494"/>
      <c r="H2773" s="1236"/>
      <c r="I2773" s="15"/>
    </row>
    <row r="2774" spans="1:9">
      <c r="A2774" s="1513"/>
      <c r="B2774" s="1336"/>
      <c r="C2774" s="1480" t="s">
        <v>1759</v>
      </c>
      <c r="D2774" s="1514"/>
      <c r="E2774" s="1492"/>
      <c r="F2774" s="1493"/>
      <c r="G2774" s="1494"/>
      <c r="H2774" s="1236"/>
      <c r="I2774" s="15"/>
    </row>
    <row r="2775" spans="1:9">
      <c r="A2775" s="1513"/>
      <c r="B2775" s="1336"/>
      <c r="C2775" s="1480" t="s">
        <v>1771</v>
      </c>
      <c r="D2775" s="1337"/>
      <c r="E2775" s="1492"/>
      <c r="F2775" s="1493"/>
      <c r="G2775" s="1494"/>
      <c r="H2775" s="1236"/>
      <c r="I2775" s="15"/>
    </row>
    <row r="2776" spans="1:9">
      <c r="A2776" s="1513"/>
      <c r="B2776" s="1336"/>
      <c r="C2776" s="1386" t="s">
        <v>1469</v>
      </c>
      <c r="D2776" s="1337"/>
      <c r="E2776" s="1492"/>
      <c r="F2776" s="1493"/>
      <c r="G2776" s="1494"/>
      <c r="H2776" s="1236"/>
      <c r="I2776" s="15"/>
    </row>
    <row r="2777" spans="1:9" ht="14.25">
      <c r="A2777" s="1513"/>
      <c r="B2777" s="1336"/>
      <c r="C2777" s="1480" t="s">
        <v>1761</v>
      </c>
      <c r="D2777" s="1337" t="s">
        <v>1116</v>
      </c>
      <c r="E2777" s="1338">
        <v>0.5</v>
      </c>
      <c r="F2777" s="1493"/>
      <c r="G2777" s="1494"/>
      <c r="H2777" s="1236"/>
      <c r="I2777" s="15"/>
    </row>
    <row r="2778" spans="1:9">
      <c r="A2778" s="1513"/>
      <c r="B2778" s="1336"/>
      <c r="C2778" s="1480" t="s">
        <v>1163</v>
      </c>
      <c r="D2778" s="1337" t="s">
        <v>1116</v>
      </c>
      <c r="E2778" s="1338">
        <v>1.32</v>
      </c>
      <c r="F2778" s="1339">
        <v>170</v>
      </c>
      <c r="G2778" s="1485">
        <f>ROUNDDOWN(E2778*F2778,2)</f>
        <v>224.4</v>
      </c>
      <c r="H2778" s="1236"/>
      <c r="I2778" s="15"/>
    </row>
    <row r="2779" spans="1:9">
      <c r="A2779" s="1513"/>
      <c r="B2779" s="1336"/>
      <c r="C2779" s="1386" t="s">
        <v>1284</v>
      </c>
      <c r="D2779" s="1337"/>
      <c r="E2779" s="1338"/>
      <c r="F2779" s="1493"/>
      <c r="G2779" s="1494"/>
      <c r="H2779" s="1236"/>
      <c r="I2779" s="15"/>
    </row>
    <row r="2780" spans="1:9">
      <c r="A2780" s="1513"/>
      <c r="B2780" s="1336"/>
      <c r="C2780" s="1480" t="s">
        <v>1762</v>
      </c>
      <c r="D2780" s="1337" t="s">
        <v>1763</v>
      </c>
      <c r="E2780" s="1338"/>
      <c r="F2780" s="1493"/>
      <c r="G2780" s="1494"/>
      <c r="H2780" s="1236"/>
      <c r="I2780" s="15"/>
    </row>
    <row r="2781" spans="1:9">
      <c r="A2781" s="1513"/>
      <c r="B2781" s="1336"/>
      <c r="C2781" s="1386" t="s">
        <v>1764</v>
      </c>
      <c r="D2781" s="1337"/>
      <c r="E2781" s="1338"/>
      <c r="F2781" s="1493"/>
      <c r="G2781" s="1494"/>
      <c r="H2781" s="1236"/>
      <c r="I2781" s="15"/>
    </row>
    <row r="2782" spans="1:9" ht="25.5">
      <c r="A2782" s="1513"/>
      <c r="B2782" s="1336"/>
      <c r="C2782" s="1480" t="s">
        <v>1772</v>
      </c>
      <c r="D2782" s="1337" t="s">
        <v>1402</v>
      </c>
      <c r="E2782" s="1338">
        <v>0.11</v>
      </c>
      <c r="F2782" s="1493"/>
      <c r="G2782" s="1494"/>
      <c r="H2782" s="1236"/>
      <c r="I2782" s="15"/>
    </row>
    <row r="2783" spans="1:9" ht="25.5">
      <c r="A2783" s="1513"/>
      <c r="B2783" s="1336"/>
      <c r="C2783" s="1480" t="s">
        <v>1773</v>
      </c>
      <c r="D2783" s="1337" t="s">
        <v>1402</v>
      </c>
      <c r="E2783" s="1338">
        <f>1.1/5</f>
        <v>0.22000000000000003</v>
      </c>
      <c r="F2783" s="1493"/>
      <c r="G2783" s="1494"/>
      <c r="H2783" s="1236"/>
      <c r="I2783" s="15"/>
    </row>
    <row r="2784" spans="1:9" ht="25.5">
      <c r="A2784" s="1513"/>
      <c r="B2784" s="1336"/>
      <c r="C2784" s="1480" t="s">
        <v>1774</v>
      </c>
      <c r="D2784" s="1337"/>
      <c r="E2784" s="1338"/>
      <c r="F2784" s="1493"/>
      <c r="G2784" s="1494"/>
      <c r="H2784" s="1236"/>
      <c r="I2784" s="15"/>
    </row>
    <row r="2785" spans="1:9">
      <c r="A2785" s="1513"/>
      <c r="B2785" s="1336"/>
      <c r="C2785" s="1386" t="s">
        <v>1405</v>
      </c>
      <c r="D2785" s="1337"/>
      <c r="E2785" s="1338"/>
      <c r="F2785" s="1493"/>
      <c r="G2785" s="1494"/>
      <c r="H2785" s="1236"/>
      <c r="I2785" s="15"/>
    </row>
    <row r="2786" spans="1:9">
      <c r="A2786" s="1513"/>
      <c r="B2786" s="1336"/>
      <c r="C2786" s="1480" t="s">
        <v>1406</v>
      </c>
      <c r="D2786" s="1337"/>
      <c r="E2786" s="1338"/>
      <c r="F2786" s="1493"/>
      <c r="G2786" s="1494"/>
      <c r="H2786" s="1236"/>
      <c r="I2786" s="15"/>
    </row>
    <row r="2787" spans="1:9">
      <c r="A2787" s="1513"/>
      <c r="B2787" s="1336"/>
      <c r="C2787" s="1486" t="s">
        <v>1547</v>
      </c>
      <c r="D2787" s="1337"/>
      <c r="E2787" s="1516"/>
      <c r="F2787" s="1493"/>
      <c r="G2787" s="1494"/>
      <c r="H2787" s="1236"/>
      <c r="I2787" s="15"/>
    </row>
    <row r="2788" spans="1:9">
      <c r="A2788" s="1513"/>
      <c r="B2788" s="1336"/>
      <c r="C2788" s="1507" t="s">
        <v>1768</v>
      </c>
      <c r="D2788" s="1491"/>
      <c r="E2788" s="1492"/>
      <c r="F2788" s="1493"/>
      <c r="G2788" s="1494"/>
      <c r="H2788" s="1236"/>
      <c r="I2788" s="15"/>
    </row>
    <row r="2789" spans="1:9">
      <c r="A2789" s="1513"/>
      <c r="B2789" s="1336"/>
      <c r="C2789" s="1490" t="s">
        <v>1769</v>
      </c>
      <c r="D2789" s="1491"/>
      <c r="E2789" s="1492"/>
      <c r="F2789" s="1493"/>
      <c r="G2789" s="1494"/>
      <c r="H2789" s="1236"/>
      <c r="I2789" s="15"/>
    </row>
    <row r="2790" spans="1:9" ht="25.5">
      <c r="A2790" s="1513"/>
      <c r="B2790" s="1336" t="s">
        <v>1775</v>
      </c>
      <c r="C2790" s="1386" t="s">
        <v>1776</v>
      </c>
      <c r="D2790" s="1491"/>
      <c r="E2790" s="1492"/>
      <c r="F2790" s="1493"/>
      <c r="G2790" s="1494"/>
      <c r="H2790" s="1236"/>
      <c r="I2790" s="15"/>
    </row>
    <row r="2791" spans="1:9">
      <c r="A2791" s="1513"/>
      <c r="B2791" s="1336"/>
      <c r="C2791" s="1480" t="s">
        <v>1777</v>
      </c>
      <c r="D2791" s="1491"/>
      <c r="E2791" s="1492"/>
      <c r="F2791" s="1493"/>
      <c r="G2791" s="1494"/>
      <c r="H2791" s="1236"/>
      <c r="I2791" s="15"/>
    </row>
    <row r="2792" spans="1:9" ht="25.5">
      <c r="A2792" s="1513"/>
      <c r="B2792" s="1336"/>
      <c r="C2792" s="1386" t="s">
        <v>1778</v>
      </c>
      <c r="D2792" s="1491"/>
      <c r="E2792" s="1492"/>
      <c r="F2792" s="1493"/>
      <c r="G2792" s="1494"/>
      <c r="H2792" s="1236"/>
      <c r="I2792" s="15"/>
    </row>
    <row r="2793" spans="1:9" ht="38.25">
      <c r="A2793" s="1335" t="s">
        <v>1779</v>
      </c>
      <c r="B2793" s="1336">
        <v>26</v>
      </c>
      <c r="C2793" s="1480" t="s">
        <v>1780</v>
      </c>
      <c r="D2793" s="1337"/>
      <c r="E2793" s="1492"/>
      <c r="F2793" s="1493"/>
      <c r="G2793" s="1494"/>
      <c r="H2793" s="1236"/>
      <c r="I2793" s="15"/>
    </row>
    <row r="2794" spans="1:9">
      <c r="A2794" s="1513"/>
      <c r="B2794" s="1336"/>
      <c r="C2794" s="1480" t="s">
        <v>1781</v>
      </c>
      <c r="D2794" s="1337"/>
      <c r="E2794" s="1492"/>
      <c r="F2794" s="1493"/>
      <c r="G2794" s="1494"/>
      <c r="H2794" s="1236"/>
      <c r="I2794" s="15"/>
    </row>
    <row r="2795" spans="1:9">
      <c r="A2795" s="1513"/>
      <c r="B2795" s="1336"/>
      <c r="C2795" s="1386" t="s">
        <v>1782</v>
      </c>
      <c r="D2795" s="1337"/>
      <c r="E2795" s="1492"/>
      <c r="F2795" s="1493"/>
      <c r="G2795" s="1494"/>
      <c r="H2795" s="1236"/>
      <c r="I2795" s="15"/>
    </row>
    <row r="2796" spans="1:9">
      <c r="A2796" s="1513"/>
      <c r="B2796" s="1336"/>
      <c r="C2796" s="1480" t="s">
        <v>1783</v>
      </c>
      <c r="D2796" s="1337" t="s">
        <v>1784</v>
      </c>
      <c r="E2796" s="1517">
        <v>7.5</v>
      </c>
      <c r="F2796" s="1493"/>
      <c r="G2796" s="1494"/>
      <c r="H2796" s="1236"/>
      <c r="I2796" s="15"/>
    </row>
    <row r="2797" spans="1:9">
      <c r="A2797" s="1513"/>
      <c r="B2797" s="1336"/>
      <c r="C2797" s="1480" t="s">
        <v>1785</v>
      </c>
      <c r="D2797" s="1337" t="s">
        <v>1784</v>
      </c>
      <c r="E2797" s="1517">
        <v>10.98</v>
      </c>
      <c r="F2797" s="1493"/>
      <c r="G2797" s="1494"/>
      <c r="H2797" s="1236"/>
      <c r="I2797" s="15"/>
    </row>
    <row r="2798" spans="1:9">
      <c r="A2798" s="1513"/>
      <c r="B2798" s="1336"/>
      <c r="C2798" s="1386" t="s">
        <v>1786</v>
      </c>
      <c r="D2798" s="1337"/>
      <c r="E2798" s="1517"/>
      <c r="F2798" s="1493"/>
      <c r="G2798" s="1494"/>
      <c r="H2798" s="1236"/>
      <c r="I2798" s="15"/>
    </row>
    <row r="2799" spans="1:9" ht="25.5">
      <c r="A2799" s="1513"/>
      <c r="B2799" s="1336"/>
      <c r="C2799" s="1386" t="s">
        <v>1787</v>
      </c>
      <c r="D2799" s="1337"/>
      <c r="E2799" s="1517"/>
      <c r="F2799" s="1493"/>
      <c r="G2799" s="1494"/>
      <c r="H2799" s="1236"/>
      <c r="I2799" s="15"/>
    </row>
    <row r="2800" spans="1:9">
      <c r="A2800" s="1513"/>
      <c r="B2800" s="1336"/>
      <c r="C2800" s="1386" t="s">
        <v>1788</v>
      </c>
      <c r="D2800" s="1337"/>
      <c r="E2800" s="1517"/>
      <c r="F2800" s="1493"/>
      <c r="G2800" s="1494"/>
      <c r="H2800" s="1236"/>
      <c r="I2800" s="15"/>
    </row>
    <row r="2801" spans="1:9">
      <c r="A2801" s="1513"/>
      <c r="B2801" s="1336"/>
      <c r="C2801" s="1480" t="s">
        <v>1163</v>
      </c>
      <c r="D2801" s="1337" t="s">
        <v>1116</v>
      </c>
      <c r="E2801" s="1338">
        <v>0.5</v>
      </c>
      <c r="F2801" s="1339">
        <v>170</v>
      </c>
      <c r="G2801" s="1485">
        <f>ROUNDDOWN(E2801*F2801,2)</f>
        <v>85</v>
      </c>
      <c r="H2801" s="1236"/>
      <c r="I2801" s="15"/>
    </row>
    <row r="2802" spans="1:9">
      <c r="A2802" s="1513"/>
      <c r="B2802" s="1336"/>
      <c r="C2802" s="1386" t="s">
        <v>1789</v>
      </c>
      <c r="D2802" s="1337"/>
      <c r="E2802" s="1517"/>
      <c r="F2802" s="1493"/>
      <c r="G2802" s="1494"/>
      <c r="H2802" s="1236"/>
      <c r="I2802" s="15"/>
    </row>
    <row r="2803" spans="1:9">
      <c r="A2803" s="1513"/>
      <c r="B2803" s="1336"/>
      <c r="C2803" s="1386" t="s">
        <v>1790</v>
      </c>
      <c r="D2803" s="1337"/>
      <c r="E2803" s="1517"/>
      <c r="F2803" s="1493"/>
      <c r="G2803" s="1494"/>
      <c r="H2803" s="1236"/>
      <c r="I2803" s="15"/>
    </row>
    <row r="2804" spans="1:9">
      <c r="A2804" s="1513"/>
      <c r="B2804" s="1336"/>
      <c r="C2804" s="1486" t="s">
        <v>1547</v>
      </c>
      <c r="D2804" s="1337"/>
      <c r="E2804" s="1516"/>
      <c r="F2804" s="1493"/>
      <c r="G2804" s="1494"/>
      <c r="H2804" s="1236"/>
      <c r="I2804" s="15"/>
    </row>
    <row r="2805" spans="1:9">
      <c r="A2805" s="1513"/>
      <c r="B2805" s="1336"/>
      <c r="C2805" s="1507" t="s">
        <v>1791</v>
      </c>
      <c r="D2805" s="1491"/>
      <c r="E2805" s="1492"/>
      <c r="F2805" s="1493"/>
      <c r="G2805" s="1494"/>
      <c r="H2805" s="1236"/>
      <c r="I2805" s="15"/>
    </row>
    <row r="2806" spans="1:9">
      <c r="A2806" s="1513"/>
      <c r="B2806" s="1336"/>
      <c r="C2806" s="1490" t="s">
        <v>1792</v>
      </c>
      <c r="D2806" s="1491"/>
      <c r="E2806" s="1492"/>
      <c r="F2806" s="1493"/>
      <c r="G2806" s="1494"/>
      <c r="H2806" s="1236"/>
      <c r="I2806" s="15"/>
    </row>
    <row r="2807" spans="1:9" ht="153">
      <c r="A2807" s="1335" t="s">
        <v>1793</v>
      </c>
      <c r="B2807" s="1336">
        <v>27</v>
      </c>
      <c r="C2807" s="1480" t="s">
        <v>1794</v>
      </c>
      <c r="D2807" s="1337"/>
      <c r="E2807" s="1338"/>
      <c r="F2807" s="1339"/>
      <c r="G2807" s="1340"/>
      <c r="H2807" s="1236"/>
      <c r="I2807" s="15"/>
    </row>
    <row r="2808" spans="1:9">
      <c r="A2808" s="1429"/>
      <c r="B2808" s="1336"/>
      <c r="C2808" s="1480" t="s">
        <v>1795</v>
      </c>
      <c r="D2808" s="1337"/>
      <c r="E2808" s="1338"/>
      <c r="F2808" s="1339"/>
      <c r="G2808" s="1340"/>
      <c r="H2808" s="1236"/>
      <c r="I2808" s="15"/>
    </row>
    <row r="2809" spans="1:9">
      <c r="A2809" s="1429"/>
      <c r="B2809" s="1336"/>
      <c r="C2809" s="1386" t="s">
        <v>1469</v>
      </c>
      <c r="D2809" s="1337"/>
      <c r="E2809" s="1338"/>
      <c r="F2809" s="1339"/>
      <c r="G2809" s="1340"/>
      <c r="H2809" s="1236"/>
      <c r="I2809" s="15"/>
    </row>
    <row r="2810" spans="1:9" ht="14.25">
      <c r="A2810" s="1429"/>
      <c r="B2810" s="1336"/>
      <c r="C2810" s="1480" t="s">
        <v>1372</v>
      </c>
      <c r="D2810" s="1337" t="s">
        <v>1116</v>
      </c>
      <c r="E2810" s="1338">
        <v>0.75</v>
      </c>
      <c r="F2810" s="1339">
        <v>224</v>
      </c>
      <c r="G2810" s="1485">
        <f>ROUND(E2810*F2810,2)</f>
        <v>168</v>
      </c>
      <c r="H2810" s="1236"/>
      <c r="I2810" s="15"/>
    </row>
    <row r="2811" spans="1:9" ht="14.25">
      <c r="A2811" s="1429"/>
      <c r="B2811" s="1336"/>
      <c r="C2811" s="1480" t="s">
        <v>1373</v>
      </c>
      <c r="D2811" s="1337" t="s">
        <v>1116</v>
      </c>
      <c r="E2811" s="1338">
        <v>0.25</v>
      </c>
      <c r="F2811" s="1339">
        <v>206</v>
      </c>
      <c r="G2811" s="1485">
        <f>ROUND(E2811*F2811,2)</f>
        <v>51.5</v>
      </c>
      <c r="H2811" s="1236"/>
      <c r="I2811" s="15"/>
    </row>
    <row r="2812" spans="1:9">
      <c r="A2812" s="1429"/>
      <c r="B2812" s="1336"/>
      <c r="C2812" s="1480" t="s">
        <v>1796</v>
      </c>
      <c r="D2812" s="1337" t="s">
        <v>1116</v>
      </c>
      <c r="E2812" s="1338">
        <v>2</v>
      </c>
      <c r="F2812" s="1339">
        <v>170</v>
      </c>
      <c r="G2812" s="1485">
        <f>ROUND(E2812*F2812,2)</f>
        <v>340</v>
      </c>
      <c r="H2812" s="1236"/>
      <c r="I2812" s="15"/>
    </row>
    <row r="2813" spans="1:9">
      <c r="A2813" s="1429"/>
      <c r="B2813" s="1336"/>
      <c r="C2813" s="1480" t="s">
        <v>1797</v>
      </c>
      <c r="D2813" s="1337" t="s">
        <v>1798</v>
      </c>
      <c r="E2813" s="1338">
        <v>2</v>
      </c>
      <c r="F2813" s="1339">
        <v>170</v>
      </c>
      <c r="G2813" s="1485">
        <f>ROUND(E2813*F2813,2)</f>
        <v>340</v>
      </c>
      <c r="H2813" s="1236"/>
      <c r="I2813" s="15"/>
    </row>
    <row r="2814" spans="1:9">
      <c r="A2814" s="1429"/>
      <c r="B2814" s="1336"/>
      <c r="C2814" s="1386" t="s">
        <v>1284</v>
      </c>
      <c r="D2814" s="1337"/>
      <c r="E2814" s="1338"/>
      <c r="F2814" s="1339"/>
      <c r="G2814" s="1485"/>
      <c r="H2814" s="1236"/>
      <c r="I2814" s="15"/>
    </row>
    <row r="2815" spans="1:9" ht="25.5">
      <c r="A2815" s="1429"/>
      <c r="B2815" s="1336"/>
      <c r="C2815" s="1480" t="s">
        <v>1799</v>
      </c>
      <c r="D2815" s="1337" t="s">
        <v>1324</v>
      </c>
      <c r="E2815" s="1338">
        <v>1</v>
      </c>
      <c r="F2815" s="1339"/>
      <c r="G2815" s="1485"/>
      <c r="H2815" s="1236"/>
      <c r="I2815" s="15"/>
    </row>
    <row r="2816" spans="1:9">
      <c r="A2816" s="1429"/>
      <c r="B2816" s="1336"/>
      <c r="C2816" s="1480" t="s">
        <v>1800</v>
      </c>
      <c r="D2816" s="1337" t="s">
        <v>843</v>
      </c>
      <c r="E2816" s="1338">
        <v>0.5</v>
      </c>
      <c r="F2816" s="1339"/>
      <c r="G2816" s="1485"/>
      <c r="H2816" s="1236"/>
      <c r="I2816" s="15"/>
    </row>
    <row r="2817" spans="1:19">
      <c r="A2817" s="1512"/>
      <c r="B2817" s="1336"/>
      <c r="C2817" s="1480" t="s">
        <v>1801</v>
      </c>
      <c r="D2817" s="1337"/>
      <c r="E2817" s="1338"/>
      <c r="F2817" s="1339"/>
      <c r="G2817" s="1485"/>
      <c r="H2817" s="1236"/>
      <c r="I2817" s="15"/>
    </row>
    <row r="2818" spans="1:19" ht="25.5">
      <c r="A2818" s="1513"/>
      <c r="B2818" s="1336"/>
      <c r="C2818" s="1480" t="s">
        <v>1802</v>
      </c>
      <c r="D2818" s="1337"/>
      <c r="E2818" s="1338"/>
      <c r="F2818" s="1339"/>
      <c r="G2818" s="1485"/>
      <c r="H2818" s="1236"/>
      <c r="I2818" s="15"/>
    </row>
    <row r="2819" spans="1:19" ht="25.5">
      <c r="A2819" s="1442"/>
      <c r="B2819" s="1336"/>
      <c r="C2819" s="1480" t="s">
        <v>1803</v>
      </c>
      <c r="D2819" s="1337" t="s">
        <v>1402</v>
      </c>
      <c r="E2819" s="1338">
        <v>0.92</v>
      </c>
      <c r="F2819" s="1484"/>
      <c r="G2819" s="1485"/>
      <c r="H2819" s="1236"/>
      <c r="I2819" s="15"/>
    </row>
    <row r="2820" spans="1:19">
      <c r="A2820" s="1512"/>
      <c r="B2820" s="1336"/>
      <c r="C2820" s="1480" t="s">
        <v>1804</v>
      </c>
      <c r="D2820" s="1337"/>
      <c r="E2820" s="1338"/>
      <c r="F2820" s="1339"/>
      <c r="G2820" s="1485"/>
      <c r="H2820" s="1236"/>
      <c r="I2820" s="15"/>
    </row>
    <row r="2821" spans="1:19" ht="25.5">
      <c r="A2821" s="1513"/>
      <c r="B2821" s="1336"/>
      <c r="C2821" s="1480" t="s">
        <v>1805</v>
      </c>
      <c r="D2821" s="1337"/>
      <c r="E2821" s="1338"/>
      <c r="F2821" s="1339"/>
      <c r="G2821" s="1485"/>
      <c r="H2821" s="1236"/>
      <c r="I2821" s="15"/>
    </row>
    <row r="2822" spans="1:19" ht="25.5">
      <c r="A2822" s="1442"/>
      <c r="B2822" s="1336"/>
      <c r="C2822" s="1480" t="s">
        <v>1806</v>
      </c>
      <c r="D2822" s="1337" t="s">
        <v>1807</v>
      </c>
      <c r="E2822" s="1338">
        <v>0.1</v>
      </c>
      <c r="F2822" s="1484"/>
      <c r="G2822" s="1485"/>
      <c r="H2822" s="1236"/>
      <c r="I2822" s="15"/>
    </row>
    <row r="2823" spans="1:19" s="1317" customFormat="1">
      <c r="A2823" s="1500"/>
      <c r="B2823" s="1501"/>
      <c r="C2823" s="1518" t="s">
        <v>1808</v>
      </c>
      <c r="D2823" s="1503"/>
      <c r="E2823" s="1504"/>
      <c r="F2823" s="1505"/>
      <c r="G2823" s="1506"/>
      <c r="H2823" s="1322"/>
    </row>
    <row r="2824" spans="1:19" ht="25.5">
      <c r="A2824" s="1429"/>
      <c r="B2824" s="1336"/>
      <c r="C2824" s="1386" t="s">
        <v>1809</v>
      </c>
      <c r="D2824" s="1337"/>
      <c r="E2824" s="1519">
        <v>0.01</v>
      </c>
      <c r="F2824" s="1339"/>
      <c r="G2824" s="1485"/>
      <c r="H2824" s="1236"/>
      <c r="I2824" s="15"/>
    </row>
    <row r="2825" spans="1:19">
      <c r="A2825" s="1429"/>
      <c r="B2825" s="1336"/>
      <c r="C2825" s="1502" t="s">
        <v>1604</v>
      </c>
      <c r="D2825" s="1501"/>
      <c r="E2825" s="1520"/>
      <c r="F2825" s="1521"/>
      <c r="G2825" s="1506"/>
      <c r="H2825" s="1236"/>
      <c r="I2825" s="15"/>
    </row>
    <row r="2826" spans="1:19">
      <c r="A2826" s="1429"/>
      <c r="B2826" s="1336"/>
      <c r="C2826" s="1486" t="s">
        <v>1605</v>
      </c>
      <c r="D2826" s="1337"/>
      <c r="E2826" s="1487"/>
      <c r="F2826" s="1339"/>
      <c r="G2826" s="1485"/>
      <c r="H2826" s="1236"/>
      <c r="I2826" s="15"/>
    </row>
    <row r="2827" spans="1:19">
      <c r="A2827" s="1512"/>
      <c r="B2827" s="1336"/>
      <c r="C2827" s="1507" t="s">
        <v>1810</v>
      </c>
      <c r="D2827" s="1491"/>
      <c r="E2827" s="1492"/>
      <c r="F2827" s="1493"/>
      <c r="G2827" s="1494"/>
      <c r="H2827" s="1236"/>
      <c r="I2827" s="15"/>
    </row>
    <row r="2828" spans="1:19">
      <c r="A2828" s="1513"/>
      <c r="B2828" s="1336"/>
      <c r="C2828" s="1507"/>
      <c r="D2828" s="1491"/>
      <c r="E2828" s="1492"/>
      <c r="F2828" s="1493"/>
      <c r="G2828" s="1494"/>
      <c r="H2828" s="1236"/>
      <c r="I2828" s="15"/>
    </row>
    <row r="2829" spans="1:19">
      <c r="A2829" s="1522"/>
      <c r="B2829" s="1230"/>
      <c r="C2829" s="1239" t="s">
        <v>1811</v>
      </c>
      <c r="D2829" s="1232"/>
      <c r="E2829" s="1245"/>
      <c r="F2829" s="1246"/>
      <c r="G2829" s="1247"/>
      <c r="H2829" s="1236"/>
      <c r="I2829" s="15"/>
    </row>
    <row r="2830" spans="1:19" s="1452" customFormat="1" ht="188.25">
      <c r="A2830" s="1444" t="s">
        <v>1812</v>
      </c>
      <c r="B2830" s="1445">
        <v>28</v>
      </c>
      <c r="C2830" s="1383" t="s">
        <v>1813</v>
      </c>
      <c r="D2830" s="1446"/>
      <c r="E2830" s="1523"/>
      <c r="F2830" s="1448"/>
      <c r="G2830" s="1524"/>
      <c r="H2830" s="1479"/>
      <c r="I2830" s="1451"/>
      <c r="K2830" s="1278" t="s">
        <v>1814</v>
      </c>
      <c r="L2830" s="1238"/>
      <c r="M2830" s="1238"/>
      <c r="N2830" s="1238"/>
      <c r="O2830" s="1238"/>
      <c r="P2830" s="1238"/>
      <c r="Q2830" s="1238"/>
      <c r="R2830" s="1238"/>
      <c r="S2830" s="1238"/>
    </row>
    <row r="2831" spans="1:19">
      <c r="A2831" s="1522"/>
      <c r="B2831" s="1230" t="s">
        <v>1126</v>
      </c>
      <c r="C2831" s="1239" t="s">
        <v>1815</v>
      </c>
      <c r="D2831" s="1232"/>
      <c r="E2831" s="1245"/>
      <c r="F2831" s="1246"/>
      <c r="G2831" s="1247"/>
      <c r="H2831" s="1236"/>
      <c r="I2831" s="15"/>
    </row>
    <row r="2832" spans="1:19">
      <c r="A2832" s="1522"/>
      <c r="B2832" s="1230"/>
      <c r="C2832" s="1239" t="s">
        <v>1469</v>
      </c>
      <c r="D2832" s="1232"/>
      <c r="E2832" s="1245"/>
      <c r="F2832" s="1246"/>
      <c r="G2832" s="1247"/>
      <c r="H2832" s="1236"/>
      <c r="I2832" s="15"/>
    </row>
    <row r="2833" spans="1:9">
      <c r="A2833" s="1522"/>
      <c r="B2833" s="1230"/>
      <c r="C2833" s="1240" t="s">
        <v>1163</v>
      </c>
      <c r="D2833" s="1232" t="s">
        <v>1116</v>
      </c>
      <c r="E2833" s="1233">
        <v>105</v>
      </c>
      <c r="F2833" s="1234">
        <v>350</v>
      </c>
      <c r="G2833" s="1241">
        <f>ROUNDDOWN(E2833*F2833,2)</f>
        <v>36750</v>
      </c>
      <c r="H2833" s="1236"/>
      <c r="I2833" s="15"/>
    </row>
    <row r="2834" spans="1:9">
      <c r="A2834" s="1522"/>
      <c r="B2834" s="1300"/>
      <c r="C2834" s="1243" t="s">
        <v>1816</v>
      </c>
      <c r="D2834" s="1244"/>
      <c r="E2834" s="1245"/>
      <c r="F2834" s="1246"/>
      <c r="G2834" s="1247">
        <f>G2833</f>
        <v>36750</v>
      </c>
      <c r="H2834" s="1236"/>
      <c r="I2834" s="15"/>
    </row>
    <row r="2835" spans="1:9">
      <c r="A2835" s="1522"/>
      <c r="B2835" s="1300"/>
      <c r="C2835" s="1243" t="s">
        <v>1817</v>
      </c>
      <c r="D2835" s="1244"/>
      <c r="E2835" s="1245"/>
      <c r="F2835" s="1246"/>
      <c r="G2835" s="1247">
        <f>G2834/2</f>
        <v>18375</v>
      </c>
      <c r="H2835" s="1236"/>
      <c r="I2835" s="15"/>
    </row>
    <row r="2836" spans="1:9">
      <c r="A2836" s="1522"/>
      <c r="B2836" s="1230" t="s">
        <v>1179</v>
      </c>
      <c r="C2836" s="1239" t="s">
        <v>1818</v>
      </c>
      <c r="D2836" s="1232"/>
      <c r="E2836" s="1233"/>
      <c r="F2836" s="1246"/>
      <c r="G2836" s="1247"/>
      <c r="H2836" s="1236"/>
      <c r="I2836" s="15"/>
    </row>
    <row r="2837" spans="1:9">
      <c r="A2837" s="1522"/>
      <c r="B2837" s="1230"/>
      <c r="C2837" s="1239" t="s">
        <v>1469</v>
      </c>
      <c r="D2837" s="1232"/>
      <c r="E2837" s="1233"/>
      <c r="F2837" s="1246"/>
      <c r="G2837" s="1247"/>
      <c r="H2837" s="1236"/>
      <c r="I2837" s="15"/>
    </row>
    <row r="2838" spans="1:9">
      <c r="A2838" s="1522"/>
      <c r="B2838" s="1230"/>
      <c r="C2838" s="1240" t="s">
        <v>1163</v>
      </c>
      <c r="D2838" s="1232" t="s">
        <v>1116</v>
      </c>
      <c r="E2838" s="1233">
        <v>70</v>
      </c>
      <c r="F2838" s="1234">
        <v>350</v>
      </c>
      <c r="G2838" s="1241">
        <f>ROUNDDOWN(E2838*F2838,2)</f>
        <v>24500</v>
      </c>
      <c r="H2838" s="1236"/>
      <c r="I2838" s="15"/>
    </row>
    <row r="2839" spans="1:9">
      <c r="A2839" s="1522"/>
      <c r="B2839" s="1230"/>
      <c r="C2839" s="1240" t="s">
        <v>1819</v>
      </c>
      <c r="D2839" s="1232" t="s">
        <v>1116</v>
      </c>
      <c r="E2839" s="1233">
        <v>35</v>
      </c>
      <c r="F2839" s="1234">
        <v>480</v>
      </c>
      <c r="G2839" s="1247">
        <f>E2839*F2839</f>
        <v>16800</v>
      </c>
      <c r="H2839" s="1236"/>
      <c r="I2839" s="15"/>
    </row>
    <row r="2840" spans="1:9">
      <c r="A2840" s="1522"/>
      <c r="B2840" s="1230"/>
      <c r="C2840" s="1239" t="s">
        <v>1820</v>
      </c>
      <c r="D2840" s="1232"/>
      <c r="E2840" s="1233"/>
      <c r="F2840" s="1246"/>
      <c r="G2840" s="1247"/>
      <c r="H2840" s="1236"/>
      <c r="I2840" s="15"/>
    </row>
    <row r="2841" spans="1:9">
      <c r="A2841" s="1522"/>
      <c r="B2841" s="1230"/>
      <c r="C2841" s="1240" t="s">
        <v>1821</v>
      </c>
      <c r="D2841" s="1232" t="s">
        <v>1130</v>
      </c>
      <c r="E2841" s="1233">
        <v>16</v>
      </c>
      <c r="F2841" s="1246">
        <v>1231.4000000000001</v>
      </c>
      <c r="G2841" s="1241">
        <f>ROUND(E2841*F2841,2)</f>
        <v>19702.400000000001</v>
      </c>
      <c r="H2841" s="1236"/>
      <c r="I2841" s="15"/>
    </row>
    <row r="2842" spans="1:9">
      <c r="A2842" s="1522"/>
      <c r="B2842" s="1230"/>
      <c r="C2842" s="1240" t="s">
        <v>1822</v>
      </c>
      <c r="D2842" s="1232" t="s">
        <v>1130</v>
      </c>
      <c r="E2842" s="1233">
        <v>56</v>
      </c>
      <c r="F2842" s="1246">
        <v>1174.5999999999999</v>
      </c>
      <c r="G2842" s="1247">
        <f>E2842*F2842</f>
        <v>65777.599999999991</v>
      </c>
      <c r="H2842" s="1236"/>
      <c r="I2842" s="15"/>
    </row>
    <row r="2843" spans="1:9">
      <c r="A2843" s="1522"/>
      <c r="B2843" s="1230"/>
      <c r="C2843" s="1240" t="s">
        <v>1823</v>
      </c>
      <c r="D2843" s="1232" t="s">
        <v>1130</v>
      </c>
      <c r="E2843" s="1233">
        <v>56</v>
      </c>
      <c r="F2843" s="1246">
        <v>842.2</v>
      </c>
      <c r="G2843" s="1241">
        <f>ROUND(E2843*F2843,2)</f>
        <v>47163.199999999997</v>
      </c>
      <c r="H2843" s="1236"/>
      <c r="I2843" s="15"/>
    </row>
    <row r="2844" spans="1:9">
      <c r="A2844" s="1522"/>
      <c r="B2844" s="1230"/>
      <c r="C2844" s="1240" t="s">
        <v>1543</v>
      </c>
      <c r="D2844" s="1232" t="s">
        <v>161</v>
      </c>
      <c r="E2844" s="1233">
        <v>70</v>
      </c>
      <c r="F2844" s="1234">
        <v>61.04</v>
      </c>
      <c r="G2844" s="1241">
        <f>ROUND(E2844*F2844,2)</f>
        <v>4272.8</v>
      </c>
      <c r="H2844" s="1236"/>
      <c r="I2844" s="15"/>
    </row>
    <row r="2845" spans="1:9">
      <c r="A2845" s="1522"/>
      <c r="B2845" s="1230"/>
      <c r="C2845" s="1256" t="s">
        <v>1547</v>
      </c>
      <c r="D2845" s="1232"/>
      <c r="E2845" s="1245"/>
      <c r="F2845" s="1246"/>
      <c r="G2845" s="1247">
        <v>0</v>
      </c>
      <c r="H2845" s="1236"/>
      <c r="I2845" s="15"/>
    </row>
    <row r="2846" spans="1:9">
      <c r="A2846" s="1522"/>
      <c r="B2846" s="1300"/>
      <c r="C2846" s="1243" t="s">
        <v>1824</v>
      </c>
      <c r="D2846" s="1244"/>
      <c r="E2846" s="1245"/>
      <c r="F2846" s="1246"/>
      <c r="G2846" s="1247">
        <f>SUM(G2838:G2845)</f>
        <v>178216</v>
      </c>
      <c r="H2846" s="1236"/>
      <c r="I2846" s="15"/>
    </row>
    <row r="2847" spans="1:9">
      <c r="A2847" s="1522"/>
      <c r="B2847" s="1300"/>
      <c r="C2847" s="1243" t="s">
        <v>1825</v>
      </c>
      <c r="D2847" s="1244"/>
      <c r="E2847" s="1245"/>
      <c r="F2847" s="1246"/>
      <c r="G2847" s="1247">
        <f>G2846/2</f>
        <v>89108</v>
      </c>
      <c r="H2847" s="1236"/>
      <c r="I2847" s="15"/>
    </row>
    <row r="2848" spans="1:9">
      <c r="A2848" s="1522"/>
      <c r="B2848" s="1230" t="s">
        <v>1182</v>
      </c>
      <c r="C2848" s="1239" t="s">
        <v>1826</v>
      </c>
      <c r="D2848" s="1232"/>
      <c r="E2848" s="1245"/>
      <c r="F2848" s="1246"/>
      <c r="G2848" s="1247"/>
      <c r="H2848" s="1236"/>
      <c r="I2848" s="15"/>
    </row>
    <row r="2849" spans="1:9">
      <c r="A2849" s="1522"/>
      <c r="B2849" s="1230"/>
      <c r="C2849" s="1239" t="s">
        <v>1469</v>
      </c>
      <c r="D2849" s="1232"/>
      <c r="E2849" s="1245"/>
      <c r="F2849" s="1246"/>
      <c r="G2849" s="1247"/>
      <c r="H2849" s="1236"/>
      <c r="I2849" s="15"/>
    </row>
    <row r="2850" spans="1:9">
      <c r="A2850" s="1522"/>
      <c r="B2850" s="1230"/>
      <c r="C2850" s="1240" t="s">
        <v>1163</v>
      </c>
      <c r="D2850" s="1232" t="s">
        <v>1116</v>
      </c>
      <c r="E2850" s="1233">
        <v>56</v>
      </c>
      <c r="F2850" s="1234">
        <f>F2838</f>
        <v>350</v>
      </c>
      <c r="G2850" s="1241">
        <f>ROUNDDOWN(E2850*F2850,2)</f>
        <v>19600</v>
      </c>
      <c r="H2850" s="1236"/>
      <c r="I2850" s="15"/>
    </row>
    <row r="2851" spans="1:9">
      <c r="A2851" s="1522"/>
      <c r="B2851" s="1230"/>
      <c r="C2851" s="1240" t="s">
        <v>1819</v>
      </c>
      <c r="D2851" s="1232" t="s">
        <v>1116</v>
      </c>
      <c r="E2851" s="1233">
        <v>35</v>
      </c>
      <c r="F2851" s="1246">
        <f>F2839</f>
        <v>480</v>
      </c>
      <c r="G2851" s="1241">
        <f>ROUNDDOWN(E2851*F2851,2)</f>
        <v>16800</v>
      </c>
      <c r="H2851" s="1236"/>
      <c r="I2851" s="15"/>
    </row>
    <row r="2852" spans="1:9">
      <c r="A2852" s="1522"/>
      <c r="B2852" s="1230"/>
      <c r="C2852" s="1239" t="s">
        <v>1820</v>
      </c>
      <c r="D2852" s="1232"/>
      <c r="E2852" s="1233"/>
      <c r="F2852" s="1246"/>
      <c r="G2852" s="1247"/>
      <c r="H2852" s="1236"/>
      <c r="I2852" s="15"/>
    </row>
    <row r="2853" spans="1:9">
      <c r="A2853" s="1522"/>
      <c r="B2853" s="1230"/>
      <c r="C2853" s="1240" t="s">
        <v>1821</v>
      </c>
      <c r="D2853" s="1232" t="s">
        <v>1130</v>
      </c>
      <c r="E2853" s="1233">
        <v>56</v>
      </c>
      <c r="F2853" s="1246">
        <f>F2841</f>
        <v>1231.4000000000001</v>
      </c>
      <c r="G2853" s="1241">
        <f>ROUND(E2853*F2853,2)</f>
        <v>68958.399999999994</v>
      </c>
      <c r="H2853" s="1236"/>
      <c r="I2853" s="15"/>
    </row>
    <row r="2854" spans="1:9">
      <c r="A2854" s="1522"/>
      <c r="B2854" s="1230"/>
      <c r="C2854" s="1240" t="s">
        <v>1822</v>
      </c>
      <c r="D2854" s="1232" t="s">
        <v>1130</v>
      </c>
      <c r="E2854" s="1233">
        <v>56</v>
      </c>
      <c r="F2854" s="1246">
        <f>F2842</f>
        <v>1174.5999999999999</v>
      </c>
      <c r="G2854" s="1241">
        <f>ROUND(E2854*F2854,2)</f>
        <v>65777.600000000006</v>
      </c>
      <c r="H2854" s="1236"/>
      <c r="I2854" s="15"/>
    </row>
    <row r="2855" spans="1:9">
      <c r="A2855" s="1522"/>
      <c r="B2855" s="1230"/>
      <c r="C2855" s="1240" t="s">
        <v>1823</v>
      </c>
      <c r="D2855" s="1232" t="s">
        <v>1130</v>
      </c>
      <c r="E2855" s="1233">
        <v>56</v>
      </c>
      <c r="F2855" s="1246">
        <f>F2843</f>
        <v>842.2</v>
      </c>
      <c r="G2855" s="1241">
        <f>ROUND(E2855*F2855,2)</f>
        <v>47163.199999999997</v>
      </c>
      <c r="H2855" s="1236"/>
      <c r="I2855" s="15"/>
    </row>
    <row r="2856" spans="1:9">
      <c r="A2856" s="1522"/>
      <c r="B2856" s="1230"/>
      <c r="C2856" s="1240" t="s">
        <v>1543</v>
      </c>
      <c r="D2856" s="1232" t="s">
        <v>161</v>
      </c>
      <c r="E2856" s="1233">
        <v>105</v>
      </c>
      <c r="F2856" s="1234">
        <f>F2844</f>
        <v>61.04</v>
      </c>
      <c r="G2856" s="1241">
        <f>ROUND(E2856*F2856,2)</f>
        <v>6409.2</v>
      </c>
      <c r="H2856" s="1236"/>
      <c r="I2856" s="15"/>
    </row>
    <row r="2857" spans="1:9">
      <c r="A2857" s="1522"/>
      <c r="B2857" s="1230"/>
      <c r="C2857" s="1256" t="s">
        <v>1547</v>
      </c>
      <c r="D2857" s="1232"/>
      <c r="E2857" s="1232"/>
      <c r="F2857" s="1246"/>
      <c r="G2857" s="1247">
        <v>0</v>
      </c>
      <c r="H2857" s="1236"/>
      <c r="I2857" s="15"/>
    </row>
    <row r="2858" spans="1:9">
      <c r="A2858" s="1522"/>
      <c r="B2858" s="1230"/>
      <c r="C2858" s="1243" t="s">
        <v>1824</v>
      </c>
      <c r="D2858" s="1244"/>
      <c r="E2858" s="1245"/>
      <c r="F2858" s="1246"/>
      <c r="G2858" s="1247">
        <f>SUM(G2850:G2857)</f>
        <v>224708.40000000002</v>
      </c>
      <c r="H2858" s="1236"/>
      <c r="I2858" s="15"/>
    </row>
    <row r="2859" spans="1:9">
      <c r="A2859" s="1522"/>
      <c r="B2859" s="1230"/>
      <c r="C2859" s="1243" t="s">
        <v>1825</v>
      </c>
      <c r="D2859" s="1244"/>
      <c r="E2859" s="1245"/>
      <c r="F2859" s="1246"/>
      <c r="G2859" s="1247">
        <f>G2858/2</f>
        <v>112354.20000000001</v>
      </c>
      <c r="H2859" s="1236"/>
      <c r="I2859" s="15"/>
    </row>
    <row r="2860" spans="1:9">
      <c r="A2860" s="1522"/>
      <c r="B2860" s="1230" t="s">
        <v>1185</v>
      </c>
      <c r="C2860" s="1239" t="s">
        <v>1827</v>
      </c>
      <c r="D2860" s="1232"/>
      <c r="E2860" s="1233"/>
      <c r="F2860" s="1246"/>
      <c r="G2860" s="1247"/>
      <c r="H2860" s="1236"/>
      <c r="I2860" s="15"/>
    </row>
    <row r="2861" spans="1:9">
      <c r="A2861" s="1522"/>
      <c r="B2861" s="1230"/>
      <c r="C2861" s="1239" t="s">
        <v>1469</v>
      </c>
      <c r="D2861" s="1232"/>
      <c r="E2861" s="1233"/>
      <c r="F2861" s="1246"/>
      <c r="G2861" s="1247"/>
      <c r="H2861" s="1236"/>
      <c r="I2861" s="15"/>
    </row>
    <row r="2862" spans="1:9">
      <c r="A2862" s="1522"/>
      <c r="B2862" s="1230"/>
      <c r="C2862" s="1240" t="s">
        <v>1163</v>
      </c>
      <c r="D2862" s="1232" t="s">
        <v>1116</v>
      </c>
      <c r="E2862" s="1233">
        <v>56</v>
      </c>
      <c r="F2862" s="1234">
        <f>F2850</f>
        <v>350</v>
      </c>
      <c r="G2862" s="1241">
        <f>ROUNDDOWN(E2862*F2862,2)</f>
        <v>19600</v>
      </c>
      <c r="H2862" s="1236"/>
      <c r="I2862" s="15"/>
    </row>
    <row r="2863" spans="1:9">
      <c r="A2863" s="1522"/>
      <c r="B2863" s="1230"/>
      <c r="C2863" s="1240" t="s">
        <v>1819</v>
      </c>
      <c r="D2863" s="1232" t="s">
        <v>1116</v>
      </c>
      <c r="E2863" s="1233">
        <v>35</v>
      </c>
      <c r="F2863" s="1246">
        <f>F2851</f>
        <v>480</v>
      </c>
      <c r="G2863" s="1241">
        <f>ROUNDDOWN(E2863*F2863,2)</f>
        <v>16800</v>
      </c>
      <c r="H2863" s="1236"/>
      <c r="I2863" s="15"/>
    </row>
    <row r="2864" spans="1:9">
      <c r="A2864" s="1522"/>
      <c r="B2864" s="1230"/>
      <c r="C2864" s="1239" t="s">
        <v>1820</v>
      </c>
      <c r="D2864" s="1232"/>
      <c r="E2864" s="1233"/>
      <c r="F2864" s="1246"/>
      <c r="G2864" s="1247"/>
      <c r="H2864" s="1236"/>
      <c r="I2864" s="15"/>
    </row>
    <row r="2865" spans="1:9">
      <c r="A2865" s="1522"/>
      <c r="B2865" s="1230"/>
      <c r="C2865" s="1240" t="s">
        <v>1821</v>
      </c>
      <c r="D2865" s="1232" t="s">
        <v>1130</v>
      </c>
      <c r="E2865" s="1233">
        <v>56</v>
      </c>
      <c r="F2865" s="1246">
        <f>F2853</f>
        <v>1231.4000000000001</v>
      </c>
      <c r="G2865" s="1241">
        <f>ROUND(E2865*F2865,2)</f>
        <v>68958.399999999994</v>
      </c>
      <c r="H2865" s="1236"/>
      <c r="I2865" s="15"/>
    </row>
    <row r="2866" spans="1:9">
      <c r="A2866" s="1522"/>
      <c r="B2866" s="1230"/>
      <c r="C2866" s="1240" t="s">
        <v>1822</v>
      </c>
      <c r="D2866" s="1232" t="s">
        <v>1130</v>
      </c>
      <c r="E2866" s="1233">
        <v>56</v>
      </c>
      <c r="F2866" s="1246">
        <f>F2854</f>
        <v>1174.5999999999999</v>
      </c>
      <c r="G2866" s="1241">
        <f>ROUND(E2866*F2866,2)</f>
        <v>65777.600000000006</v>
      </c>
      <c r="H2866" s="1236"/>
      <c r="I2866" s="15"/>
    </row>
    <row r="2867" spans="1:9">
      <c r="A2867" s="1522"/>
      <c r="B2867" s="1230"/>
      <c r="C2867" s="1240" t="s">
        <v>1823</v>
      </c>
      <c r="D2867" s="1232" t="s">
        <v>1130</v>
      </c>
      <c r="E2867" s="1233">
        <v>56</v>
      </c>
      <c r="F2867" s="1246">
        <f>F2855</f>
        <v>842.2</v>
      </c>
      <c r="G2867" s="1241">
        <f>ROUND(E2867*F2867,2)</f>
        <v>47163.199999999997</v>
      </c>
      <c r="H2867" s="1236"/>
      <c r="I2867" s="15"/>
    </row>
    <row r="2868" spans="1:9">
      <c r="A2868" s="1522"/>
      <c r="B2868" s="1230"/>
      <c r="C2868" s="1240" t="s">
        <v>1543</v>
      </c>
      <c r="D2868" s="1232" t="s">
        <v>161</v>
      </c>
      <c r="E2868" s="1233">
        <v>140</v>
      </c>
      <c r="F2868" s="1234">
        <f>F2856</f>
        <v>61.04</v>
      </c>
      <c r="G2868" s="1241">
        <f>ROUND(E2868*F2868,2)</f>
        <v>8545.6</v>
      </c>
      <c r="H2868" s="1236"/>
      <c r="I2868" s="15"/>
    </row>
    <row r="2869" spans="1:9">
      <c r="A2869" s="1522"/>
      <c r="B2869" s="1230"/>
      <c r="C2869" s="1256" t="s">
        <v>1547</v>
      </c>
      <c r="D2869" s="1232"/>
      <c r="E2869" s="1245"/>
      <c r="F2869" s="1246"/>
      <c r="G2869" s="1247">
        <v>0</v>
      </c>
      <c r="H2869" s="1236"/>
      <c r="I2869" s="15"/>
    </row>
    <row r="2870" spans="1:9">
      <c r="A2870" s="1522"/>
      <c r="B2870" s="1230"/>
      <c r="C2870" s="1243" t="s">
        <v>1824</v>
      </c>
      <c r="D2870" s="1244"/>
      <c r="E2870" s="1245"/>
      <c r="F2870" s="1246"/>
      <c r="G2870" s="1247">
        <f>SUM(G2862:G2869)</f>
        <v>226844.80000000002</v>
      </c>
      <c r="H2870" s="1236"/>
      <c r="I2870" s="15"/>
    </row>
    <row r="2871" spans="1:9">
      <c r="A2871" s="1522"/>
      <c r="B2871" s="1230"/>
      <c r="C2871" s="1243" t="s">
        <v>1825</v>
      </c>
      <c r="D2871" s="1244"/>
      <c r="E2871" s="1245"/>
      <c r="F2871" s="1246"/>
      <c r="G2871" s="1247">
        <f>G2870/2</f>
        <v>113422.40000000001</v>
      </c>
      <c r="H2871" s="1236"/>
      <c r="I2871" s="15"/>
    </row>
    <row r="2872" spans="1:9">
      <c r="A2872" s="1522"/>
      <c r="B2872" s="1230" t="s">
        <v>1188</v>
      </c>
      <c r="C2872" s="1239" t="s">
        <v>1828</v>
      </c>
      <c r="D2872" s="1232"/>
      <c r="E2872" s="1245"/>
      <c r="F2872" s="1246"/>
      <c r="G2872" s="1247"/>
      <c r="H2872" s="1236"/>
      <c r="I2872" s="15"/>
    </row>
    <row r="2873" spans="1:9">
      <c r="A2873" s="1522"/>
      <c r="B2873" s="1230"/>
      <c r="C2873" s="1239" t="s">
        <v>1469</v>
      </c>
      <c r="D2873" s="1232"/>
      <c r="E2873" s="1245"/>
      <c r="F2873" s="1246"/>
      <c r="G2873" s="1247"/>
      <c r="H2873" s="1236"/>
      <c r="I2873" s="15"/>
    </row>
    <row r="2874" spans="1:9">
      <c r="A2874" s="1522"/>
      <c r="B2874" s="1230"/>
      <c r="C2874" s="1240" t="s">
        <v>1163</v>
      </c>
      <c r="D2874" s="1232" t="s">
        <v>1116</v>
      </c>
      <c r="E2874" s="1233">
        <v>64</v>
      </c>
      <c r="F2874" s="1234">
        <f>F2862</f>
        <v>350</v>
      </c>
      <c r="G2874" s="1241">
        <f>ROUNDDOWN(E2874*F2874,2)</f>
        <v>22400</v>
      </c>
      <c r="H2874" s="1236"/>
      <c r="I2874" s="15"/>
    </row>
    <row r="2875" spans="1:9">
      <c r="A2875" s="1522"/>
      <c r="B2875" s="1230"/>
      <c r="C2875" s="1240" t="s">
        <v>1819</v>
      </c>
      <c r="D2875" s="1232" t="s">
        <v>1116</v>
      </c>
      <c r="E2875" s="1233">
        <v>40</v>
      </c>
      <c r="F2875" s="1246">
        <f>F2863</f>
        <v>480</v>
      </c>
      <c r="G2875" s="1241">
        <f>ROUNDDOWN(E2875*F2875,2)</f>
        <v>19200</v>
      </c>
      <c r="H2875" s="1236"/>
      <c r="I2875" s="15"/>
    </row>
    <row r="2876" spans="1:9">
      <c r="A2876" s="1522"/>
      <c r="B2876" s="1230"/>
      <c r="C2876" s="1239" t="s">
        <v>1820</v>
      </c>
      <c r="D2876" s="1232"/>
      <c r="E2876" s="1233"/>
      <c r="F2876" s="1246"/>
      <c r="G2876" s="1247"/>
      <c r="H2876" s="1236"/>
      <c r="I2876" s="15"/>
    </row>
    <row r="2877" spans="1:9">
      <c r="A2877" s="1522"/>
      <c r="B2877" s="1230"/>
      <c r="C2877" s="1240" t="s">
        <v>1821</v>
      </c>
      <c r="D2877" s="1232" t="s">
        <v>1130</v>
      </c>
      <c r="E2877" s="1233">
        <v>64</v>
      </c>
      <c r="F2877" s="1246">
        <f>F2865</f>
        <v>1231.4000000000001</v>
      </c>
      <c r="G2877" s="1241">
        <f>ROUND(E2877*F2877,2)</f>
        <v>78809.600000000006</v>
      </c>
      <c r="H2877" s="1236"/>
      <c r="I2877" s="15"/>
    </row>
    <row r="2878" spans="1:9">
      <c r="A2878" s="1522"/>
      <c r="B2878" s="1230"/>
      <c r="C2878" s="1240" t="s">
        <v>1822</v>
      </c>
      <c r="D2878" s="1232" t="s">
        <v>1130</v>
      </c>
      <c r="E2878" s="1233">
        <v>64</v>
      </c>
      <c r="F2878" s="1246">
        <f>F2866</f>
        <v>1174.5999999999999</v>
      </c>
      <c r="G2878" s="1241">
        <f>ROUND(E2878*F2878,2)</f>
        <v>75174.399999999994</v>
      </c>
      <c r="H2878" s="1236"/>
      <c r="I2878" s="15"/>
    </row>
    <row r="2879" spans="1:9">
      <c r="A2879" s="1522"/>
      <c r="B2879" s="1230"/>
      <c r="C2879" s="1240" t="s">
        <v>1823</v>
      </c>
      <c r="D2879" s="1232" t="s">
        <v>1130</v>
      </c>
      <c r="E2879" s="1233">
        <v>64</v>
      </c>
      <c r="F2879" s="1246">
        <f>F2867</f>
        <v>842.2</v>
      </c>
      <c r="G2879" s="1241">
        <f>ROUND(E2879*F2879,2)</f>
        <v>53900.800000000003</v>
      </c>
      <c r="H2879" s="1236"/>
      <c r="I2879" s="15"/>
    </row>
    <row r="2880" spans="1:9">
      <c r="A2880" s="1522"/>
      <c r="B2880" s="1230"/>
      <c r="C2880" s="1240" t="s">
        <v>1543</v>
      </c>
      <c r="D2880" s="1232" t="s">
        <v>161</v>
      </c>
      <c r="E2880" s="1233">
        <v>140</v>
      </c>
      <c r="F2880" s="1234">
        <f>F2868</f>
        <v>61.04</v>
      </c>
      <c r="G2880" s="1241">
        <f>ROUND(E2880*F2880,2)</f>
        <v>8545.6</v>
      </c>
      <c r="H2880" s="1236"/>
      <c r="I2880" s="15"/>
    </row>
    <row r="2881" spans="1:9">
      <c r="A2881" s="1522"/>
      <c r="B2881" s="1230"/>
      <c r="C2881" s="1256" t="s">
        <v>1547</v>
      </c>
      <c r="D2881" s="1232"/>
      <c r="E2881" s="1245"/>
      <c r="F2881" s="1246"/>
      <c r="G2881" s="1247">
        <v>0</v>
      </c>
      <c r="H2881" s="1236"/>
      <c r="I2881" s="15"/>
    </row>
    <row r="2882" spans="1:9">
      <c r="A2882" s="1522"/>
      <c r="B2882" s="1230"/>
      <c r="C2882" s="1243" t="s">
        <v>1824</v>
      </c>
      <c r="D2882" s="1244"/>
      <c r="E2882" s="1245"/>
      <c r="F2882" s="1246"/>
      <c r="G2882" s="1247">
        <f>SUM(G2874:G2881)</f>
        <v>258030.4</v>
      </c>
      <c r="H2882" s="1236"/>
      <c r="I2882" s="15"/>
    </row>
    <row r="2883" spans="1:9">
      <c r="A2883" s="1522"/>
      <c r="B2883" s="1230"/>
      <c r="C2883" s="1243" t="s">
        <v>1825</v>
      </c>
      <c r="D2883" s="1244"/>
      <c r="E2883" s="1245"/>
      <c r="F2883" s="1246"/>
      <c r="G2883" s="1247">
        <f>G2882/2</f>
        <v>129015.2</v>
      </c>
      <c r="H2883" s="1236"/>
      <c r="I2883" s="15"/>
    </row>
    <row r="2884" spans="1:9" ht="265.5" customHeight="1">
      <c r="A2884" s="1253" t="s">
        <v>1829</v>
      </c>
      <c r="B2884" s="1230">
        <v>29</v>
      </c>
      <c r="C2884" s="1383" t="s">
        <v>1830</v>
      </c>
      <c r="D2884" s="1244"/>
      <c r="E2884" s="1245"/>
      <c r="F2884" s="1246"/>
      <c r="G2884" s="1247"/>
      <c r="H2884" s="1236"/>
      <c r="I2884" s="15"/>
    </row>
    <row r="2885" spans="1:9">
      <c r="A2885" s="1522"/>
      <c r="B2885" s="1230" t="s">
        <v>1126</v>
      </c>
      <c r="C2885" s="1239" t="s">
        <v>1815</v>
      </c>
      <c r="D2885" s="1232"/>
      <c r="E2885" s="1245"/>
      <c r="F2885" s="1246"/>
      <c r="G2885" s="1247"/>
      <c r="H2885" s="1236"/>
      <c r="I2885" s="15"/>
    </row>
    <row r="2886" spans="1:9">
      <c r="A2886" s="1522"/>
      <c r="B2886" s="1230"/>
      <c r="C2886" s="1239" t="s">
        <v>1469</v>
      </c>
      <c r="D2886" s="1232"/>
      <c r="E2886" s="1245"/>
      <c r="F2886" s="1246"/>
      <c r="G2886" s="1247"/>
      <c r="H2886" s="1236"/>
      <c r="I2886" s="15"/>
    </row>
    <row r="2887" spans="1:9">
      <c r="A2887" s="1522"/>
      <c r="B2887" s="1230"/>
      <c r="C2887" s="1240" t="s">
        <v>1163</v>
      </c>
      <c r="D2887" s="1232" t="s">
        <v>1116</v>
      </c>
      <c r="E2887" s="1233">
        <v>168</v>
      </c>
      <c r="F2887" s="1234">
        <v>350</v>
      </c>
      <c r="G2887" s="1241">
        <f>ROUNDDOWN(E2887*F2887,2)</f>
        <v>58800</v>
      </c>
      <c r="H2887" s="1236"/>
      <c r="I2887" s="15"/>
    </row>
    <row r="2888" spans="1:9">
      <c r="A2888" s="1522"/>
      <c r="B2888" s="1300"/>
      <c r="C2888" s="1243" t="s">
        <v>1816</v>
      </c>
      <c r="D2888" s="1244"/>
      <c r="E2888" s="1245"/>
      <c r="F2888" s="1246"/>
      <c r="G2888" s="1247">
        <f>G2887</f>
        <v>58800</v>
      </c>
      <c r="H2888" s="1236"/>
      <c r="I2888" s="15"/>
    </row>
    <row r="2889" spans="1:9">
      <c r="A2889" s="1522"/>
      <c r="B2889" s="1300"/>
      <c r="C2889" s="1243" t="s">
        <v>1817</v>
      </c>
      <c r="D2889" s="1244"/>
      <c r="E2889" s="1245"/>
      <c r="F2889" s="1246"/>
      <c r="G2889" s="1247">
        <f>G2888/2</f>
        <v>29400</v>
      </c>
      <c r="H2889" s="1236"/>
      <c r="I2889" s="15"/>
    </row>
    <row r="2890" spans="1:9">
      <c r="A2890" s="1522"/>
      <c r="B2890" s="1230" t="s">
        <v>1179</v>
      </c>
      <c r="C2890" s="1239" t="s">
        <v>1818</v>
      </c>
      <c r="D2890" s="1232"/>
      <c r="E2890" s="1233"/>
      <c r="F2890" s="1246"/>
      <c r="G2890" s="1247"/>
      <c r="H2890" s="1236"/>
      <c r="I2890" s="15"/>
    </row>
    <row r="2891" spans="1:9">
      <c r="A2891" s="1522"/>
      <c r="B2891" s="1230"/>
      <c r="C2891" s="1239" t="s">
        <v>1469</v>
      </c>
      <c r="D2891" s="1232"/>
      <c r="E2891" s="1233"/>
      <c r="F2891" s="1246"/>
      <c r="G2891" s="1247"/>
      <c r="H2891" s="1236"/>
      <c r="I2891" s="15"/>
    </row>
    <row r="2892" spans="1:9">
      <c r="A2892" s="1522"/>
      <c r="B2892" s="1230"/>
      <c r="C2892" s="1240" t="s">
        <v>1163</v>
      </c>
      <c r="D2892" s="1232" t="s">
        <v>1116</v>
      </c>
      <c r="E2892" s="1233">
        <v>178</v>
      </c>
      <c r="F2892" s="1234">
        <v>350</v>
      </c>
      <c r="G2892" s="1241">
        <f>ROUNDDOWN(E2892*F2892,2)</f>
        <v>62300</v>
      </c>
      <c r="H2892" s="1236"/>
      <c r="I2892" s="15"/>
    </row>
    <row r="2893" spans="1:9">
      <c r="A2893" s="1522"/>
      <c r="B2893" s="1230"/>
      <c r="C2893" s="1240" t="s">
        <v>1831</v>
      </c>
      <c r="D2893" s="1232" t="s">
        <v>1116</v>
      </c>
      <c r="E2893" s="1233">
        <v>11</v>
      </c>
      <c r="F2893" s="1234">
        <v>515</v>
      </c>
      <c r="G2893" s="1241">
        <f>ROUND(E2893*F2893,2)</f>
        <v>5665</v>
      </c>
      <c r="H2893" s="1236"/>
      <c r="I2893" s="15"/>
    </row>
    <row r="2894" spans="1:9">
      <c r="A2894" s="1522"/>
      <c r="B2894" s="1230"/>
      <c r="C2894" s="1239" t="s">
        <v>1820</v>
      </c>
      <c r="D2894" s="1232"/>
      <c r="E2894" s="1233"/>
      <c r="F2894" s="1246"/>
      <c r="G2894" s="1247"/>
      <c r="H2894" s="1236"/>
      <c r="I2894" s="15"/>
    </row>
    <row r="2895" spans="1:9">
      <c r="A2895" s="1522"/>
      <c r="B2895" s="1230"/>
      <c r="C2895" s="1240" t="s">
        <v>1821</v>
      </c>
      <c r="D2895" s="1232" t="s">
        <v>1130</v>
      </c>
      <c r="E2895" s="1233">
        <v>88</v>
      </c>
      <c r="F2895" s="1246">
        <v>1231.4000000000001</v>
      </c>
      <c r="G2895" s="1241">
        <f>ROUND(E2895*F2895,2)</f>
        <v>108363.2</v>
      </c>
      <c r="H2895" s="1236"/>
      <c r="I2895" s="15"/>
    </row>
    <row r="2896" spans="1:9">
      <c r="A2896" s="1522"/>
      <c r="B2896" s="1230"/>
      <c r="C2896" s="1240" t="s">
        <v>1823</v>
      </c>
      <c r="D2896" s="1232" t="s">
        <v>1130</v>
      </c>
      <c r="E2896" s="1233">
        <v>88</v>
      </c>
      <c r="F2896" s="1246">
        <v>842.2</v>
      </c>
      <c r="G2896" s="1241">
        <f>ROUND(E2896*F2896,2)</f>
        <v>74113.600000000006</v>
      </c>
      <c r="H2896" s="1236"/>
      <c r="I2896" s="15"/>
    </row>
    <row r="2897" spans="1:9">
      <c r="A2897" s="1522"/>
      <c r="B2897" s="1230"/>
      <c r="C2897" s="1240" t="s">
        <v>1543</v>
      </c>
      <c r="D2897" s="1232" t="s">
        <v>161</v>
      </c>
      <c r="E2897" s="1233">
        <v>440</v>
      </c>
      <c r="F2897" s="1234">
        <v>61.04</v>
      </c>
      <c r="G2897" s="1241">
        <f>ROUND(E2897*F2897,2)</f>
        <v>26857.599999999999</v>
      </c>
      <c r="H2897" s="1236"/>
      <c r="I2897" s="15"/>
    </row>
    <row r="2898" spans="1:9">
      <c r="A2898" s="1522"/>
      <c r="B2898" s="1230"/>
      <c r="C2898" s="1256" t="s">
        <v>1547</v>
      </c>
      <c r="D2898" s="1232"/>
      <c r="E2898" s="1525"/>
      <c r="F2898" s="1246"/>
      <c r="G2898" s="1247">
        <v>0</v>
      </c>
      <c r="H2898" s="1236"/>
      <c r="I2898" s="15"/>
    </row>
    <row r="2899" spans="1:9">
      <c r="A2899" s="1522"/>
      <c r="B2899" s="1300"/>
      <c r="C2899" s="1243" t="s">
        <v>1824</v>
      </c>
      <c r="D2899" s="1244"/>
      <c r="E2899" s="1526"/>
      <c r="F2899" s="1246"/>
      <c r="G2899" s="1247">
        <f>SUM(G2892:G2898)</f>
        <v>277299.40000000002</v>
      </c>
      <c r="H2899" s="1236"/>
      <c r="I2899" s="15"/>
    </row>
    <row r="2900" spans="1:9">
      <c r="A2900" s="1522"/>
      <c r="B2900" s="1300"/>
      <c r="C2900" s="1243" t="s">
        <v>1825</v>
      </c>
      <c r="D2900" s="1244"/>
      <c r="E2900" s="1526"/>
      <c r="F2900" s="1246"/>
      <c r="G2900" s="1247">
        <f>G2899/2</f>
        <v>138649.70000000001</v>
      </c>
      <c r="H2900" s="1236"/>
      <c r="I2900" s="15"/>
    </row>
    <row r="2901" spans="1:9">
      <c r="A2901" s="1522"/>
      <c r="B2901" s="1230" t="s">
        <v>1182</v>
      </c>
      <c r="C2901" s="1239" t="s">
        <v>1826</v>
      </c>
      <c r="D2901" s="1232"/>
      <c r="E2901" s="1527"/>
      <c r="F2901" s="1246"/>
      <c r="G2901" s="1247"/>
      <c r="H2901" s="1236"/>
      <c r="I2901" s="15"/>
    </row>
    <row r="2902" spans="1:9">
      <c r="A2902" s="1522"/>
      <c r="B2902" s="1230"/>
      <c r="C2902" s="1239" t="s">
        <v>1469</v>
      </c>
      <c r="D2902" s="1232"/>
      <c r="E2902" s="1527"/>
      <c r="F2902" s="1246"/>
      <c r="G2902" s="1247"/>
      <c r="H2902" s="1236"/>
      <c r="I2902" s="15"/>
    </row>
    <row r="2903" spans="1:9">
      <c r="A2903" s="1522"/>
      <c r="B2903" s="1230"/>
      <c r="C2903" s="1240" t="s">
        <v>1163</v>
      </c>
      <c r="D2903" s="1232" t="s">
        <v>1116</v>
      </c>
      <c r="E2903" s="1233">
        <v>157</v>
      </c>
      <c r="F2903" s="1234">
        <f>F2892</f>
        <v>350</v>
      </c>
      <c r="G2903" s="1241">
        <f>ROUNDDOWN(E2903*F2903,2)</f>
        <v>54950</v>
      </c>
      <c r="H2903" s="1236"/>
      <c r="I2903" s="15"/>
    </row>
    <row r="2904" spans="1:9">
      <c r="A2904" s="1522"/>
      <c r="B2904" s="1230"/>
      <c r="C2904" s="1240" t="s">
        <v>1819</v>
      </c>
      <c r="D2904" s="1232" t="s">
        <v>1116</v>
      </c>
      <c r="E2904" s="1233">
        <v>48</v>
      </c>
      <c r="F2904" s="1246">
        <v>480</v>
      </c>
      <c r="G2904" s="1241">
        <f>ROUND(E2904*F2904,2)</f>
        <v>23040</v>
      </c>
      <c r="H2904" s="1236"/>
      <c r="I2904" s="15"/>
    </row>
    <row r="2905" spans="1:9">
      <c r="A2905" s="1522"/>
      <c r="B2905" s="1230"/>
      <c r="C2905" s="1240" t="s">
        <v>1831</v>
      </c>
      <c r="D2905" s="1232" t="s">
        <v>1116</v>
      </c>
      <c r="E2905" s="1233">
        <v>12</v>
      </c>
      <c r="F2905" s="1234">
        <f>F2893</f>
        <v>515</v>
      </c>
      <c r="G2905" s="1241">
        <f>ROUND(E2905*F2905,2)</f>
        <v>6180</v>
      </c>
      <c r="H2905" s="1236"/>
      <c r="I2905" s="15"/>
    </row>
    <row r="2906" spans="1:9">
      <c r="A2906" s="1522"/>
      <c r="B2906" s="1230"/>
      <c r="C2906" s="1239" t="s">
        <v>1820</v>
      </c>
      <c r="D2906" s="1232"/>
      <c r="E2906" s="1233"/>
      <c r="F2906" s="1246"/>
      <c r="G2906" s="1247"/>
      <c r="H2906" s="1236"/>
      <c r="I2906" s="15"/>
    </row>
    <row r="2907" spans="1:9">
      <c r="A2907" s="1522"/>
      <c r="B2907" s="1230"/>
      <c r="C2907" s="1240" t="s">
        <v>1821</v>
      </c>
      <c r="D2907" s="1232" t="s">
        <v>1130</v>
      </c>
      <c r="E2907" s="1233">
        <v>96</v>
      </c>
      <c r="F2907" s="1246">
        <f>F2895</f>
        <v>1231.4000000000001</v>
      </c>
      <c r="G2907" s="1241">
        <f>ROUND(E2907*F2907,2)</f>
        <v>118214.39999999999</v>
      </c>
      <c r="H2907" s="1236"/>
      <c r="I2907" s="15"/>
    </row>
    <row r="2908" spans="1:9">
      <c r="A2908" s="1522"/>
      <c r="B2908" s="1230"/>
      <c r="C2908" s="1240" t="s">
        <v>1822</v>
      </c>
      <c r="D2908" s="1232" t="s">
        <v>1130</v>
      </c>
      <c r="E2908" s="1233">
        <v>102</v>
      </c>
      <c r="F2908" s="1246">
        <f>F2878</f>
        <v>1174.5999999999999</v>
      </c>
      <c r="G2908" s="1241">
        <f>ROUND(E2908*F2908,2)</f>
        <v>119809.2</v>
      </c>
      <c r="H2908" s="1236"/>
      <c r="I2908" s="15"/>
    </row>
    <row r="2909" spans="1:9">
      <c r="A2909" s="1522"/>
      <c r="B2909" s="1230"/>
      <c r="C2909" s="1240" t="s">
        <v>1823</v>
      </c>
      <c r="D2909" s="1232" t="s">
        <v>1130</v>
      </c>
      <c r="E2909" s="1233">
        <v>96</v>
      </c>
      <c r="F2909" s="1246">
        <f>F2896</f>
        <v>842.2</v>
      </c>
      <c r="G2909" s="1241">
        <f>ROUND(E2909*F2909,2)</f>
        <v>80851.199999999997</v>
      </c>
      <c r="H2909" s="1236"/>
      <c r="I2909" s="15"/>
    </row>
    <row r="2910" spans="1:9">
      <c r="A2910" s="1522"/>
      <c r="B2910" s="1230"/>
      <c r="C2910" s="1240" t="s">
        <v>1543</v>
      </c>
      <c r="D2910" s="1232" t="s">
        <v>161</v>
      </c>
      <c r="E2910" s="1233">
        <v>1056</v>
      </c>
      <c r="F2910" s="1234">
        <f>F2897</f>
        <v>61.04</v>
      </c>
      <c r="G2910" s="1241">
        <f>ROUND(E2910*F2910,2)</f>
        <v>64458.239999999998</v>
      </c>
      <c r="H2910" s="1236"/>
      <c r="I2910" s="15"/>
    </row>
    <row r="2911" spans="1:9">
      <c r="A2911" s="1522"/>
      <c r="B2911" s="1230"/>
      <c r="C2911" s="1256" t="s">
        <v>1547</v>
      </c>
      <c r="D2911" s="1232"/>
      <c r="E2911" s="1525"/>
      <c r="F2911" s="1246"/>
      <c r="G2911" s="1247">
        <v>0</v>
      </c>
      <c r="H2911" s="1236"/>
      <c r="I2911" s="15"/>
    </row>
    <row r="2912" spans="1:9">
      <c r="A2912" s="1522"/>
      <c r="B2912" s="1230"/>
      <c r="C2912" s="1243" t="s">
        <v>1824</v>
      </c>
      <c r="D2912" s="1244"/>
      <c r="E2912" s="1245"/>
      <c r="F2912" s="1246"/>
      <c r="G2912" s="1247">
        <f>SUM(G2903:G2911)</f>
        <v>467503.04</v>
      </c>
      <c r="H2912" s="1236"/>
      <c r="I2912" s="15"/>
    </row>
    <row r="2913" spans="1:9">
      <c r="A2913" s="1522"/>
      <c r="B2913" s="1230"/>
      <c r="C2913" s="1243" t="s">
        <v>1825</v>
      </c>
      <c r="D2913" s="1244"/>
      <c r="E2913" s="1245"/>
      <c r="F2913" s="1246"/>
      <c r="G2913" s="1247">
        <f>G2912/2</f>
        <v>233751.52</v>
      </c>
      <c r="H2913" s="1236"/>
      <c r="I2913" s="15"/>
    </row>
    <row r="2914" spans="1:9">
      <c r="A2914" s="1522"/>
      <c r="B2914" s="1230" t="s">
        <v>1185</v>
      </c>
      <c r="C2914" s="1239" t="s">
        <v>1827</v>
      </c>
      <c r="D2914" s="1232"/>
      <c r="E2914" s="1245"/>
      <c r="F2914" s="1246"/>
      <c r="G2914" s="1247"/>
      <c r="H2914" s="1236"/>
      <c r="I2914" s="15"/>
    </row>
    <row r="2915" spans="1:9">
      <c r="A2915" s="1522"/>
      <c r="B2915" s="1230"/>
      <c r="C2915" s="1239" t="s">
        <v>1469</v>
      </c>
      <c r="D2915" s="1232"/>
      <c r="E2915" s="1245"/>
      <c r="F2915" s="1246"/>
      <c r="G2915" s="1247"/>
      <c r="H2915" s="1236"/>
      <c r="I2915" s="15"/>
    </row>
    <row r="2916" spans="1:9">
      <c r="A2916" s="1522"/>
      <c r="B2916" s="1230"/>
      <c r="C2916" s="1240" t="s">
        <v>1163</v>
      </c>
      <c r="D2916" s="1232" t="s">
        <v>1116</v>
      </c>
      <c r="E2916" s="1233">
        <v>195</v>
      </c>
      <c r="F2916" s="1234">
        <v>350</v>
      </c>
      <c r="G2916" s="1241">
        <f>ROUNDDOWN(E2916*F2916,2)</f>
        <v>68250</v>
      </c>
      <c r="H2916" s="1236"/>
      <c r="I2916" s="15"/>
    </row>
    <row r="2917" spans="1:9">
      <c r="A2917" s="1522"/>
      <c r="B2917" s="1230"/>
      <c r="C2917" s="1240" t="s">
        <v>1819</v>
      </c>
      <c r="D2917" s="1232" t="s">
        <v>1116</v>
      </c>
      <c r="E2917" s="1233">
        <v>120</v>
      </c>
      <c r="F2917" s="1246">
        <f>F2904</f>
        <v>480</v>
      </c>
      <c r="G2917" s="1241">
        <f>ROUNDDOWN(E2917*F2917,2)</f>
        <v>57600</v>
      </c>
      <c r="H2917" s="1236"/>
      <c r="I2917" s="15"/>
    </row>
    <row r="2918" spans="1:9">
      <c r="A2918" s="1522"/>
      <c r="B2918" s="1230"/>
      <c r="C2918" s="1240" t="s">
        <v>1831</v>
      </c>
      <c r="D2918" s="1232" t="s">
        <v>1116</v>
      </c>
      <c r="E2918" s="1233">
        <v>15</v>
      </c>
      <c r="F2918" s="1234">
        <f>F2905</f>
        <v>515</v>
      </c>
      <c r="G2918" s="1241">
        <f>ROUND(E2918*F2918,2)</f>
        <v>7725</v>
      </c>
      <c r="H2918" s="1236"/>
      <c r="I2918" s="15"/>
    </row>
    <row r="2919" spans="1:9">
      <c r="A2919" s="1522"/>
      <c r="B2919" s="1230"/>
      <c r="C2919" s="1239" t="s">
        <v>1820</v>
      </c>
      <c r="D2919" s="1232"/>
      <c r="E2919" s="1233"/>
      <c r="F2919" s="1246"/>
      <c r="G2919" s="1247"/>
      <c r="H2919" s="1236"/>
      <c r="I2919" s="15"/>
    </row>
    <row r="2920" spans="1:9">
      <c r="A2920" s="1522"/>
      <c r="B2920" s="1230"/>
      <c r="C2920" s="1240" t="s">
        <v>1821</v>
      </c>
      <c r="D2920" s="1232" t="s">
        <v>1130</v>
      </c>
      <c r="E2920" s="1233">
        <v>120</v>
      </c>
      <c r="F2920" s="1246">
        <f>F2907</f>
        <v>1231.4000000000001</v>
      </c>
      <c r="G2920" s="1241">
        <f>ROUND(E2920*F2920,2)</f>
        <v>147768</v>
      </c>
      <c r="H2920" s="1236"/>
      <c r="I2920" s="15"/>
    </row>
    <row r="2921" spans="1:9">
      <c r="A2921" s="1522"/>
      <c r="B2921" s="1230"/>
      <c r="C2921" s="1240" t="s">
        <v>1822</v>
      </c>
      <c r="D2921" s="1232" t="s">
        <v>1130</v>
      </c>
      <c r="E2921" s="1233">
        <v>124</v>
      </c>
      <c r="F2921" s="1246">
        <f>F2908</f>
        <v>1174.5999999999999</v>
      </c>
      <c r="G2921" s="1241">
        <f>ROUND(E2921*F2921,2)</f>
        <v>145650.4</v>
      </c>
      <c r="H2921" s="1236"/>
      <c r="I2921" s="15"/>
    </row>
    <row r="2922" spans="1:9">
      <c r="A2922" s="1522"/>
      <c r="B2922" s="1230"/>
      <c r="C2922" s="1240" t="s">
        <v>1823</v>
      </c>
      <c r="D2922" s="1232" t="s">
        <v>1130</v>
      </c>
      <c r="E2922" s="1233">
        <v>120</v>
      </c>
      <c r="F2922" s="1246">
        <f>F2909</f>
        <v>842.2</v>
      </c>
      <c r="G2922" s="1241">
        <f>ROUND(E2922*F2922,2)</f>
        <v>101064</v>
      </c>
      <c r="H2922" s="1236"/>
      <c r="I2922" s="15"/>
    </row>
    <row r="2923" spans="1:9">
      <c r="A2923" s="1522"/>
      <c r="B2923" s="1230"/>
      <c r="C2923" s="1240" t="s">
        <v>1543</v>
      </c>
      <c r="D2923" s="1232" t="s">
        <v>161</v>
      </c>
      <c r="E2923" s="1233">
        <v>1334</v>
      </c>
      <c r="F2923" s="1234">
        <f>F2910</f>
        <v>61.04</v>
      </c>
      <c r="G2923" s="1241">
        <f>ROUND(E2923*F2923,2)</f>
        <v>81427.360000000001</v>
      </c>
      <c r="H2923" s="1236"/>
      <c r="I2923" s="15"/>
    </row>
    <row r="2924" spans="1:9">
      <c r="A2924" s="1522"/>
      <c r="B2924" s="1230"/>
      <c r="C2924" s="1256" t="s">
        <v>1547</v>
      </c>
      <c r="D2924" s="1232"/>
      <c r="E2924" s="1525"/>
      <c r="F2924" s="1246"/>
      <c r="G2924" s="1247">
        <v>0</v>
      </c>
      <c r="H2924" s="1236"/>
      <c r="I2924" s="15"/>
    </row>
    <row r="2925" spans="1:9">
      <c r="A2925" s="1522"/>
      <c r="B2925" s="1230"/>
      <c r="C2925" s="1243" t="s">
        <v>1824</v>
      </c>
      <c r="D2925" s="1244"/>
      <c r="E2925" s="1527"/>
      <c r="F2925" s="1246"/>
      <c r="G2925" s="1247">
        <f>SUM(G2916:G2924)</f>
        <v>609484.76</v>
      </c>
      <c r="H2925" s="1236"/>
      <c r="I2925" s="15"/>
    </row>
    <row r="2926" spans="1:9">
      <c r="A2926" s="1522"/>
      <c r="B2926" s="1230"/>
      <c r="C2926" s="1243" t="s">
        <v>1825</v>
      </c>
      <c r="D2926" s="1244"/>
      <c r="E2926" s="1527"/>
      <c r="F2926" s="1246"/>
      <c r="G2926" s="1247">
        <f>G2925/2</f>
        <v>304742.38</v>
      </c>
      <c r="H2926" s="1236"/>
      <c r="I2926" s="15"/>
    </row>
    <row r="2927" spans="1:9">
      <c r="A2927" s="1522"/>
      <c r="B2927" s="1230" t="s">
        <v>1188</v>
      </c>
      <c r="C2927" s="1239" t="s">
        <v>1828</v>
      </c>
      <c r="D2927" s="1232"/>
      <c r="E2927" s="1527"/>
      <c r="F2927" s="1246"/>
      <c r="G2927" s="1247"/>
      <c r="H2927" s="1236"/>
      <c r="I2927" s="15"/>
    </row>
    <row r="2928" spans="1:9">
      <c r="A2928" s="1522"/>
      <c r="B2928" s="1230"/>
      <c r="C2928" s="1239" t="s">
        <v>1469</v>
      </c>
      <c r="D2928" s="1232"/>
      <c r="E2928" s="1527"/>
      <c r="F2928" s="1246"/>
      <c r="G2928" s="1247"/>
      <c r="H2928" s="1236"/>
      <c r="I2928" s="15"/>
    </row>
    <row r="2929" spans="1:9">
      <c r="A2929" s="1522"/>
      <c r="B2929" s="1230"/>
      <c r="C2929" s="1240" t="s">
        <v>1163</v>
      </c>
      <c r="D2929" s="1232" t="s">
        <v>1116</v>
      </c>
      <c r="E2929" s="1233">
        <v>272</v>
      </c>
      <c r="F2929" s="1234">
        <f>F2916</f>
        <v>350</v>
      </c>
      <c r="G2929" s="1241">
        <f>ROUNDDOWN(E2929*F2929,2)</f>
        <v>95200</v>
      </c>
      <c r="H2929" s="1236"/>
      <c r="I2929" s="15"/>
    </row>
    <row r="2930" spans="1:9">
      <c r="A2930" s="1522"/>
      <c r="B2930" s="1230"/>
      <c r="C2930" s="1240" t="s">
        <v>1819</v>
      </c>
      <c r="D2930" s="1232" t="s">
        <v>1116</v>
      </c>
      <c r="E2930" s="1233">
        <v>204</v>
      </c>
      <c r="F2930" s="1246">
        <f>F2917</f>
        <v>480</v>
      </c>
      <c r="G2930" s="1241">
        <f>ROUNDDOWN(E2930*F2930,2)</f>
        <v>97920</v>
      </c>
      <c r="H2930" s="1236"/>
      <c r="I2930" s="15"/>
    </row>
    <row r="2931" spans="1:9">
      <c r="A2931" s="1522"/>
      <c r="B2931" s="1230"/>
      <c r="C2931" s="1240" t="s">
        <v>1831</v>
      </c>
      <c r="D2931" s="1232" t="s">
        <v>1116</v>
      </c>
      <c r="E2931" s="1233">
        <v>17</v>
      </c>
      <c r="F2931" s="1234">
        <f>F2918</f>
        <v>515</v>
      </c>
      <c r="G2931" s="1241">
        <f>ROUND(E2931*F2931,2)</f>
        <v>8755</v>
      </c>
      <c r="H2931" s="1236"/>
      <c r="I2931" s="15"/>
    </row>
    <row r="2932" spans="1:9">
      <c r="A2932" s="1522"/>
      <c r="B2932" s="1230"/>
      <c r="C2932" s="1239" t="s">
        <v>1820</v>
      </c>
      <c r="D2932" s="1232"/>
      <c r="E2932" s="1233"/>
      <c r="F2932" s="1246"/>
      <c r="G2932" s="1247"/>
      <c r="H2932" s="1236"/>
      <c r="I2932" s="15"/>
    </row>
    <row r="2933" spans="1:9">
      <c r="A2933" s="1522"/>
      <c r="B2933" s="1230"/>
      <c r="C2933" s="1240" t="s">
        <v>1821</v>
      </c>
      <c r="D2933" s="1232" t="s">
        <v>1130</v>
      </c>
      <c r="E2933" s="1233">
        <v>124</v>
      </c>
      <c r="F2933" s="1246">
        <f>F2920</f>
        <v>1231.4000000000001</v>
      </c>
      <c r="G2933" s="1241">
        <f>ROUND(E2933*F2933,2)</f>
        <v>152693.6</v>
      </c>
      <c r="H2933" s="1236"/>
      <c r="I2933" s="15"/>
    </row>
    <row r="2934" spans="1:9">
      <c r="A2934" s="1522"/>
      <c r="B2934" s="1230"/>
      <c r="C2934" s="1240" t="s">
        <v>1822</v>
      </c>
      <c r="D2934" s="1232" t="s">
        <v>1130</v>
      </c>
      <c r="E2934" s="1233">
        <v>124</v>
      </c>
      <c r="F2934" s="1246">
        <f>F2921</f>
        <v>1174.5999999999999</v>
      </c>
      <c r="G2934" s="1241">
        <f>ROUND(E2934*F2934,2)</f>
        <v>145650.4</v>
      </c>
      <c r="H2934" s="1236"/>
      <c r="I2934" s="15"/>
    </row>
    <row r="2935" spans="1:9">
      <c r="A2935" s="1522"/>
      <c r="B2935" s="1230"/>
      <c r="C2935" s="1240" t="s">
        <v>1823</v>
      </c>
      <c r="D2935" s="1232" t="s">
        <v>1130</v>
      </c>
      <c r="E2935" s="1233">
        <v>136</v>
      </c>
      <c r="F2935" s="1246">
        <f>F2922</f>
        <v>842.2</v>
      </c>
      <c r="G2935" s="1241">
        <f>ROUND(E2935*F2935,2)</f>
        <v>114539.2</v>
      </c>
      <c r="H2935" s="1236"/>
      <c r="I2935" s="15"/>
    </row>
    <row r="2936" spans="1:9">
      <c r="A2936" s="1522"/>
      <c r="B2936" s="1230"/>
      <c r="C2936" s="1240" t="s">
        <v>1543</v>
      </c>
      <c r="D2936" s="1232" t="s">
        <v>161</v>
      </c>
      <c r="E2936" s="1233">
        <v>1344</v>
      </c>
      <c r="F2936" s="1234">
        <f>F2923</f>
        <v>61.04</v>
      </c>
      <c r="G2936" s="1241">
        <f>ROUND(E2936*F2936,2)</f>
        <v>82037.759999999995</v>
      </c>
      <c r="H2936" s="1236"/>
      <c r="I2936" s="15"/>
    </row>
    <row r="2937" spans="1:9">
      <c r="A2937" s="1522"/>
      <c r="B2937" s="1230"/>
      <c r="C2937" s="1256" t="s">
        <v>1547</v>
      </c>
      <c r="D2937" s="1232"/>
      <c r="E2937" s="1525"/>
      <c r="F2937" s="1246"/>
      <c r="G2937" s="1247">
        <v>0</v>
      </c>
      <c r="H2937" s="1236"/>
      <c r="I2937" s="15"/>
    </row>
    <row r="2938" spans="1:9">
      <c r="A2938" s="1522"/>
      <c r="B2938" s="1230"/>
      <c r="C2938" s="1243" t="s">
        <v>1824</v>
      </c>
      <c r="D2938" s="1244"/>
      <c r="E2938" s="1245"/>
      <c r="F2938" s="1246"/>
      <c r="G2938" s="1247">
        <f>SUM(G2929:G2937)</f>
        <v>696795.96</v>
      </c>
      <c r="H2938" s="1236"/>
      <c r="I2938" s="15"/>
    </row>
    <row r="2939" spans="1:9">
      <c r="A2939" s="1522"/>
      <c r="B2939" s="1230"/>
      <c r="C2939" s="1243" t="s">
        <v>1825</v>
      </c>
      <c r="D2939" s="1244"/>
      <c r="E2939" s="1245"/>
      <c r="F2939" s="1246"/>
      <c r="G2939" s="1247">
        <f>G2938/2</f>
        <v>348397.98</v>
      </c>
      <c r="H2939" s="1236"/>
      <c r="I2939" s="15"/>
    </row>
    <row r="2940" spans="1:9">
      <c r="A2940" s="1522"/>
      <c r="B2940" s="1230" t="s">
        <v>1191</v>
      </c>
      <c r="C2940" s="1239" t="s">
        <v>1832</v>
      </c>
      <c r="D2940" s="1232"/>
      <c r="E2940" s="1245"/>
      <c r="F2940" s="1246"/>
      <c r="G2940" s="1247"/>
      <c r="H2940" s="1236"/>
      <c r="I2940" s="15"/>
    </row>
    <row r="2941" spans="1:9">
      <c r="A2941" s="1522"/>
      <c r="B2941" s="1230"/>
      <c r="C2941" s="1239" t="s">
        <v>1469</v>
      </c>
      <c r="D2941" s="1232"/>
      <c r="E2941" s="1245"/>
      <c r="F2941" s="1246"/>
      <c r="G2941" s="1247"/>
      <c r="H2941" s="1236"/>
      <c r="I2941" s="15"/>
    </row>
    <row r="2942" spans="1:9">
      <c r="A2942" s="1522"/>
      <c r="B2942" s="1230"/>
      <c r="C2942" s="1240" t="s">
        <v>1163</v>
      </c>
      <c r="D2942" s="1232" t="s">
        <v>1116</v>
      </c>
      <c r="E2942" s="1233">
        <v>360</v>
      </c>
      <c r="F2942" s="1234">
        <f>F2929</f>
        <v>350</v>
      </c>
      <c r="G2942" s="1241">
        <f>ROUNDDOWN(E2942*F2942,2)</f>
        <v>126000</v>
      </c>
      <c r="H2942" s="1236"/>
      <c r="I2942" s="15"/>
    </row>
    <row r="2943" spans="1:9">
      <c r="A2943" s="1522"/>
      <c r="B2943" s="1230"/>
      <c r="C2943" s="1240" t="s">
        <v>1819</v>
      </c>
      <c r="D2943" s="1232" t="s">
        <v>1116</v>
      </c>
      <c r="E2943" s="1233">
        <v>288</v>
      </c>
      <c r="F2943" s="1246">
        <f>F2930</f>
        <v>480</v>
      </c>
      <c r="G2943" s="1241">
        <f>ROUNDDOWN(E2943*F2943,2)</f>
        <v>138240</v>
      </c>
      <c r="H2943" s="1236"/>
      <c r="I2943" s="15"/>
    </row>
    <row r="2944" spans="1:9">
      <c r="A2944" s="1522"/>
      <c r="B2944" s="1230"/>
      <c r="C2944" s="1240" t="s">
        <v>1831</v>
      </c>
      <c r="D2944" s="1232" t="s">
        <v>1116</v>
      </c>
      <c r="E2944" s="1233">
        <v>24</v>
      </c>
      <c r="F2944" s="1234">
        <f>F2931</f>
        <v>515</v>
      </c>
      <c r="G2944" s="1241">
        <f>ROUND(E2944*F2944,2)</f>
        <v>12360</v>
      </c>
      <c r="H2944" s="1236"/>
      <c r="I2944" s="15"/>
    </row>
    <row r="2945" spans="1:18">
      <c r="A2945" s="1522"/>
      <c r="B2945" s="1230"/>
      <c r="C2945" s="1239" t="s">
        <v>1820</v>
      </c>
      <c r="D2945" s="1232"/>
      <c r="E2945" s="1233"/>
      <c r="F2945" s="1246"/>
      <c r="G2945" s="1247"/>
      <c r="H2945" s="1236"/>
      <c r="I2945" s="15"/>
    </row>
    <row r="2946" spans="1:18">
      <c r="A2946" s="1522"/>
      <c r="B2946" s="1230"/>
      <c r="C2946" s="1240" t="s">
        <v>1821</v>
      </c>
      <c r="D2946" s="1232" t="s">
        <v>1130</v>
      </c>
      <c r="E2946" s="1233">
        <v>192</v>
      </c>
      <c r="F2946" s="1246">
        <f>F2933</f>
        <v>1231.4000000000001</v>
      </c>
      <c r="G2946" s="1241">
        <f>ROUND(E2946*F2946,2)</f>
        <v>236428.79999999999</v>
      </c>
      <c r="H2946" s="1236"/>
      <c r="I2946" s="15"/>
    </row>
    <row r="2947" spans="1:18">
      <c r="A2947" s="1522"/>
      <c r="B2947" s="1230"/>
      <c r="C2947" s="1240" t="s">
        <v>1822</v>
      </c>
      <c r="D2947" s="1232" t="s">
        <v>1130</v>
      </c>
      <c r="E2947" s="1233">
        <v>198</v>
      </c>
      <c r="F2947" s="1246">
        <f>F2934</f>
        <v>1174.5999999999999</v>
      </c>
      <c r="G2947" s="1241">
        <f>ROUND(E2947*F2947,2)</f>
        <v>232570.8</v>
      </c>
      <c r="H2947" s="1236"/>
      <c r="I2947" s="15"/>
    </row>
    <row r="2948" spans="1:18">
      <c r="A2948" s="1522"/>
      <c r="B2948" s="1230"/>
      <c r="C2948" s="1240" t="s">
        <v>1823</v>
      </c>
      <c r="D2948" s="1232" t="s">
        <v>1130</v>
      </c>
      <c r="E2948" s="1233">
        <v>160</v>
      </c>
      <c r="F2948" s="1246">
        <f>F2935</f>
        <v>842.2</v>
      </c>
      <c r="G2948" s="1241">
        <f>ROUND(E2948*F2948,2)</f>
        <v>134752</v>
      </c>
      <c r="H2948" s="1236"/>
      <c r="I2948" s="15"/>
    </row>
    <row r="2949" spans="1:18">
      <c r="A2949" s="1522"/>
      <c r="B2949" s="1230"/>
      <c r="C2949" s="1240" t="s">
        <v>1543</v>
      </c>
      <c r="D2949" s="1232" t="s">
        <v>161</v>
      </c>
      <c r="E2949" s="1233">
        <v>2148</v>
      </c>
      <c r="F2949" s="1234">
        <f>F2936</f>
        <v>61.04</v>
      </c>
      <c r="G2949" s="1241">
        <f>ROUND(E2949*F2949,2)</f>
        <v>131113.92000000001</v>
      </c>
      <c r="H2949" s="1236"/>
      <c r="I2949" s="15"/>
    </row>
    <row r="2950" spans="1:18">
      <c r="A2950" s="1522"/>
      <c r="B2950" s="1230"/>
      <c r="C2950" s="1256" t="s">
        <v>1547</v>
      </c>
      <c r="D2950" s="1232"/>
      <c r="E2950" s="1525"/>
      <c r="F2950" s="1246"/>
      <c r="G2950" s="1247">
        <v>0</v>
      </c>
      <c r="H2950" s="1236"/>
      <c r="I2950" s="15"/>
    </row>
    <row r="2951" spans="1:18">
      <c r="A2951" s="1522"/>
      <c r="B2951" s="1230"/>
      <c r="C2951" s="1243" t="s">
        <v>1824</v>
      </c>
      <c r="D2951" s="1244"/>
      <c r="E2951" s="1245"/>
      <c r="F2951" s="1246"/>
      <c r="G2951" s="1247">
        <f>SUM(G2942:G2950)</f>
        <v>1011465.52</v>
      </c>
      <c r="H2951" s="1236"/>
      <c r="I2951" s="15"/>
    </row>
    <row r="2952" spans="1:18">
      <c r="A2952" s="1522"/>
      <c r="B2952" s="1230"/>
      <c r="C2952" s="1243" t="s">
        <v>1833</v>
      </c>
      <c r="D2952" s="1244"/>
      <c r="E2952" s="1245"/>
      <c r="F2952" s="1246"/>
      <c r="G2952" s="1247">
        <f>G2951/2</f>
        <v>505732.76</v>
      </c>
      <c r="H2952" s="1236"/>
      <c r="I2952" s="15"/>
    </row>
    <row r="2953" spans="1:18" s="1452" customFormat="1" ht="212.25" customHeight="1">
      <c r="A2953" s="1444" t="s">
        <v>1834</v>
      </c>
      <c r="B2953" s="1445">
        <v>30</v>
      </c>
      <c r="C2953" s="1383" t="s">
        <v>1835</v>
      </c>
      <c r="D2953" s="1528"/>
      <c r="E2953" s="1523"/>
      <c r="F2953" s="1448"/>
      <c r="G2953" s="1524"/>
      <c r="H2953" s="1479"/>
      <c r="I2953" s="1451"/>
      <c r="K2953" s="1278" t="s">
        <v>1836</v>
      </c>
      <c r="L2953" s="1238"/>
      <c r="M2953" s="1238"/>
      <c r="N2953" s="1238"/>
      <c r="O2953" s="1238"/>
      <c r="P2953" s="1238"/>
      <c r="Q2953" s="1238"/>
      <c r="R2953" s="1238"/>
    </row>
    <row r="2954" spans="1:18">
      <c r="A2954" s="1522"/>
      <c r="B2954" s="1230" t="s">
        <v>1126</v>
      </c>
      <c r="C2954" s="1239" t="s">
        <v>1815</v>
      </c>
      <c r="D2954" s="1232"/>
      <c r="E2954" s="1245"/>
      <c r="F2954" s="1246"/>
      <c r="G2954" s="1247"/>
      <c r="H2954" s="1236"/>
      <c r="I2954" s="15"/>
    </row>
    <row r="2955" spans="1:18">
      <c r="A2955" s="1522"/>
      <c r="B2955" s="1230"/>
      <c r="C2955" s="1239" t="s">
        <v>1469</v>
      </c>
      <c r="D2955" s="1232"/>
      <c r="E2955" s="1245"/>
      <c r="F2955" s="1246"/>
      <c r="G2955" s="1247"/>
      <c r="H2955" s="1236"/>
      <c r="I2955" s="15"/>
    </row>
    <row r="2956" spans="1:18">
      <c r="A2956" s="1522"/>
      <c r="B2956" s="1230"/>
      <c r="C2956" s="1240" t="s">
        <v>1163</v>
      </c>
      <c r="D2956" s="1232" t="s">
        <v>1116</v>
      </c>
      <c r="E2956" s="1233">
        <v>32</v>
      </c>
      <c r="F2956" s="1234">
        <f>F2942</f>
        <v>350</v>
      </c>
      <c r="G2956" s="1241">
        <f>ROUNDDOWN(E2956*F2956,2)</f>
        <v>11200</v>
      </c>
      <c r="H2956" s="1236"/>
      <c r="I2956" s="15"/>
    </row>
    <row r="2957" spans="1:18">
      <c r="A2957" s="1522"/>
      <c r="B2957" s="1230"/>
      <c r="C2957" s="1240" t="s">
        <v>1837</v>
      </c>
      <c r="D2957" s="1232" t="s">
        <v>1116</v>
      </c>
      <c r="E2957" s="1233">
        <v>64</v>
      </c>
      <c r="F2957" s="1246">
        <f>F2943</f>
        <v>480</v>
      </c>
      <c r="G2957" s="1241">
        <f>ROUNDDOWN(E2957*F2957,2)</f>
        <v>30720</v>
      </c>
      <c r="H2957" s="1236"/>
      <c r="I2957" s="15"/>
    </row>
    <row r="2958" spans="1:18">
      <c r="A2958" s="1522"/>
      <c r="B2958" s="1230"/>
      <c r="C2958" s="1239" t="s">
        <v>1820</v>
      </c>
      <c r="D2958" s="1232"/>
      <c r="E2958" s="1527"/>
      <c r="F2958" s="1246"/>
      <c r="G2958" s="1247"/>
      <c r="H2958" s="1236"/>
      <c r="I2958" s="15"/>
    </row>
    <row r="2959" spans="1:18" s="1238" customFormat="1" ht="25.5">
      <c r="A2959" s="1529"/>
      <c r="B2959" s="1285"/>
      <c r="C2959" s="1286" t="s">
        <v>1838</v>
      </c>
      <c r="D2959" s="1530" t="s">
        <v>1116</v>
      </c>
      <c r="E2959" s="1531">
        <v>4</v>
      </c>
      <c r="F2959" s="1294">
        <f>I2959</f>
        <v>500</v>
      </c>
      <c r="G2959" s="1290">
        <f>ROUNDDOWN(E2959*F2959,2)</f>
        <v>2000</v>
      </c>
      <c r="H2959" s="1532"/>
      <c r="I2959" s="1533">
        <v>500</v>
      </c>
      <c r="J2959" s="1238" t="s">
        <v>1839</v>
      </c>
    </row>
    <row r="2960" spans="1:18">
      <c r="A2960" s="1522"/>
      <c r="B2960" s="1230"/>
      <c r="C2960" s="1240" t="s">
        <v>1821</v>
      </c>
      <c r="D2960" s="1232" t="s">
        <v>1130</v>
      </c>
      <c r="E2960" s="1527">
        <v>32</v>
      </c>
      <c r="F2960" s="1246">
        <f>F2946</f>
        <v>1231.4000000000001</v>
      </c>
      <c r="G2960" s="1241">
        <f>ROUND(E2960*F2960,2)</f>
        <v>39404.800000000003</v>
      </c>
      <c r="H2960" s="1236"/>
      <c r="I2960" s="15"/>
    </row>
    <row r="2961" spans="1:9">
      <c r="A2961" s="1522"/>
      <c r="B2961" s="1230"/>
      <c r="C2961" s="1240" t="s">
        <v>1840</v>
      </c>
      <c r="D2961" s="1232" t="s">
        <v>1130</v>
      </c>
      <c r="E2961" s="1527">
        <v>32</v>
      </c>
      <c r="F2961" s="1246">
        <f>F2947</f>
        <v>1174.5999999999999</v>
      </c>
      <c r="G2961" s="1241">
        <f>ROUND(E2961*F2961,2)</f>
        <v>37587.199999999997</v>
      </c>
      <c r="H2961" s="1236"/>
      <c r="I2961" s="15"/>
    </row>
    <row r="2962" spans="1:9">
      <c r="A2962" s="1522"/>
      <c r="B2962" s="1230"/>
      <c r="C2962" s="1240" t="s">
        <v>1543</v>
      </c>
      <c r="D2962" s="1232" t="s">
        <v>161</v>
      </c>
      <c r="E2962" s="1527">
        <v>120</v>
      </c>
      <c r="F2962" s="1234">
        <f>F2949</f>
        <v>61.04</v>
      </c>
      <c r="G2962" s="1241">
        <f>ROUND(E2962*F2962,2)</f>
        <v>7324.8</v>
      </c>
      <c r="H2962" s="1236"/>
      <c r="I2962" s="15"/>
    </row>
    <row r="2963" spans="1:9">
      <c r="A2963" s="1522"/>
      <c r="B2963" s="1230"/>
      <c r="C2963" s="1256" t="s">
        <v>1547</v>
      </c>
      <c r="D2963" s="1232"/>
      <c r="E2963" s="1525"/>
      <c r="F2963" s="1246"/>
      <c r="G2963" s="1247">
        <v>0</v>
      </c>
      <c r="H2963" s="1236"/>
      <c r="I2963" s="15"/>
    </row>
    <row r="2964" spans="1:9">
      <c r="A2964" s="1522"/>
      <c r="B2964" s="1230"/>
      <c r="C2964" s="1243" t="s">
        <v>1824</v>
      </c>
      <c r="D2964" s="1244"/>
      <c r="E2964" s="1527"/>
      <c r="F2964" s="1246"/>
      <c r="G2964" s="1247">
        <f>SUM(G2956:G2963)</f>
        <v>128236.8</v>
      </c>
      <c r="H2964" s="1236"/>
      <c r="I2964" s="15"/>
    </row>
    <row r="2965" spans="1:9">
      <c r="A2965" s="1522"/>
      <c r="B2965" s="1230"/>
      <c r="C2965" s="1243" t="s">
        <v>1825</v>
      </c>
      <c r="D2965" s="1244"/>
      <c r="E2965" s="1527"/>
      <c r="F2965" s="1246"/>
      <c r="G2965" s="1247">
        <f>G2964/2</f>
        <v>64118.400000000001</v>
      </c>
      <c r="H2965" s="1236"/>
      <c r="I2965" s="15"/>
    </row>
    <row r="2966" spans="1:9">
      <c r="A2966" s="1522"/>
      <c r="B2966" s="1230" t="s">
        <v>1179</v>
      </c>
      <c r="C2966" s="1239" t="s">
        <v>1818</v>
      </c>
      <c r="D2966" s="1232"/>
      <c r="E2966" s="1527"/>
      <c r="F2966" s="1246"/>
      <c r="G2966" s="1247"/>
      <c r="H2966" s="1236"/>
      <c r="I2966" s="15"/>
    </row>
    <row r="2967" spans="1:9">
      <c r="A2967" s="1522"/>
      <c r="B2967" s="1230"/>
      <c r="C2967" s="1239" t="s">
        <v>1469</v>
      </c>
      <c r="D2967" s="1232"/>
      <c r="E2967" s="1527"/>
      <c r="F2967" s="1246"/>
      <c r="G2967" s="1247"/>
      <c r="H2967" s="1236"/>
      <c r="I2967" s="15"/>
    </row>
    <row r="2968" spans="1:9">
      <c r="A2968" s="1522"/>
      <c r="B2968" s="1230"/>
      <c r="C2968" s="1240" t="s">
        <v>1163</v>
      </c>
      <c r="D2968" s="1232" t="s">
        <v>1116</v>
      </c>
      <c r="E2968" s="1233">
        <v>40</v>
      </c>
      <c r="F2968" s="1234">
        <f>F2956</f>
        <v>350</v>
      </c>
      <c r="G2968" s="1241">
        <f>ROUNDDOWN(E2968*F2968,2)</f>
        <v>14000</v>
      </c>
      <c r="H2968" s="1236"/>
      <c r="I2968" s="15"/>
    </row>
    <row r="2969" spans="1:9">
      <c r="A2969" s="1522"/>
      <c r="B2969" s="1230"/>
      <c r="C2969" s="1240" t="s">
        <v>1837</v>
      </c>
      <c r="D2969" s="1232" t="s">
        <v>1116</v>
      </c>
      <c r="E2969" s="1233">
        <v>80</v>
      </c>
      <c r="F2969" s="1246">
        <f>F2957</f>
        <v>480</v>
      </c>
      <c r="G2969" s="1241">
        <f>ROUNDDOWN(E2969*F2969,2)</f>
        <v>38400</v>
      </c>
      <c r="H2969" s="1236"/>
      <c r="I2969" s="15"/>
    </row>
    <row r="2970" spans="1:9">
      <c r="A2970" s="1522"/>
      <c r="B2970" s="1230"/>
      <c r="C2970" s="1239" t="s">
        <v>1820</v>
      </c>
      <c r="D2970" s="1232"/>
      <c r="E2970" s="1527"/>
      <c r="F2970" s="1246"/>
      <c r="G2970" s="1247"/>
      <c r="H2970" s="1236"/>
      <c r="I2970" s="15"/>
    </row>
    <row r="2971" spans="1:9" s="1238" customFormat="1" ht="25.5">
      <c r="A2971" s="1529"/>
      <c r="B2971" s="1285"/>
      <c r="C2971" s="1286" t="s">
        <v>1838</v>
      </c>
      <c r="D2971" s="1530" t="s">
        <v>1116</v>
      </c>
      <c r="E2971" s="1531">
        <v>5</v>
      </c>
      <c r="F2971" s="1294">
        <f>$F$2959</f>
        <v>500</v>
      </c>
      <c r="G2971" s="1290">
        <f>ROUNDDOWN(E2971*F2971,2)</f>
        <v>2500</v>
      </c>
      <c r="H2971" s="1532"/>
      <c r="I2971" s="1534"/>
    </row>
    <row r="2972" spans="1:9">
      <c r="A2972" s="1522"/>
      <c r="B2972" s="1230"/>
      <c r="C2972" s="1240" t="s">
        <v>1821</v>
      </c>
      <c r="D2972" s="1232" t="s">
        <v>1130</v>
      </c>
      <c r="E2972" s="1527">
        <v>40</v>
      </c>
      <c r="F2972" s="1246">
        <f>F2960</f>
        <v>1231.4000000000001</v>
      </c>
      <c r="G2972" s="1241">
        <f>ROUND(E2972*F2972,2)</f>
        <v>49256</v>
      </c>
      <c r="H2972" s="1236"/>
      <c r="I2972" s="15"/>
    </row>
    <row r="2973" spans="1:9">
      <c r="A2973" s="1522"/>
      <c r="B2973" s="1230"/>
      <c r="C2973" s="1240" t="s">
        <v>1840</v>
      </c>
      <c r="D2973" s="1232" t="s">
        <v>1130</v>
      </c>
      <c r="E2973" s="1527">
        <v>40</v>
      </c>
      <c r="F2973" s="1246">
        <f>F2961</f>
        <v>1174.5999999999999</v>
      </c>
      <c r="G2973" s="1241">
        <f>ROUND(E2973*F2973,2)</f>
        <v>46984</v>
      </c>
      <c r="H2973" s="1236"/>
      <c r="I2973" s="15"/>
    </row>
    <row r="2974" spans="1:9">
      <c r="A2974" s="1522"/>
      <c r="B2974" s="1230"/>
      <c r="C2974" s="1240" t="s">
        <v>1543</v>
      </c>
      <c r="D2974" s="1232" t="s">
        <v>161</v>
      </c>
      <c r="E2974" s="1527">
        <v>150</v>
      </c>
      <c r="F2974" s="1234">
        <f>F2962</f>
        <v>61.04</v>
      </c>
      <c r="G2974" s="1241">
        <f>ROUND(E2974*F2974,2)</f>
        <v>9156</v>
      </c>
      <c r="H2974" s="1236"/>
      <c r="I2974" s="15"/>
    </row>
    <row r="2975" spans="1:9">
      <c r="A2975" s="1522"/>
      <c r="B2975" s="1230"/>
      <c r="C2975" s="1256" t="s">
        <v>1547</v>
      </c>
      <c r="D2975" s="1232"/>
      <c r="E2975" s="1525"/>
      <c r="F2975" s="1246"/>
      <c r="G2975" s="1247">
        <v>0</v>
      </c>
      <c r="H2975" s="1236"/>
      <c r="I2975" s="15"/>
    </row>
    <row r="2976" spans="1:9">
      <c r="A2976" s="1522"/>
      <c r="B2976" s="1230"/>
      <c r="C2976" s="1243" t="s">
        <v>1824</v>
      </c>
      <c r="D2976" s="1244"/>
      <c r="E2976" s="1245"/>
      <c r="F2976" s="1246"/>
      <c r="G2976" s="1247">
        <f>SUM(G2968:G2975)</f>
        <v>160296</v>
      </c>
      <c r="H2976" s="1236"/>
      <c r="I2976" s="15"/>
    </row>
    <row r="2977" spans="1:9">
      <c r="A2977" s="1522"/>
      <c r="B2977" s="1230"/>
      <c r="C2977" s="1243" t="s">
        <v>1825</v>
      </c>
      <c r="D2977" s="1244"/>
      <c r="E2977" s="1245"/>
      <c r="F2977" s="1246"/>
      <c r="G2977" s="1247">
        <f>G2976/2</f>
        <v>80148</v>
      </c>
      <c r="H2977" s="1236"/>
      <c r="I2977" s="15"/>
    </row>
    <row r="2978" spans="1:9">
      <c r="A2978" s="1522"/>
      <c r="B2978" s="1230" t="s">
        <v>1182</v>
      </c>
      <c r="C2978" s="1239" t="s">
        <v>1826</v>
      </c>
      <c r="D2978" s="1232"/>
      <c r="E2978" s="1245"/>
      <c r="F2978" s="1246"/>
      <c r="G2978" s="1247"/>
      <c r="H2978" s="1236"/>
      <c r="I2978" s="15"/>
    </row>
    <row r="2979" spans="1:9">
      <c r="A2979" s="1522"/>
      <c r="B2979" s="1230"/>
      <c r="C2979" s="1239" t="s">
        <v>1469</v>
      </c>
      <c r="D2979" s="1232"/>
      <c r="E2979" s="1245"/>
      <c r="F2979" s="1246"/>
      <c r="G2979" s="1247"/>
      <c r="H2979" s="1236"/>
      <c r="I2979" s="15"/>
    </row>
    <row r="2980" spans="1:9">
      <c r="A2980" s="1522"/>
      <c r="B2980" s="1230"/>
      <c r="C2980" s="1240" t="s">
        <v>1163</v>
      </c>
      <c r="D2980" s="1232" t="s">
        <v>1116</v>
      </c>
      <c r="E2980" s="1233">
        <v>48</v>
      </c>
      <c r="F2980" s="1234">
        <f>F2968</f>
        <v>350</v>
      </c>
      <c r="G2980" s="1241">
        <f>ROUNDDOWN(E2980*F2980,2)</f>
        <v>16800</v>
      </c>
      <c r="H2980" s="1236"/>
      <c r="I2980" s="15"/>
    </row>
    <row r="2981" spans="1:9">
      <c r="A2981" s="1522"/>
      <c r="B2981" s="1230"/>
      <c r="C2981" s="1240" t="s">
        <v>1837</v>
      </c>
      <c r="D2981" s="1232" t="s">
        <v>1116</v>
      </c>
      <c r="E2981" s="1233">
        <v>96</v>
      </c>
      <c r="F2981" s="1246">
        <f>F2969</f>
        <v>480</v>
      </c>
      <c r="G2981" s="1241">
        <f>ROUNDDOWN(E2981*F2981,2)</f>
        <v>46080</v>
      </c>
      <c r="H2981" s="1236"/>
      <c r="I2981" s="15"/>
    </row>
    <row r="2982" spans="1:9">
      <c r="A2982" s="1522"/>
      <c r="B2982" s="1230"/>
      <c r="C2982" s="1239" t="s">
        <v>1820</v>
      </c>
      <c r="D2982" s="1232"/>
      <c r="E2982" s="1527"/>
      <c r="F2982" s="1246"/>
      <c r="G2982" s="1247"/>
      <c r="H2982" s="1236"/>
      <c r="I2982" s="15"/>
    </row>
    <row r="2983" spans="1:9" s="1238" customFormat="1" ht="25.5">
      <c r="A2983" s="1529"/>
      <c r="B2983" s="1285"/>
      <c r="C2983" s="1286" t="s">
        <v>1838</v>
      </c>
      <c r="D2983" s="1530" t="s">
        <v>1116</v>
      </c>
      <c r="E2983" s="1531">
        <v>6</v>
      </c>
      <c r="F2983" s="1294">
        <f>$F$2959</f>
        <v>500</v>
      </c>
      <c r="G2983" s="1290">
        <f>ROUNDDOWN(E2983*F2983,2)</f>
        <v>3000</v>
      </c>
      <c r="H2983" s="1532"/>
      <c r="I2983" s="1534"/>
    </row>
    <row r="2984" spans="1:9">
      <c r="A2984" s="1522"/>
      <c r="B2984" s="1230"/>
      <c r="C2984" s="1240" t="s">
        <v>1821</v>
      </c>
      <c r="D2984" s="1232" t="s">
        <v>1130</v>
      </c>
      <c r="E2984" s="1527">
        <v>48</v>
      </c>
      <c r="F2984" s="1246">
        <f>F2972</f>
        <v>1231.4000000000001</v>
      </c>
      <c r="G2984" s="1241">
        <f>ROUND(E2984*F2984,2)</f>
        <v>59107.199999999997</v>
      </c>
      <c r="H2984" s="1236"/>
      <c r="I2984" s="15"/>
    </row>
    <row r="2985" spans="1:9">
      <c r="A2985" s="1522"/>
      <c r="B2985" s="1230"/>
      <c r="C2985" s="1240" t="s">
        <v>1840</v>
      </c>
      <c r="D2985" s="1232" t="s">
        <v>1130</v>
      </c>
      <c r="E2985" s="1527">
        <v>48</v>
      </c>
      <c r="F2985" s="1246">
        <f>F2973</f>
        <v>1174.5999999999999</v>
      </c>
      <c r="G2985" s="1241">
        <f>ROUND(E2985*F2985,2)</f>
        <v>56380.800000000003</v>
      </c>
      <c r="H2985" s="1236"/>
      <c r="I2985" s="15"/>
    </row>
    <row r="2986" spans="1:9">
      <c r="A2986" s="1522"/>
      <c r="B2986" s="1230"/>
      <c r="C2986" s="1240" t="s">
        <v>1543</v>
      </c>
      <c r="D2986" s="1232" t="s">
        <v>161</v>
      </c>
      <c r="E2986" s="1527">
        <v>180</v>
      </c>
      <c r="F2986" s="1234">
        <f>F2974</f>
        <v>61.04</v>
      </c>
      <c r="G2986" s="1241">
        <f>ROUND(E2986*F2986,2)</f>
        <v>10987.2</v>
      </c>
      <c r="H2986" s="1236"/>
      <c r="I2986" s="15"/>
    </row>
    <row r="2987" spans="1:9">
      <c r="A2987" s="1522"/>
      <c r="B2987" s="1230"/>
      <c r="C2987" s="1256" t="s">
        <v>1547</v>
      </c>
      <c r="D2987" s="1232"/>
      <c r="E2987" s="1525"/>
      <c r="F2987" s="1246"/>
      <c r="G2987" s="1247">
        <v>0</v>
      </c>
      <c r="H2987" s="1236"/>
      <c r="I2987" s="15"/>
    </row>
    <row r="2988" spans="1:9">
      <c r="A2988" s="1522"/>
      <c r="B2988" s="1230"/>
      <c r="C2988" s="1243" t="s">
        <v>1824</v>
      </c>
      <c r="D2988" s="1244"/>
      <c r="E2988" s="1527"/>
      <c r="F2988" s="1246"/>
      <c r="G2988" s="1247">
        <f>SUM(G2980:G2987)</f>
        <v>192355.20000000001</v>
      </c>
      <c r="H2988" s="1236"/>
      <c r="I2988" s="15"/>
    </row>
    <row r="2989" spans="1:9">
      <c r="A2989" s="1522"/>
      <c r="B2989" s="1230"/>
      <c r="C2989" s="1243" t="s">
        <v>1825</v>
      </c>
      <c r="D2989" s="1244"/>
      <c r="E2989" s="1527"/>
      <c r="F2989" s="1246"/>
      <c r="G2989" s="1247">
        <f>G2988/2</f>
        <v>96177.600000000006</v>
      </c>
      <c r="H2989" s="1236"/>
      <c r="I2989" s="15"/>
    </row>
    <row r="2990" spans="1:9">
      <c r="A2990" s="1522"/>
      <c r="B2990" s="1230" t="s">
        <v>1185</v>
      </c>
      <c r="C2990" s="1239" t="s">
        <v>1827</v>
      </c>
      <c r="D2990" s="1232"/>
      <c r="E2990" s="1527"/>
      <c r="F2990" s="1246"/>
      <c r="G2990" s="1247"/>
      <c r="H2990" s="1236"/>
      <c r="I2990" s="15"/>
    </row>
    <row r="2991" spans="1:9">
      <c r="A2991" s="1522"/>
      <c r="B2991" s="1230"/>
      <c r="C2991" s="1239" t="s">
        <v>1469</v>
      </c>
      <c r="D2991" s="1232"/>
      <c r="E2991" s="1527"/>
      <c r="F2991" s="1246"/>
      <c r="G2991" s="1247"/>
      <c r="H2991" s="1236"/>
      <c r="I2991" s="15"/>
    </row>
    <row r="2992" spans="1:9">
      <c r="A2992" s="1522"/>
      <c r="B2992" s="1230"/>
      <c r="C2992" s="1240" t="s">
        <v>1163</v>
      </c>
      <c r="D2992" s="1232" t="s">
        <v>1116</v>
      </c>
      <c r="E2992" s="1233">
        <v>56</v>
      </c>
      <c r="F2992" s="1234">
        <f>F2980</f>
        <v>350</v>
      </c>
      <c r="G2992" s="1241">
        <f>ROUNDDOWN(E2992*F2992,2)</f>
        <v>19600</v>
      </c>
      <c r="H2992" s="1236"/>
      <c r="I2992" s="15"/>
    </row>
    <row r="2993" spans="1:9">
      <c r="A2993" s="1522"/>
      <c r="B2993" s="1230"/>
      <c r="C2993" s="1240" t="s">
        <v>1837</v>
      </c>
      <c r="D2993" s="1232" t="s">
        <v>1116</v>
      </c>
      <c r="E2993" s="1233">
        <v>112</v>
      </c>
      <c r="F2993" s="1246">
        <f>F2981</f>
        <v>480</v>
      </c>
      <c r="G2993" s="1241">
        <f>ROUNDDOWN(E2993*F2993,2)</f>
        <v>53760</v>
      </c>
      <c r="H2993" s="1236"/>
      <c r="I2993" s="15"/>
    </row>
    <row r="2994" spans="1:9">
      <c r="A2994" s="1522"/>
      <c r="B2994" s="1230"/>
      <c r="C2994" s="1239" t="s">
        <v>1820</v>
      </c>
      <c r="D2994" s="1232"/>
      <c r="E2994" s="1527"/>
      <c r="F2994" s="1246"/>
      <c r="G2994" s="1247"/>
      <c r="H2994" s="1236"/>
      <c r="I2994" s="15"/>
    </row>
    <row r="2995" spans="1:9" s="1238" customFormat="1" ht="25.5">
      <c r="A2995" s="1529"/>
      <c r="B2995" s="1285"/>
      <c r="C2995" s="1286" t="s">
        <v>1838</v>
      </c>
      <c r="D2995" s="1530" t="s">
        <v>1116</v>
      </c>
      <c r="E2995" s="1531">
        <v>7</v>
      </c>
      <c r="F2995" s="1294">
        <f>$F$2959</f>
        <v>500</v>
      </c>
      <c r="G2995" s="1290">
        <f>ROUNDDOWN(E2995*F2995,2)</f>
        <v>3500</v>
      </c>
      <c r="H2995" s="1532"/>
      <c r="I2995" s="1534"/>
    </row>
    <row r="2996" spans="1:9">
      <c r="A2996" s="1522"/>
      <c r="B2996" s="1230"/>
      <c r="C2996" s="1240" t="s">
        <v>1821</v>
      </c>
      <c r="D2996" s="1232" t="s">
        <v>1130</v>
      </c>
      <c r="E2996" s="1527">
        <v>56</v>
      </c>
      <c r="F2996" s="1246">
        <f>F2984</f>
        <v>1231.4000000000001</v>
      </c>
      <c r="G2996" s="1241">
        <f>ROUND(E2996*F2996,2)</f>
        <v>68958.399999999994</v>
      </c>
      <c r="H2996" s="1236"/>
      <c r="I2996" s="15"/>
    </row>
    <row r="2997" spans="1:9">
      <c r="A2997" s="1522"/>
      <c r="B2997" s="1230"/>
      <c r="C2997" s="1240" t="s">
        <v>1840</v>
      </c>
      <c r="D2997" s="1232" t="s">
        <v>1130</v>
      </c>
      <c r="E2997" s="1527">
        <v>56</v>
      </c>
      <c r="F2997" s="1246">
        <f>F2985</f>
        <v>1174.5999999999999</v>
      </c>
      <c r="G2997" s="1241">
        <f>ROUND(E2997*F2997,2)</f>
        <v>65777.600000000006</v>
      </c>
      <c r="H2997" s="1236"/>
      <c r="I2997" s="15"/>
    </row>
    <row r="2998" spans="1:9">
      <c r="A2998" s="1522"/>
      <c r="B2998" s="1230"/>
      <c r="C2998" s="1240" t="s">
        <v>1543</v>
      </c>
      <c r="D2998" s="1232" t="s">
        <v>161</v>
      </c>
      <c r="E2998" s="1527">
        <v>210</v>
      </c>
      <c r="F2998" s="1234">
        <f>F2986</f>
        <v>61.04</v>
      </c>
      <c r="G2998" s="1241">
        <f>ROUND(E2998*F2998,2)</f>
        <v>12818.4</v>
      </c>
      <c r="H2998" s="1236"/>
      <c r="I2998" s="15"/>
    </row>
    <row r="2999" spans="1:9">
      <c r="A2999" s="1522"/>
      <c r="B2999" s="1230"/>
      <c r="C2999" s="1256" t="s">
        <v>1547</v>
      </c>
      <c r="D2999" s="1232"/>
      <c r="E2999" s="1525"/>
      <c r="F2999" s="1246"/>
      <c r="G2999" s="1247">
        <v>0</v>
      </c>
      <c r="H2999" s="1236"/>
      <c r="I2999" s="15"/>
    </row>
    <row r="3000" spans="1:9">
      <c r="A3000" s="1522"/>
      <c r="B3000" s="1230"/>
      <c r="C3000" s="1243" t="s">
        <v>1824</v>
      </c>
      <c r="D3000" s="1244"/>
      <c r="E3000" s="1245"/>
      <c r="F3000" s="1246"/>
      <c r="G3000" s="1247">
        <f>SUM(G2992:G2999)</f>
        <v>224414.4</v>
      </c>
      <c r="H3000" s="1236"/>
      <c r="I3000" s="15"/>
    </row>
    <row r="3001" spans="1:9">
      <c r="A3001" s="1522"/>
      <c r="B3001" s="1230"/>
      <c r="C3001" s="1243" t="s">
        <v>1825</v>
      </c>
      <c r="D3001" s="1244"/>
      <c r="E3001" s="1245"/>
      <c r="F3001" s="1246"/>
      <c r="G3001" s="1247">
        <f>G3000/2</f>
        <v>112207.2</v>
      </c>
      <c r="H3001" s="1236"/>
      <c r="I3001" s="15"/>
    </row>
    <row r="3002" spans="1:9">
      <c r="A3002" s="1522"/>
      <c r="B3002" s="1230" t="s">
        <v>1188</v>
      </c>
      <c r="C3002" s="1239" t="s">
        <v>1828</v>
      </c>
      <c r="D3002" s="1232"/>
      <c r="E3002" s="1245"/>
      <c r="F3002" s="1246"/>
      <c r="G3002" s="1247"/>
      <c r="H3002" s="1236"/>
      <c r="I3002" s="15"/>
    </row>
    <row r="3003" spans="1:9">
      <c r="A3003" s="1522"/>
      <c r="B3003" s="1230"/>
      <c r="C3003" s="1239" t="s">
        <v>1469</v>
      </c>
      <c r="D3003" s="1232"/>
      <c r="E3003" s="1245"/>
      <c r="F3003" s="1246"/>
      <c r="G3003" s="1247"/>
      <c r="H3003" s="1236"/>
      <c r="I3003" s="15"/>
    </row>
    <row r="3004" spans="1:9">
      <c r="A3004" s="1522"/>
      <c r="B3004" s="1230"/>
      <c r="C3004" s="1240" t="s">
        <v>1163</v>
      </c>
      <c r="D3004" s="1232" t="s">
        <v>1116</v>
      </c>
      <c r="E3004" s="1233">
        <v>64</v>
      </c>
      <c r="F3004" s="1234">
        <f>F2992</f>
        <v>350</v>
      </c>
      <c r="G3004" s="1241">
        <f>ROUNDDOWN(E3004*F3004,2)</f>
        <v>22400</v>
      </c>
      <c r="H3004" s="1236"/>
      <c r="I3004" s="15"/>
    </row>
    <row r="3005" spans="1:9">
      <c r="A3005" s="1522"/>
      <c r="B3005" s="1230"/>
      <c r="C3005" s="1240" t="s">
        <v>1837</v>
      </c>
      <c r="D3005" s="1232" t="s">
        <v>1116</v>
      </c>
      <c r="E3005" s="1233">
        <v>128</v>
      </c>
      <c r="F3005" s="1246">
        <f>F2993</f>
        <v>480</v>
      </c>
      <c r="G3005" s="1241">
        <f>ROUNDDOWN(E3005*F3005,2)</f>
        <v>61440</v>
      </c>
      <c r="H3005" s="1236"/>
      <c r="I3005" s="15"/>
    </row>
    <row r="3006" spans="1:9">
      <c r="A3006" s="1522"/>
      <c r="B3006" s="1230"/>
      <c r="C3006" s="1239" t="s">
        <v>1820</v>
      </c>
      <c r="D3006" s="1232"/>
      <c r="E3006" s="1527"/>
      <c r="F3006" s="1246"/>
      <c r="G3006" s="1247"/>
      <c r="H3006" s="1236"/>
      <c r="I3006" s="15"/>
    </row>
    <row r="3007" spans="1:9" s="1238" customFormat="1" ht="25.5">
      <c r="A3007" s="1529"/>
      <c r="B3007" s="1285"/>
      <c r="C3007" s="1286" t="s">
        <v>1838</v>
      </c>
      <c r="D3007" s="1530" t="s">
        <v>1116</v>
      </c>
      <c r="E3007" s="1531">
        <v>8</v>
      </c>
      <c r="F3007" s="1294">
        <f>$F$2959</f>
        <v>500</v>
      </c>
      <c r="G3007" s="1290">
        <f>ROUNDDOWN(E3007*F3007,2)</f>
        <v>4000</v>
      </c>
      <c r="H3007" s="1532"/>
      <c r="I3007" s="1534"/>
    </row>
    <row r="3008" spans="1:9">
      <c r="A3008" s="1522"/>
      <c r="B3008" s="1230"/>
      <c r="C3008" s="1240" t="s">
        <v>1821</v>
      </c>
      <c r="D3008" s="1232" t="s">
        <v>1130</v>
      </c>
      <c r="E3008" s="1527">
        <v>64</v>
      </c>
      <c r="F3008" s="1246">
        <f>F2996</f>
        <v>1231.4000000000001</v>
      </c>
      <c r="G3008" s="1241">
        <f>ROUND(E3008*F3008,2)</f>
        <v>78809.600000000006</v>
      </c>
      <c r="H3008" s="1236"/>
      <c r="I3008" s="15"/>
    </row>
    <row r="3009" spans="1:9">
      <c r="A3009" s="1522"/>
      <c r="B3009" s="1230"/>
      <c r="C3009" s="1240" t="s">
        <v>1840</v>
      </c>
      <c r="D3009" s="1232" t="s">
        <v>1130</v>
      </c>
      <c r="E3009" s="1527">
        <v>64</v>
      </c>
      <c r="F3009" s="1246">
        <f>F2997</f>
        <v>1174.5999999999999</v>
      </c>
      <c r="G3009" s="1241">
        <f>ROUND(E3009*F3009,2)</f>
        <v>75174.399999999994</v>
      </c>
      <c r="H3009" s="1236"/>
      <c r="I3009" s="15"/>
    </row>
    <row r="3010" spans="1:9">
      <c r="A3010" s="1522"/>
      <c r="B3010" s="1230"/>
      <c r="C3010" s="1240" t="s">
        <v>1543</v>
      </c>
      <c r="D3010" s="1232" t="s">
        <v>161</v>
      </c>
      <c r="E3010" s="1527">
        <v>240</v>
      </c>
      <c r="F3010" s="1234">
        <f>F2998</f>
        <v>61.04</v>
      </c>
      <c r="G3010" s="1241">
        <f>ROUND(E3010*F3010,2)</f>
        <v>14649.6</v>
      </c>
      <c r="H3010" s="1236"/>
      <c r="I3010" s="15"/>
    </row>
    <row r="3011" spans="1:9">
      <c r="A3011" s="1522"/>
      <c r="B3011" s="1230"/>
      <c r="C3011" s="1256" t="s">
        <v>1547</v>
      </c>
      <c r="D3011" s="1232"/>
      <c r="E3011" s="1525"/>
      <c r="F3011" s="1246"/>
      <c r="G3011" s="1247">
        <v>0</v>
      </c>
      <c r="H3011" s="1236"/>
      <c r="I3011" s="15"/>
    </row>
    <row r="3012" spans="1:9">
      <c r="A3012" s="1522"/>
      <c r="B3012" s="1230"/>
      <c r="C3012" s="1243" t="s">
        <v>1824</v>
      </c>
      <c r="D3012" s="1244"/>
      <c r="E3012" s="1245"/>
      <c r="F3012" s="1246"/>
      <c r="G3012" s="1247">
        <f>SUM(G3004:G3011)</f>
        <v>256473.60000000001</v>
      </c>
      <c r="H3012" s="1236"/>
      <c r="I3012" s="15"/>
    </row>
    <row r="3013" spans="1:9">
      <c r="A3013" s="1522"/>
      <c r="B3013" s="1230"/>
      <c r="C3013" s="1243" t="s">
        <v>1825</v>
      </c>
      <c r="D3013" s="1244"/>
      <c r="E3013" s="1245"/>
      <c r="F3013" s="1246"/>
      <c r="G3013" s="1247">
        <f>G3012/2</f>
        <v>128236.8</v>
      </c>
      <c r="H3013" s="1236"/>
      <c r="I3013" s="15"/>
    </row>
    <row r="3014" spans="1:9">
      <c r="A3014" s="1522"/>
      <c r="B3014" s="1230"/>
      <c r="C3014" s="2071" t="s">
        <v>1841</v>
      </c>
      <c r="D3014" s="2071"/>
      <c r="E3014" s="1245"/>
      <c r="F3014" s="1246"/>
      <c r="G3014" s="1247"/>
      <c r="H3014" s="1236"/>
      <c r="I3014" s="15"/>
    </row>
    <row r="3015" spans="1:9" s="1238" customFormat="1" ht="25.5">
      <c r="A3015" s="1535" t="s">
        <v>1842</v>
      </c>
      <c r="B3015" s="1285">
        <v>31</v>
      </c>
      <c r="C3015" s="1286" t="s">
        <v>1843</v>
      </c>
      <c r="D3015" s="1530"/>
      <c r="E3015" s="1288"/>
      <c r="F3015" s="1536"/>
      <c r="G3015" s="1537"/>
      <c r="H3015" s="1538"/>
      <c r="I3015" s="1534"/>
    </row>
    <row r="3016" spans="1:9" s="1238" customFormat="1">
      <c r="A3016" s="1539"/>
      <c r="B3016" s="1285"/>
      <c r="C3016" s="1286" t="s">
        <v>1844</v>
      </c>
      <c r="D3016" s="1540"/>
      <c r="E3016" s="1288"/>
      <c r="F3016" s="1536"/>
      <c r="G3016" s="1537"/>
      <c r="H3016" s="1532"/>
      <c r="I3016" s="1534"/>
    </row>
    <row r="3017" spans="1:9" s="1238" customFormat="1">
      <c r="A3017" s="1539"/>
      <c r="B3017" s="1285"/>
      <c r="C3017" s="1286" t="s">
        <v>1845</v>
      </c>
      <c r="D3017" s="1530"/>
      <c r="E3017" s="1288"/>
      <c r="F3017" s="1536"/>
      <c r="G3017" s="1537"/>
      <c r="H3017" s="1532"/>
      <c r="I3017" s="1534"/>
    </row>
    <row r="3018" spans="1:9" s="1238" customFormat="1">
      <c r="A3018" s="1539"/>
      <c r="B3018" s="1285"/>
      <c r="C3018" s="1286" t="s">
        <v>1846</v>
      </c>
      <c r="D3018" s="1530"/>
      <c r="E3018" s="1288"/>
      <c r="F3018" s="1536"/>
      <c r="G3018" s="1537"/>
      <c r="H3018" s="1532"/>
      <c r="I3018" s="1534"/>
    </row>
    <row r="3019" spans="1:9" s="1238" customFormat="1">
      <c r="A3019" s="1539"/>
      <c r="B3019" s="1285"/>
      <c r="C3019" s="1541" t="s">
        <v>1469</v>
      </c>
      <c r="D3019" s="1530"/>
      <c r="E3019" s="1288"/>
      <c r="F3019" s="1536"/>
      <c r="G3019" s="1537"/>
      <c r="H3019" s="1532"/>
      <c r="I3019" s="1534"/>
    </row>
    <row r="3020" spans="1:9" s="1238" customFormat="1">
      <c r="A3020" s="1539"/>
      <c r="B3020" s="1285"/>
      <c r="C3020" s="1286" t="s">
        <v>1847</v>
      </c>
      <c r="D3020" s="1530" t="s">
        <v>1116</v>
      </c>
      <c r="E3020" s="1288">
        <v>42</v>
      </c>
      <c r="F3020" s="1536">
        <v>350</v>
      </c>
      <c r="G3020" s="1290">
        <f>ROUND(E3020*F3020,2)</f>
        <v>14700</v>
      </c>
      <c r="H3020" s="1532"/>
      <c r="I3020" s="1534"/>
    </row>
    <row r="3021" spans="1:9" s="1238" customFormat="1">
      <c r="A3021" s="1539"/>
      <c r="B3021" s="1285"/>
      <c r="C3021" s="1541" t="s">
        <v>1820</v>
      </c>
      <c r="D3021" s="1530"/>
      <c r="E3021" s="1288"/>
      <c r="F3021" s="1536"/>
      <c r="G3021" s="1537"/>
      <c r="H3021" s="1532"/>
      <c r="I3021" s="1534"/>
    </row>
    <row r="3022" spans="1:9" s="1238" customFormat="1">
      <c r="A3022" s="1539"/>
      <c r="B3022" s="1285"/>
      <c r="C3022" s="1286" t="s">
        <v>1848</v>
      </c>
      <c r="D3022" s="1530" t="s">
        <v>1402</v>
      </c>
      <c r="E3022" s="1288">
        <v>2.4500000000000002</v>
      </c>
      <c r="F3022" s="1294">
        <v>37.549999999999997</v>
      </c>
      <c r="G3022" s="1290">
        <f>ROUND(E3022*F3022,2)</f>
        <v>92</v>
      </c>
      <c r="H3022" s="1532"/>
      <c r="I3022" s="1534"/>
    </row>
    <row r="3023" spans="1:9" s="1238" customFormat="1" ht="25.5">
      <c r="A3023" s="1539"/>
      <c r="B3023" s="1285"/>
      <c r="C3023" s="1286" t="s">
        <v>1849</v>
      </c>
      <c r="D3023" s="1530" t="s">
        <v>1324</v>
      </c>
      <c r="E3023" s="1288">
        <v>105</v>
      </c>
      <c r="F3023" s="1294">
        <v>10</v>
      </c>
      <c r="G3023" s="1290">
        <f>ROUND(E3023*F3023,2)</f>
        <v>1050</v>
      </c>
      <c r="H3023" s="1532"/>
      <c r="I3023" s="1534"/>
    </row>
    <row r="3024" spans="1:9" s="1238" customFormat="1">
      <c r="A3024" s="1539"/>
      <c r="B3024" s="1285"/>
      <c r="C3024" s="1541" t="s">
        <v>1850</v>
      </c>
      <c r="D3024" s="1530"/>
      <c r="E3024" s="1288"/>
      <c r="F3024" s="1294"/>
      <c r="G3024" s="1290"/>
      <c r="H3024" s="1532"/>
      <c r="I3024" s="1534"/>
    </row>
    <row r="3025" spans="1:9" s="1238" customFormat="1">
      <c r="A3025" s="1539"/>
      <c r="B3025" s="1285"/>
      <c r="C3025" s="1286" t="s">
        <v>1851</v>
      </c>
      <c r="D3025" s="1530" t="s">
        <v>1402</v>
      </c>
      <c r="E3025" s="1288">
        <v>2.4500000000000002</v>
      </c>
      <c r="F3025" s="1294">
        <v>71.67</v>
      </c>
      <c r="G3025" s="1290">
        <f>ROUND(E3025*F3025,2)</f>
        <v>175.59</v>
      </c>
      <c r="H3025" s="1532"/>
      <c r="I3025" s="1534"/>
    </row>
    <row r="3026" spans="1:9" s="1238" customFormat="1">
      <c r="A3026" s="1539"/>
      <c r="B3026" s="1285"/>
      <c r="C3026" s="1286" t="s">
        <v>1852</v>
      </c>
      <c r="D3026" s="1530" t="s">
        <v>161</v>
      </c>
      <c r="E3026" s="1288">
        <v>18900</v>
      </c>
      <c r="F3026" s="1294">
        <v>77</v>
      </c>
      <c r="G3026" s="1290">
        <f>ROUND(E3026*F3026,2)</f>
        <v>1455300</v>
      </c>
      <c r="H3026" s="1532"/>
      <c r="I3026" s="1534"/>
    </row>
    <row r="3027" spans="1:9" s="1238" customFormat="1">
      <c r="A3027" s="1539"/>
      <c r="B3027" s="1285"/>
      <c r="C3027" s="1292" t="s">
        <v>1547</v>
      </c>
      <c r="D3027" s="1530"/>
      <c r="E3027" s="1542"/>
      <c r="F3027" s="1536"/>
      <c r="G3027" s="1290"/>
      <c r="H3027" s="1532"/>
      <c r="I3027" s="1534"/>
    </row>
    <row r="3028" spans="1:9" s="1281" customFormat="1">
      <c r="A3028" s="1284"/>
      <c r="B3028" s="1543"/>
      <c r="C3028" s="1544" t="s">
        <v>1295</v>
      </c>
      <c r="D3028" s="1543"/>
      <c r="E3028" s="1545"/>
      <c r="F3028" s="1294"/>
      <c r="G3028" s="1295">
        <f>SUM(G3020:G3027)</f>
        <v>1471317.59</v>
      </c>
      <c r="H3028" s="1291"/>
    </row>
    <row r="3029" spans="1:9" s="1422" customFormat="1">
      <c r="A3029" s="1284"/>
      <c r="B3029" s="1543"/>
      <c r="C3029" s="1544" t="s">
        <v>1853</v>
      </c>
      <c r="D3029" s="1543"/>
      <c r="E3029" s="1546"/>
      <c r="F3029" s="1547"/>
      <c r="G3029" s="1295">
        <f>G3028/350</f>
        <v>4203.7645428571432</v>
      </c>
      <c r="H3029" s="1548"/>
    </row>
    <row r="3030" spans="1:9" s="1422" customFormat="1">
      <c r="A3030" s="1549"/>
      <c r="B3030" s="1543"/>
      <c r="C3030" s="2072" t="s">
        <v>1854</v>
      </c>
      <c r="D3030" s="2072"/>
      <c r="E3030" s="1546"/>
      <c r="F3030" s="1547"/>
      <c r="G3030" s="1295"/>
      <c r="H3030" s="1548"/>
    </row>
    <row r="3031" spans="1:9" s="1422" customFormat="1">
      <c r="A3031" s="1549"/>
      <c r="B3031" s="1543"/>
      <c r="C3031" s="2073" t="s">
        <v>1855</v>
      </c>
      <c r="D3031" s="2073"/>
      <c r="E3031" s="1546"/>
      <c r="F3031" s="1547"/>
      <c r="G3031" s="1295"/>
      <c r="H3031" s="1548"/>
    </row>
    <row r="3032" spans="1:9" s="1238" customFormat="1" ht="25.5">
      <c r="A3032" s="1535" t="s">
        <v>1856</v>
      </c>
      <c r="B3032" s="1285">
        <v>32</v>
      </c>
      <c r="C3032" s="1541" t="s">
        <v>1857</v>
      </c>
      <c r="D3032" s="1530"/>
      <c r="E3032" s="1288"/>
      <c r="F3032" s="1536"/>
      <c r="G3032" s="1537"/>
      <c r="H3032" s="1532"/>
      <c r="I3032" s="1534"/>
    </row>
    <row r="3033" spans="1:9" s="1238" customFormat="1" ht="25.5">
      <c r="A3033" s="1539"/>
      <c r="B3033" s="1285"/>
      <c r="C3033" s="1286" t="s">
        <v>1858</v>
      </c>
      <c r="D3033" s="1530"/>
      <c r="E3033" s="1288"/>
      <c r="F3033" s="1536"/>
      <c r="G3033" s="1537"/>
      <c r="H3033" s="1532"/>
      <c r="I3033" s="1534"/>
    </row>
    <row r="3034" spans="1:9" s="1238" customFormat="1">
      <c r="A3034" s="1539"/>
      <c r="B3034" s="1285"/>
      <c r="C3034" s="1541" t="s">
        <v>1469</v>
      </c>
      <c r="D3034" s="1530"/>
      <c r="E3034" s="1288"/>
      <c r="F3034" s="1536"/>
      <c r="G3034" s="1537"/>
      <c r="H3034" s="1532"/>
      <c r="I3034" s="1534"/>
    </row>
    <row r="3035" spans="1:9" s="1238" customFormat="1">
      <c r="A3035" s="1539"/>
      <c r="B3035" s="1285"/>
      <c r="C3035" s="1286" t="s">
        <v>1859</v>
      </c>
      <c r="D3035" s="1530" t="s">
        <v>1116</v>
      </c>
      <c r="E3035" s="1288">
        <v>60</v>
      </c>
      <c r="F3035" s="1536">
        <f>F3020</f>
        <v>350</v>
      </c>
      <c r="G3035" s="1290">
        <f>ROUNDDOWN(E3035*F3035,2)</f>
        <v>21000</v>
      </c>
      <c r="H3035" s="1532"/>
      <c r="I3035" s="1534"/>
    </row>
    <row r="3036" spans="1:9" s="1238" customFormat="1">
      <c r="A3036" s="1539"/>
      <c r="B3036" s="1285"/>
      <c r="C3036" s="1541" t="s">
        <v>1820</v>
      </c>
      <c r="D3036" s="1530"/>
      <c r="E3036" s="1288"/>
      <c r="F3036" s="1536"/>
      <c r="G3036" s="1537"/>
      <c r="H3036" s="1532"/>
      <c r="I3036" s="1534"/>
    </row>
    <row r="3037" spans="1:9" s="1238" customFormat="1" ht="25.5">
      <c r="A3037" s="1539"/>
      <c r="B3037" s="1285"/>
      <c r="C3037" s="1286" t="s">
        <v>1860</v>
      </c>
      <c r="D3037" s="1530" t="s">
        <v>1324</v>
      </c>
      <c r="E3037" s="1288">
        <v>342</v>
      </c>
      <c r="F3037" s="1536"/>
      <c r="G3037" s="1290"/>
      <c r="H3037" s="1532"/>
      <c r="I3037" s="1534"/>
    </row>
    <row r="3038" spans="1:9" s="1238" customFormat="1">
      <c r="A3038" s="1539"/>
      <c r="B3038" s="1285"/>
      <c r="C3038" s="1286" t="s">
        <v>1861</v>
      </c>
      <c r="D3038" s="1530" t="s">
        <v>1862</v>
      </c>
      <c r="E3038" s="1288">
        <v>3</v>
      </c>
      <c r="F3038" s="1536"/>
      <c r="G3038" s="1290">
        <f>ROUND(E3038*F3038,2)</f>
        <v>0</v>
      </c>
      <c r="H3038" s="1532"/>
      <c r="I3038" s="1534"/>
    </row>
    <row r="3039" spans="1:9" s="1238" customFormat="1" ht="25.5">
      <c r="A3039" s="1539"/>
      <c r="B3039" s="1285"/>
      <c r="C3039" s="1286" t="s">
        <v>1863</v>
      </c>
      <c r="D3039" s="1530" t="s">
        <v>1324</v>
      </c>
      <c r="E3039" s="1288">
        <v>10</v>
      </c>
      <c r="F3039" s="1536"/>
      <c r="G3039" s="1290"/>
      <c r="H3039" s="1532"/>
      <c r="I3039" s="1534"/>
    </row>
    <row r="3040" spans="1:9" s="1238" customFormat="1">
      <c r="A3040" s="1539"/>
      <c r="B3040" s="1285"/>
      <c r="C3040" s="1292" t="s">
        <v>1547</v>
      </c>
      <c r="D3040" s="1530"/>
      <c r="E3040" s="1542"/>
      <c r="F3040" s="1536"/>
      <c r="G3040" s="1290"/>
      <c r="H3040" s="1532"/>
      <c r="I3040" s="1534"/>
    </row>
    <row r="3041" spans="1:9" s="1422" customFormat="1">
      <c r="A3041" s="1284"/>
      <c r="B3041" s="1543"/>
      <c r="C3041" s="1544" t="s">
        <v>1602</v>
      </c>
      <c r="D3041" s="1543"/>
      <c r="E3041" s="1546"/>
      <c r="F3041" s="1547"/>
      <c r="G3041" s="1295">
        <f>SUM(G3033:G3040)</f>
        <v>21000</v>
      </c>
      <c r="H3041" s="1532"/>
    </row>
    <row r="3042" spans="1:9" s="1422" customFormat="1">
      <c r="A3042" s="1550"/>
      <c r="B3042" s="1543"/>
      <c r="C3042" s="1544" t="s">
        <v>1864</v>
      </c>
      <c r="D3042" s="1543"/>
      <c r="E3042" s="1546"/>
      <c r="F3042" s="1547"/>
      <c r="G3042" s="1295"/>
      <c r="H3042" s="1548"/>
    </row>
    <row r="3043" spans="1:9" s="1238" customFormat="1" ht="25.5">
      <c r="A3043" s="1535" t="s">
        <v>1865</v>
      </c>
      <c r="B3043" s="1285">
        <v>33</v>
      </c>
      <c r="C3043" s="1551" t="s">
        <v>1866</v>
      </c>
      <c r="D3043" s="1552"/>
      <c r="E3043" s="1288"/>
      <c r="F3043" s="1536"/>
      <c r="G3043" s="1537"/>
      <c r="H3043" s="1532"/>
      <c r="I3043" s="1534"/>
    </row>
    <row r="3044" spans="1:9" s="1238" customFormat="1" ht="150.75" customHeight="1">
      <c r="A3044" s="1539"/>
      <c r="B3044" s="1285"/>
      <c r="C3044" s="1383" t="s">
        <v>1867</v>
      </c>
      <c r="D3044" s="1531"/>
      <c r="E3044" s="1288"/>
      <c r="F3044" s="1536"/>
      <c r="G3044" s="1537"/>
      <c r="H3044" s="1532"/>
      <c r="I3044" s="1534"/>
    </row>
    <row r="3045" spans="1:9" s="1238" customFormat="1">
      <c r="A3045" s="1539"/>
      <c r="B3045" s="1285" t="s">
        <v>1108</v>
      </c>
      <c r="C3045" s="1551" t="s">
        <v>1109</v>
      </c>
      <c r="D3045" s="1553"/>
      <c r="E3045" s="1288"/>
      <c r="F3045" s="1536"/>
      <c r="G3045" s="1537"/>
      <c r="H3045" s="1532"/>
      <c r="I3045" s="1534"/>
    </row>
    <row r="3046" spans="1:9" s="1238" customFormat="1">
      <c r="A3046" s="1539"/>
      <c r="B3046" s="1285"/>
      <c r="C3046" s="1554" t="s">
        <v>1112</v>
      </c>
      <c r="D3046" s="1552"/>
      <c r="E3046" s="1288"/>
      <c r="F3046" s="1536"/>
      <c r="G3046" s="1537"/>
      <c r="H3046" s="1532"/>
      <c r="I3046" s="1534"/>
    </row>
    <row r="3047" spans="1:9" s="1238" customFormat="1">
      <c r="A3047" s="1539"/>
      <c r="B3047" s="1285"/>
      <c r="C3047" s="1554" t="s">
        <v>1868</v>
      </c>
      <c r="D3047" s="1552"/>
      <c r="E3047" s="1288"/>
      <c r="F3047" s="1536"/>
      <c r="G3047" s="1537"/>
      <c r="H3047" s="1532"/>
      <c r="I3047" s="1534"/>
    </row>
    <row r="3048" spans="1:9" s="1238" customFormat="1">
      <c r="A3048" s="1539"/>
      <c r="B3048" s="1285"/>
      <c r="C3048" s="1551" t="s">
        <v>1869</v>
      </c>
      <c r="D3048" s="1531"/>
      <c r="E3048" s="1288"/>
      <c r="F3048" s="1536"/>
      <c r="G3048" s="1537"/>
      <c r="H3048" s="1532"/>
      <c r="I3048" s="1534"/>
    </row>
    <row r="3049" spans="1:9" s="1238" customFormat="1">
      <c r="A3049" s="1539"/>
      <c r="B3049" s="1285"/>
      <c r="C3049" s="1554" t="s">
        <v>1870</v>
      </c>
      <c r="D3049" s="1552" t="s">
        <v>1116</v>
      </c>
      <c r="E3049" s="1288" t="s">
        <v>222</v>
      </c>
      <c r="F3049" s="1536"/>
      <c r="G3049" s="1537"/>
      <c r="H3049" s="1532"/>
      <c r="I3049" s="1534"/>
    </row>
    <row r="3050" spans="1:9" s="1238" customFormat="1">
      <c r="A3050" s="1539"/>
      <c r="B3050" s="1285"/>
      <c r="C3050" s="1554" t="s">
        <v>1871</v>
      </c>
      <c r="D3050" s="1552" t="s">
        <v>1116</v>
      </c>
      <c r="E3050" s="1288">
        <v>1.1000000000000001</v>
      </c>
      <c r="F3050" s="1536">
        <f>F3035</f>
        <v>350</v>
      </c>
      <c r="G3050" s="1290">
        <f>ROUND(E3050*F3050,2)</f>
        <v>385</v>
      </c>
      <c r="H3050" s="1532"/>
      <c r="I3050" s="1534"/>
    </row>
    <row r="3051" spans="1:9" s="1238" customFormat="1">
      <c r="A3051" s="1539"/>
      <c r="B3051" s="1285"/>
      <c r="C3051" s="1554" t="s">
        <v>1872</v>
      </c>
      <c r="D3051" s="1552" t="s">
        <v>1116</v>
      </c>
      <c r="E3051" s="1288">
        <v>1.5</v>
      </c>
      <c r="F3051" s="1536">
        <v>400</v>
      </c>
      <c r="G3051" s="1290">
        <f>ROUND(E3051*F3051,2)</f>
        <v>600</v>
      </c>
      <c r="H3051" s="1532"/>
      <c r="I3051" s="1534"/>
    </row>
    <row r="3052" spans="1:9" s="1238" customFormat="1">
      <c r="A3052" s="1539"/>
      <c r="B3052" s="1285"/>
      <c r="C3052" s="1554" t="s">
        <v>1873</v>
      </c>
      <c r="D3052" s="1552" t="s">
        <v>1116</v>
      </c>
      <c r="E3052" s="1288">
        <v>0.06</v>
      </c>
      <c r="F3052" s="1536">
        <v>445</v>
      </c>
      <c r="G3052" s="1290">
        <f>ROUND(E3052*F3052,2)</f>
        <v>26.7</v>
      </c>
      <c r="H3052" s="1532"/>
      <c r="I3052" s="1534"/>
    </row>
    <row r="3053" spans="1:9" s="1238" customFormat="1">
      <c r="A3053" s="1539"/>
      <c r="B3053" s="1285"/>
      <c r="C3053" s="1551" t="s">
        <v>1128</v>
      </c>
      <c r="D3053" s="1552"/>
      <c r="E3053" s="1288"/>
      <c r="F3053" s="1536"/>
      <c r="G3053" s="1290"/>
      <c r="H3053" s="1532"/>
      <c r="I3053" s="1534"/>
    </row>
    <row r="3054" spans="1:9" s="1238" customFormat="1">
      <c r="A3054" s="1539"/>
      <c r="B3054" s="1285"/>
      <c r="C3054" s="1554" t="s">
        <v>1874</v>
      </c>
      <c r="D3054" s="1552" t="s">
        <v>1130</v>
      </c>
      <c r="E3054" s="1288">
        <v>0.18</v>
      </c>
      <c r="F3054" s="1536">
        <v>924.1</v>
      </c>
      <c r="G3054" s="1290">
        <f>ROUNDDOWN(E3054*F3054,2)</f>
        <v>166.33</v>
      </c>
      <c r="H3054" s="1532"/>
      <c r="I3054" s="1534"/>
    </row>
    <row r="3055" spans="1:9" s="1563" customFormat="1" ht="25.5">
      <c r="A3055" s="1555"/>
      <c r="B3055" s="1556"/>
      <c r="C3055" s="1557" t="s">
        <v>1875</v>
      </c>
      <c r="D3055" s="1558" t="s">
        <v>1402</v>
      </c>
      <c r="E3055" s="1559">
        <v>0.5</v>
      </c>
      <c r="F3055" s="1560"/>
      <c r="G3055" s="1561"/>
      <c r="H3055" s="1562"/>
      <c r="I3055" s="1533"/>
    </row>
    <row r="3056" spans="1:9" s="1238" customFormat="1">
      <c r="A3056" s="1539"/>
      <c r="B3056" s="1285"/>
      <c r="C3056" s="1554" t="s">
        <v>1876</v>
      </c>
      <c r="D3056" s="1552"/>
      <c r="E3056" s="1288"/>
      <c r="F3056" s="1536"/>
      <c r="G3056" s="1537"/>
      <c r="H3056" s="1532"/>
      <c r="I3056" s="1534"/>
    </row>
    <row r="3057" spans="1:9" s="1238" customFormat="1">
      <c r="A3057" s="1539"/>
      <c r="B3057" s="1285"/>
      <c r="C3057" s="1292" t="s">
        <v>1131</v>
      </c>
      <c r="D3057" s="1530"/>
      <c r="E3057" s="1542"/>
      <c r="F3057" s="1536"/>
      <c r="G3057" s="1290">
        <v>0</v>
      </c>
      <c r="H3057" s="1532"/>
      <c r="I3057" s="1534"/>
    </row>
    <row r="3058" spans="1:9" s="1238" customFormat="1">
      <c r="A3058" s="1539"/>
      <c r="B3058" s="1543"/>
      <c r="C3058" s="1564" t="s">
        <v>1877</v>
      </c>
      <c r="D3058" s="1565"/>
      <c r="E3058" s="1545"/>
      <c r="F3058" s="1294"/>
      <c r="G3058" s="1295">
        <f>SUM(G3050:G3057)</f>
        <v>1178.03</v>
      </c>
      <c r="H3058" s="1532"/>
      <c r="I3058" s="1534"/>
    </row>
    <row r="3059" spans="1:9" s="1238" customFormat="1">
      <c r="A3059" s="1539"/>
      <c r="B3059" s="1285"/>
      <c r="C3059" s="2067" t="s">
        <v>1878</v>
      </c>
      <c r="D3059" s="2067"/>
      <c r="E3059" s="1288"/>
      <c r="F3059" s="1536"/>
      <c r="G3059" s="1537"/>
      <c r="H3059" s="1532"/>
      <c r="I3059" s="1534"/>
    </row>
    <row r="3060" spans="1:9" s="1238" customFormat="1">
      <c r="A3060" s="1539"/>
      <c r="B3060" s="1285"/>
      <c r="C3060" s="2067" t="s">
        <v>1879</v>
      </c>
      <c r="D3060" s="2067"/>
      <c r="E3060" s="1288"/>
      <c r="F3060" s="1536"/>
      <c r="G3060" s="1537"/>
      <c r="H3060" s="1532"/>
      <c r="I3060" s="1534"/>
    </row>
    <row r="3061" spans="1:9" s="1238" customFormat="1">
      <c r="A3061" s="1566"/>
      <c r="B3061" s="1285"/>
      <c r="C3061" s="2067" t="s">
        <v>1880</v>
      </c>
      <c r="D3061" s="2067"/>
      <c r="E3061" s="1288"/>
      <c r="F3061" s="1536"/>
      <c r="G3061" s="1537"/>
      <c r="H3061" s="1532"/>
      <c r="I3061" s="1534"/>
    </row>
    <row r="3062" spans="1:9" s="1238" customFormat="1">
      <c r="A3062" s="1567"/>
      <c r="B3062" s="1285" t="s">
        <v>1124</v>
      </c>
      <c r="C3062" s="1551" t="s">
        <v>1881</v>
      </c>
      <c r="D3062" s="1531"/>
      <c r="E3062" s="1288"/>
      <c r="F3062" s="1536"/>
      <c r="G3062" s="1537"/>
      <c r="H3062" s="1532"/>
      <c r="I3062" s="1534"/>
    </row>
    <row r="3063" spans="1:9" s="1238" customFormat="1">
      <c r="A3063" s="1539"/>
      <c r="B3063" s="1285"/>
      <c r="C3063" s="1554" t="s">
        <v>1112</v>
      </c>
      <c r="D3063" s="1552"/>
      <c r="E3063" s="1288"/>
      <c r="F3063" s="1536"/>
      <c r="G3063" s="1537"/>
      <c r="H3063" s="1532"/>
      <c r="I3063" s="1534"/>
    </row>
    <row r="3064" spans="1:9" s="1238" customFormat="1">
      <c r="A3064" s="1539"/>
      <c r="B3064" s="1285"/>
      <c r="C3064" s="1554" t="s">
        <v>1868</v>
      </c>
      <c r="D3064" s="1552"/>
      <c r="E3064" s="1288"/>
      <c r="F3064" s="1536"/>
      <c r="G3064" s="1537"/>
      <c r="H3064" s="1532"/>
      <c r="I3064" s="1534"/>
    </row>
    <row r="3065" spans="1:9" s="1238" customFormat="1">
      <c r="A3065" s="1539"/>
      <c r="B3065" s="1285"/>
      <c r="C3065" s="1551" t="s">
        <v>1869</v>
      </c>
      <c r="D3065" s="1531"/>
      <c r="E3065" s="1288"/>
      <c r="F3065" s="1536"/>
      <c r="G3065" s="1537"/>
      <c r="H3065" s="1532"/>
      <c r="I3065" s="1534"/>
    </row>
    <row r="3066" spans="1:9" s="1238" customFormat="1">
      <c r="A3066" s="1539"/>
      <c r="B3066" s="1285"/>
      <c r="C3066" s="1554" t="s">
        <v>1870</v>
      </c>
      <c r="D3066" s="1552" t="s">
        <v>1116</v>
      </c>
      <c r="E3066" s="1288" t="s">
        <v>222</v>
      </c>
      <c r="F3066" s="1536"/>
      <c r="G3066" s="1537"/>
      <c r="H3066" s="1532"/>
      <c r="I3066" s="1534"/>
    </row>
    <row r="3067" spans="1:9" s="1238" customFormat="1">
      <c r="A3067" s="1539"/>
      <c r="B3067" s="1285"/>
      <c r="C3067" s="1554" t="s">
        <v>1871</v>
      </c>
      <c r="D3067" s="1552" t="s">
        <v>1116</v>
      </c>
      <c r="E3067" s="1288">
        <v>0.28899999999999998</v>
      </c>
      <c r="F3067" s="1536">
        <f>F3050</f>
        <v>350</v>
      </c>
      <c r="G3067" s="1290">
        <f>ROUND(E3067*F3067,2)</f>
        <v>101.15</v>
      </c>
      <c r="H3067" s="1532"/>
      <c r="I3067" s="1534"/>
    </row>
    <row r="3068" spans="1:9" s="1238" customFormat="1">
      <c r="A3068" s="1539"/>
      <c r="B3068" s="1285"/>
      <c r="C3068" s="1551" t="s">
        <v>1128</v>
      </c>
      <c r="D3068" s="1552"/>
      <c r="E3068" s="1288"/>
      <c r="F3068" s="1536"/>
      <c r="G3068" s="1290"/>
      <c r="H3068" s="1532"/>
      <c r="I3068" s="1534"/>
    </row>
    <row r="3069" spans="1:9" s="1238" customFormat="1" ht="25.5">
      <c r="A3069" s="1539"/>
      <c r="B3069" s="1285"/>
      <c r="C3069" s="1554" t="s">
        <v>1882</v>
      </c>
      <c r="D3069" s="1552" t="s">
        <v>1130</v>
      </c>
      <c r="E3069" s="1288">
        <v>0.16700000000000001</v>
      </c>
      <c r="F3069" s="1536"/>
      <c r="G3069" s="1290"/>
      <c r="H3069" s="1532"/>
      <c r="I3069" s="1534"/>
    </row>
    <row r="3070" spans="1:9" s="1238" customFormat="1">
      <c r="A3070" s="1539"/>
      <c r="B3070" s="1285"/>
      <c r="C3070" s="1554" t="s">
        <v>1883</v>
      </c>
      <c r="D3070" s="1552" t="s">
        <v>1130</v>
      </c>
      <c r="E3070" s="1288">
        <v>0.18</v>
      </c>
      <c r="F3070" s="1536">
        <f>F3054</f>
        <v>924.1</v>
      </c>
      <c r="G3070" s="1290">
        <f>ROUNDDOWN(E3070*F3070,2)</f>
        <v>166.33</v>
      </c>
      <c r="H3070" s="1532"/>
      <c r="I3070" s="1534"/>
    </row>
    <row r="3071" spans="1:9" s="1238" customFormat="1" ht="25.5">
      <c r="A3071" s="1539"/>
      <c r="B3071" s="1285"/>
      <c r="C3071" s="1554" t="s">
        <v>1884</v>
      </c>
      <c r="D3071" s="1552" t="s">
        <v>1402</v>
      </c>
      <c r="E3071" s="1288">
        <v>0.5</v>
      </c>
      <c r="F3071" s="1536"/>
      <c r="G3071" s="1290"/>
      <c r="H3071" s="1532"/>
      <c r="I3071" s="1534"/>
    </row>
    <row r="3072" spans="1:9" s="1238" customFormat="1">
      <c r="A3072" s="1539"/>
      <c r="B3072" s="1285"/>
      <c r="C3072" s="1554" t="s">
        <v>1876</v>
      </c>
      <c r="D3072" s="1552"/>
      <c r="E3072" s="1288"/>
      <c r="F3072" s="1536"/>
      <c r="G3072" s="1537"/>
      <c r="H3072" s="1532"/>
      <c r="I3072" s="1534"/>
    </row>
    <row r="3073" spans="1:9" s="1238" customFormat="1">
      <c r="A3073" s="1539"/>
      <c r="B3073" s="1285"/>
      <c r="C3073" s="1292" t="s">
        <v>1131</v>
      </c>
      <c r="D3073" s="1530"/>
      <c r="E3073" s="1542"/>
      <c r="F3073" s="1536"/>
      <c r="G3073" s="1290">
        <v>0</v>
      </c>
      <c r="H3073" s="1532"/>
      <c r="I3073" s="1534"/>
    </row>
    <row r="3074" spans="1:9" s="1238" customFormat="1">
      <c r="A3074" s="1539"/>
      <c r="B3074" s="1543"/>
      <c r="C3074" s="1564" t="s">
        <v>1877</v>
      </c>
      <c r="D3074" s="1565"/>
      <c r="E3074" s="1545"/>
      <c r="F3074" s="1294"/>
      <c r="G3074" s="1295">
        <f>SUM(G3066:G3073)</f>
        <v>267.48</v>
      </c>
      <c r="H3074" s="1532"/>
      <c r="I3074" s="1534"/>
    </row>
    <row r="3075" spans="1:9" s="1238" customFormat="1">
      <c r="A3075" s="1539"/>
      <c r="B3075" s="1285"/>
      <c r="C3075" s="2067" t="s">
        <v>1885</v>
      </c>
      <c r="D3075" s="2068"/>
      <c r="E3075" s="1288"/>
      <c r="F3075" s="1536"/>
      <c r="G3075" s="1537"/>
      <c r="H3075" s="1532"/>
      <c r="I3075" s="1534"/>
    </row>
    <row r="3076" spans="1:9" s="1238" customFormat="1">
      <c r="A3076" s="1539"/>
      <c r="B3076" s="1285"/>
      <c r="C3076" s="2067" t="s">
        <v>1886</v>
      </c>
      <c r="D3076" s="2068"/>
      <c r="E3076" s="1288"/>
      <c r="F3076" s="1536"/>
      <c r="G3076" s="1537"/>
      <c r="H3076" s="1532"/>
      <c r="I3076" s="1534"/>
    </row>
    <row r="3077" spans="1:9" s="1238" customFormat="1">
      <c r="A3077" s="1566"/>
      <c r="B3077" s="1285"/>
      <c r="C3077" s="2067" t="s">
        <v>1887</v>
      </c>
      <c r="D3077" s="2068"/>
      <c r="E3077" s="1288"/>
      <c r="F3077" s="1536"/>
      <c r="G3077" s="1537"/>
      <c r="H3077" s="1532"/>
      <c r="I3077" s="1534"/>
    </row>
    <row r="3078" spans="1:9" s="1238" customFormat="1" ht="51">
      <c r="A3078" s="1535" t="s">
        <v>1888</v>
      </c>
      <c r="B3078" s="1285">
        <v>34</v>
      </c>
      <c r="C3078" s="1554" t="s">
        <v>1889</v>
      </c>
      <c r="D3078" s="1530"/>
      <c r="E3078" s="1288"/>
      <c r="F3078" s="1536"/>
      <c r="G3078" s="1537"/>
      <c r="H3078" s="1532"/>
      <c r="I3078" s="1534"/>
    </row>
    <row r="3079" spans="1:9" s="1238" customFormat="1">
      <c r="A3079" s="1539"/>
      <c r="B3079" s="1285" t="s">
        <v>1126</v>
      </c>
      <c r="C3079" s="1541" t="s">
        <v>1890</v>
      </c>
      <c r="D3079" s="1530"/>
      <c r="E3079" s="1288"/>
      <c r="F3079" s="1536"/>
      <c r="G3079" s="1537"/>
      <c r="H3079" s="1532"/>
      <c r="I3079" s="1534"/>
    </row>
    <row r="3080" spans="1:9" s="1238" customFormat="1" ht="25.5">
      <c r="A3080" s="1539"/>
      <c r="B3080" s="1285"/>
      <c r="C3080" s="1541" t="s">
        <v>1891</v>
      </c>
      <c r="D3080" s="1530"/>
      <c r="E3080" s="1288"/>
      <c r="F3080" s="1536"/>
      <c r="G3080" s="1537"/>
      <c r="H3080" s="1532"/>
      <c r="I3080" s="1534"/>
    </row>
    <row r="3081" spans="1:9" s="1238" customFormat="1">
      <c r="A3081" s="1539"/>
      <c r="B3081" s="1285"/>
      <c r="C3081" s="1551" t="s">
        <v>1869</v>
      </c>
      <c r="D3081" s="1530"/>
      <c r="E3081" s="1288"/>
      <c r="F3081" s="1536"/>
      <c r="G3081" s="1537"/>
      <c r="H3081" s="1532"/>
      <c r="I3081" s="1534"/>
    </row>
    <row r="3082" spans="1:9" s="1238" customFormat="1">
      <c r="A3082" s="1539"/>
      <c r="B3082" s="1285"/>
      <c r="C3082" s="1286" t="s">
        <v>1892</v>
      </c>
      <c r="D3082" s="1552" t="s">
        <v>1116</v>
      </c>
      <c r="E3082" s="1288">
        <v>6</v>
      </c>
      <c r="F3082" s="1536">
        <f>F3067</f>
        <v>350</v>
      </c>
      <c r="G3082" s="1290">
        <f>ROUNDDOWN(E3082*F3082,2)</f>
        <v>2100</v>
      </c>
      <c r="H3082" s="1532"/>
      <c r="I3082" s="1534"/>
    </row>
    <row r="3083" spans="1:9" s="1238" customFormat="1">
      <c r="A3083" s="1539"/>
      <c r="B3083" s="1285"/>
      <c r="C3083" s="1286" t="s">
        <v>1893</v>
      </c>
      <c r="D3083" s="1530"/>
      <c r="E3083" s="1542">
        <v>0.01</v>
      </c>
      <c r="F3083" s="1536"/>
      <c r="G3083" s="1290">
        <f>G3082*0.01</f>
        <v>21</v>
      </c>
      <c r="H3083" s="1532"/>
      <c r="I3083" s="1534"/>
    </row>
    <row r="3084" spans="1:9" s="1238" customFormat="1">
      <c r="A3084" s="1539"/>
      <c r="B3084" s="1285"/>
      <c r="C3084" s="1292" t="s">
        <v>1547</v>
      </c>
      <c r="D3084" s="1530"/>
      <c r="E3084" s="1542"/>
      <c r="F3084" s="1536"/>
      <c r="G3084" s="1290">
        <v>0</v>
      </c>
      <c r="H3084" s="1532"/>
      <c r="I3084" s="1534"/>
    </row>
    <row r="3085" spans="1:9" s="1238" customFormat="1">
      <c r="A3085" s="1539"/>
      <c r="B3085" s="1543"/>
      <c r="C3085" s="1568" t="s">
        <v>1894</v>
      </c>
      <c r="D3085" s="1565"/>
      <c r="E3085" s="1545"/>
      <c r="F3085" s="1294"/>
      <c r="G3085" s="1295">
        <f>SUM(G3082:G3084)</f>
        <v>2121</v>
      </c>
      <c r="H3085" s="1532"/>
      <c r="I3085" s="1534"/>
    </row>
    <row r="3086" spans="1:9" s="1281" customFormat="1">
      <c r="A3086" s="1550"/>
      <c r="B3086" s="1543"/>
      <c r="C3086" s="1564" t="s">
        <v>1895</v>
      </c>
      <c r="D3086" s="1565"/>
      <c r="E3086" s="1545"/>
      <c r="F3086" s="1547"/>
      <c r="G3086" s="1295">
        <f>G3085/13</f>
        <v>163.15384615384616</v>
      </c>
      <c r="H3086" s="1291"/>
    </row>
    <row r="3087" spans="1:9" s="1238" customFormat="1">
      <c r="A3087" s="1567"/>
      <c r="B3087" s="1285" t="s">
        <v>1179</v>
      </c>
      <c r="C3087" s="1541" t="s">
        <v>1896</v>
      </c>
      <c r="D3087" s="1530"/>
      <c r="E3087" s="1288"/>
      <c r="F3087" s="1536"/>
      <c r="G3087" s="1537"/>
      <c r="H3087" s="1532"/>
      <c r="I3087" s="1534"/>
    </row>
    <row r="3088" spans="1:9" s="1238" customFormat="1">
      <c r="A3088" s="1539"/>
      <c r="B3088" s="1285"/>
      <c r="C3088" s="1541" t="s">
        <v>1897</v>
      </c>
      <c r="D3088" s="1530"/>
      <c r="E3088" s="1288"/>
      <c r="F3088" s="1536"/>
      <c r="G3088" s="1537"/>
      <c r="H3088" s="1532"/>
      <c r="I3088" s="1534"/>
    </row>
    <row r="3089" spans="1:9" s="1238" customFormat="1">
      <c r="A3089" s="1539"/>
      <c r="B3089" s="1285"/>
      <c r="C3089" s="1551" t="s">
        <v>1869</v>
      </c>
      <c r="D3089" s="1530"/>
      <c r="E3089" s="1288"/>
      <c r="F3089" s="1536"/>
      <c r="G3089" s="1537"/>
      <c r="H3089" s="1532"/>
      <c r="I3089" s="1534"/>
    </row>
    <row r="3090" spans="1:9" s="1238" customFormat="1">
      <c r="A3090" s="1539"/>
      <c r="B3090" s="1285"/>
      <c r="C3090" s="1286" t="s">
        <v>1892</v>
      </c>
      <c r="D3090" s="1552" t="s">
        <v>1116</v>
      </c>
      <c r="E3090" s="1288">
        <v>6</v>
      </c>
      <c r="F3090" s="1536">
        <f>F3082</f>
        <v>350</v>
      </c>
      <c r="G3090" s="1290">
        <f>ROUNDDOWN(E3090*F3090,2)</f>
        <v>2100</v>
      </c>
      <c r="H3090" s="1532"/>
      <c r="I3090" s="1534"/>
    </row>
    <row r="3091" spans="1:9" s="1238" customFormat="1">
      <c r="A3091" s="1539"/>
      <c r="B3091" s="1285"/>
      <c r="C3091" s="1286" t="s">
        <v>1893</v>
      </c>
      <c r="D3091" s="1530"/>
      <c r="E3091" s="1542">
        <v>0.01</v>
      </c>
      <c r="F3091" s="1536"/>
      <c r="G3091" s="1290">
        <f>G3090*0.01</f>
        <v>21</v>
      </c>
      <c r="H3091" s="1532"/>
      <c r="I3091" s="1534"/>
    </row>
    <row r="3092" spans="1:9" s="1238" customFormat="1">
      <c r="A3092" s="1539"/>
      <c r="B3092" s="1285"/>
      <c r="C3092" s="1292" t="s">
        <v>1547</v>
      </c>
      <c r="D3092" s="1530"/>
      <c r="E3092" s="1542"/>
      <c r="F3092" s="1536"/>
      <c r="G3092" s="1290">
        <v>0</v>
      </c>
      <c r="H3092" s="1532"/>
      <c r="I3092" s="1534"/>
    </row>
    <row r="3093" spans="1:9" s="1238" customFormat="1">
      <c r="A3093" s="1539"/>
      <c r="B3093" s="1543"/>
      <c r="C3093" s="1568" t="s">
        <v>1898</v>
      </c>
      <c r="D3093" s="1565"/>
      <c r="E3093" s="1545"/>
      <c r="F3093" s="1294"/>
      <c r="G3093" s="1295">
        <f>SUM(G3090:G3092)</f>
        <v>2121</v>
      </c>
      <c r="H3093" s="1532"/>
      <c r="I3093" s="1534"/>
    </row>
    <row r="3094" spans="1:9" s="1238" customFormat="1">
      <c r="A3094" s="1566"/>
      <c r="B3094" s="1543"/>
      <c r="C3094" s="1564" t="s">
        <v>1895</v>
      </c>
      <c r="D3094" s="1565"/>
      <c r="E3094" s="1545"/>
      <c r="F3094" s="1547"/>
      <c r="G3094" s="1295">
        <f>G3093/14.41</f>
        <v>147.18945176960443</v>
      </c>
      <c r="H3094" s="1532"/>
      <c r="I3094" s="1534"/>
    </row>
    <row r="3095" spans="1:9" s="1238" customFormat="1">
      <c r="A3095" s="1567"/>
      <c r="B3095" s="1285" t="s">
        <v>1182</v>
      </c>
      <c r="C3095" s="1541" t="s">
        <v>1899</v>
      </c>
      <c r="D3095" s="1530"/>
      <c r="E3095" s="1288"/>
      <c r="F3095" s="1536"/>
      <c r="G3095" s="1537"/>
      <c r="H3095" s="1532"/>
      <c r="I3095" s="1534"/>
    </row>
    <row r="3096" spans="1:9" s="1238" customFormat="1">
      <c r="A3096" s="1539"/>
      <c r="B3096" s="1285"/>
      <c r="C3096" s="1541" t="s">
        <v>1900</v>
      </c>
      <c r="D3096" s="1530"/>
      <c r="E3096" s="1288"/>
      <c r="F3096" s="1536"/>
      <c r="G3096" s="1537"/>
      <c r="H3096" s="1532"/>
      <c r="I3096" s="1534"/>
    </row>
    <row r="3097" spans="1:9" s="1238" customFormat="1">
      <c r="A3097" s="1539"/>
      <c r="B3097" s="1285"/>
      <c r="C3097" s="1551" t="s">
        <v>1869</v>
      </c>
      <c r="D3097" s="1530"/>
      <c r="E3097" s="1288"/>
      <c r="F3097" s="1536"/>
      <c r="G3097" s="1537"/>
      <c r="H3097" s="1532"/>
      <c r="I3097" s="1534"/>
    </row>
    <row r="3098" spans="1:9" s="1238" customFormat="1">
      <c r="A3098" s="1539"/>
      <c r="B3098" s="1285"/>
      <c r="C3098" s="1286" t="s">
        <v>1892</v>
      </c>
      <c r="D3098" s="1552" t="s">
        <v>1116</v>
      </c>
      <c r="E3098" s="1288">
        <v>6</v>
      </c>
      <c r="F3098" s="1536">
        <f>F3090</f>
        <v>350</v>
      </c>
      <c r="G3098" s="1290">
        <f>ROUNDDOWN(E3098*F3098,2)</f>
        <v>2100</v>
      </c>
      <c r="H3098" s="1532"/>
      <c r="I3098" s="1534"/>
    </row>
    <row r="3099" spans="1:9" s="1238" customFormat="1">
      <c r="A3099" s="1539"/>
      <c r="B3099" s="1285"/>
      <c r="C3099" s="1286" t="s">
        <v>1893</v>
      </c>
      <c r="D3099" s="1530"/>
      <c r="E3099" s="1542">
        <v>0.01</v>
      </c>
      <c r="F3099" s="1536"/>
      <c r="G3099" s="1290">
        <f>G3098*0.01</f>
        <v>21</v>
      </c>
      <c r="H3099" s="1532"/>
      <c r="I3099" s="1534"/>
    </row>
    <row r="3100" spans="1:9" s="1238" customFormat="1">
      <c r="A3100" s="1539"/>
      <c r="B3100" s="1285"/>
      <c r="C3100" s="1292" t="s">
        <v>1547</v>
      </c>
      <c r="D3100" s="1530"/>
      <c r="E3100" s="1542"/>
      <c r="F3100" s="1536"/>
      <c r="G3100" s="1290">
        <v>0</v>
      </c>
      <c r="H3100" s="1532"/>
      <c r="I3100" s="1534"/>
    </row>
    <row r="3101" spans="1:9" s="1238" customFormat="1">
      <c r="A3101" s="1539"/>
      <c r="B3101" s="1543"/>
      <c r="C3101" s="1568" t="s">
        <v>1901</v>
      </c>
      <c r="D3101" s="1565"/>
      <c r="E3101" s="1545"/>
      <c r="F3101" s="1294"/>
      <c r="G3101" s="1295">
        <f>SUM(G3098:G3100)</f>
        <v>2121</v>
      </c>
      <c r="H3101" s="1532"/>
      <c r="I3101" s="1534"/>
    </row>
    <row r="3102" spans="1:9" s="1238" customFormat="1">
      <c r="A3102" s="1566"/>
      <c r="B3102" s="1543"/>
      <c r="C3102" s="1564" t="s">
        <v>1895</v>
      </c>
      <c r="D3102" s="1565"/>
      <c r="E3102" s="1545"/>
      <c r="F3102" s="1547"/>
      <c r="G3102" s="1295">
        <f>G3101/10.8</f>
        <v>196.38888888888889</v>
      </c>
      <c r="H3102" s="1532"/>
      <c r="I3102" s="1534"/>
    </row>
    <row r="3103" spans="1:9" s="1238" customFormat="1">
      <c r="A3103" s="1567"/>
      <c r="B3103" s="1285" t="s">
        <v>1185</v>
      </c>
      <c r="C3103" s="1541" t="s">
        <v>1902</v>
      </c>
      <c r="D3103" s="1530"/>
      <c r="E3103" s="1288"/>
      <c r="F3103" s="1536"/>
      <c r="G3103" s="1537"/>
      <c r="H3103" s="1532"/>
      <c r="I3103" s="1534"/>
    </row>
    <row r="3104" spans="1:9" s="1238" customFormat="1">
      <c r="A3104" s="1539"/>
      <c r="B3104" s="1285"/>
      <c r="C3104" s="1541" t="s">
        <v>1900</v>
      </c>
      <c r="D3104" s="1530"/>
      <c r="E3104" s="1288"/>
      <c r="F3104" s="1536"/>
      <c r="G3104" s="1537"/>
      <c r="H3104" s="1532"/>
      <c r="I3104" s="1534"/>
    </row>
    <row r="3105" spans="1:9" s="1238" customFormat="1">
      <c r="A3105" s="1539"/>
      <c r="B3105" s="1285"/>
      <c r="C3105" s="1551" t="s">
        <v>1869</v>
      </c>
      <c r="D3105" s="1530"/>
      <c r="E3105" s="1288"/>
      <c r="F3105" s="1536"/>
      <c r="G3105" s="1537"/>
      <c r="H3105" s="1532"/>
      <c r="I3105" s="1534"/>
    </row>
    <row r="3106" spans="1:9" s="1238" customFormat="1">
      <c r="A3106" s="1539"/>
      <c r="B3106" s="1285"/>
      <c r="C3106" s="1286" t="s">
        <v>1892</v>
      </c>
      <c r="D3106" s="1552" t="s">
        <v>1116</v>
      </c>
      <c r="E3106" s="1288">
        <v>6</v>
      </c>
      <c r="F3106" s="1536">
        <f>F3098</f>
        <v>350</v>
      </c>
      <c r="G3106" s="1290">
        <f>ROUNDDOWN(E3106*F3106,2)</f>
        <v>2100</v>
      </c>
      <c r="H3106" s="1532"/>
      <c r="I3106" s="1534"/>
    </row>
    <row r="3107" spans="1:9" s="1238" customFormat="1">
      <c r="A3107" s="1539"/>
      <c r="B3107" s="1285"/>
      <c r="C3107" s="1286" t="s">
        <v>1893</v>
      </c>
      <c r="D3107" s="1530"/>
      <c r="E3107" s="1542">
        <v>0.01</v>
      </c>
      <c r="F3107" s="1536"/>
      <c r="G3107" s="1290">
        <f>G3106*0.01</f>
        <v>21</v>
      </c>
      <c r="H3107" s="1532"/>
      <c r="I3107" s="1534"/>
    </row>
    <row r="3108" spans="1:9" s="1238" customFormat="1">
      <c r="A3108" s="1539"/>
      <c r="B3108" s="1285"/>
      <c r="C3108" s="1292" t="s">
        <v>1547</v>
      </c>
      <c r="D3108" s="1530"/>
      <c r="E3108" s="1542"/>
      <c r="F3108" s="1536"/>
      <c r="G3108" s="1290">
        <v>0</v>
      </c>
      <c r="H3108" s="1532"/>
      <c r="I3108" s="1534"/>
    </row>
    <row r="3109" spans="1:9" s="1238" customFormat="1">
      <c r="A3109" s="1539"/>
      <c r="B3109" s="1543"/>
      <c r="C3109" s="1568" t="s">
        <v>1901</v>
      </c>
      <c r="D3109" s="1565"/>
      <c r="E3109" s="1545"/>
      <c r="F3109" s="1294"/>
      <c r="G3109" s="1295">
        <f>SUM(G3106:G3108)</f>
        <v>2121</v>
      </c>
      <c r="H3109" s="1532"/>
      <c r="I3109" s="1534"/>
    </row>
    <row r="3110" spans="1:9" s="1238" customFormat="1">
      <c r="A3110" s="1566"/>
      <c r="B3110" s="1543"/>
      <c r="C3110" s="1564" t="s">
        <v>1895</v>
      </c>
      <c r="D3110" s="1565"/>
      <c r="E3110" s="1545"/>
      <c r="F3110" s="1547"/>
      <c r="G3110" s="1295">
        <f>G3109/10.8</f>
        <v>196.38888888888889</v>
      </c>
      <c r="H3110" s="1532"/>
      <c r="I3110" s="1534"/>
    </row>
    <row r="3111" spans="1:9" s="1238" customFormat="1" ht="46.5" customHeight="1">
      <c r="A3111" s="1535" t="s">
        <v>1903</v>
      </c>
      <c r="B3111" s="1285">
        <v>35</v>
      </c>
      <c r="C3111" s="1554" t="s">
        <v>1904</v>
      </c>
      <c r="D3111" s="1565"/>
      <c r="E3111" s="1545"/>
      <c r="F3111" s="1294"/>
      <c r="G3111" s="1295"/>
      <c r="H3111" s="1532"/>
      <c r="I3111" s="1534"/>
    </row>
    <row r="3112" spans="1:9" s="1238" customFormat="1">
      <c r="A3112" s="1539"/>
      <c r="B3112" s="1285" t="s">
        <v>1126</v>
      </c>
      <c r="C3112" s="1541" t="s">
        <v>1905</v>
      </c>
      <c r="D3112" s="1530"/>
      <c r="E3112" s="1288"/>
      <c r="F3112" s="1536"/>
      <c r="G3112" s="1537"/>
      <c r="H3112" s="1532"/>
      <c r="I3112" s="1534"/>
    </row>
    <row r="3113" spans="1:9" s="1238" customFormat="1">
      <c r="A3113" s="1539"/>
      <c r="B3113" s="1285"/>
      <c r="C3113" s="1541" t="s">
        <v>1906</v>
      </c>
      <c r="D3113" s="1530"/>
      <c r="E3113" s="1288"/>
      <c r="F3113" s="1536"/>
      <c r="G3113" s="1537"/>
      <c r="H3113" s="1532"/>
      <c r="I3113" s="1534"/>
    </row>
    <row r="3114" spans="1:9" s="1238" customFormat="1">
      <c r="A3114" s="1539"/>
      <c r="B3114" s="1285"/>
      <c r="C3114" s="1551" t="s">
        <v>1869</v>
      </c>
      <c r="D3114" s="1530"/>
      <c r="E3114" s="1288"/>
      <c r="F3114" s="1536"/>
      <c r="G3114" s="1537"/>
      <c r="H3114" s="1532"/>
      <c r="I3114" s="1534"/>
    </row>
    <row r="3115" spans="1:9" s="1238" customFormat="1">
      <c r="A3115" s="1539"/>
      <c r="B3115" s="1285"/>
      <c r="C3115" s="1286" t="s">
        <v>1892</v>
      </c>
      <c r="D3115" s="1552" t="s">
        <v>1116</v>
      </c>
      <c r="E3115" s="1288">
        <v>6</v>
      </c>
      <c r="F3115" s="1536">
        <f>F3106</f>
        <v>350</v>
      </c>
      <c r="G3115" s="1290">
        <f>ROUNDDOWN(E3115*F3115,2)</f>
        <v>2100</v>
      </c>
      <c r="H3115" s="1532"/>
      <c r="I3115" s="1534"/>
    </row>
    <row r="3116" spans="1:9" s="1238" customFormat="1">
      <c r="A3116" s="1539"/>
      <c r="B3116" s="1285"/>
      <c r="C3116" s="1286" t="s">
        <v>1893</v>
      </c>
      <c r="D3116" s="1530"/>
      <c r="E3116" s="1542">
        <v>0.01</v>
      </c>
      <c r="F3116" s="1536"/>
      <c r="G3116" s="1290">
        <f>G3115*0.01</f>
        <v>21</v>
      </c>
      <c r="H3116" s="1532"/>
      <c r="I3116" s="1534"/>
    </row>
    <row r="3117" spans="1:9" s="1238" customFormat="1">
      <c r="A3117" s="1539"/>
      <c r="B3117" s="1285"/>
      <c r="C3117" s="1292" t="s">
        <v>1547</v>
      </c>
      <c r="D3117" s="1530"/>
      <c r="E3117" s="1542"/>
      <c r="F3117" s="1536"/>
      <c r="G3117" s="1290">
        <v>0</v>
      </c>
      <c r="H3117" s="1532"/>
      <c r="I3117" s="1534"/>
    </row>
    <row r="3118" spans="1:9" s="1238" customFormat="1">
      <c r="A3118" s="1539"/>
      <c r="B3118" s="1543"/>
      <c r="C3118" s="1568" t="s">
        <v>1907</v>
      </c>
      <c r="D3118" s="1565"/>
      <c r="E3118" s="1545"/>
      <c r="F3118" s="1294"/>
      <c r="G3118" s="1295">
        <f>SUM(G3115:G3117)</f>
        <v>2121</v>
      </c>
      <c r="H3118" s="1532"/>
      <c r="I3118" s="1534"/>
    </row>
    <row r="3119" spans="1:9" s="1238" customFormat="1">
      <c r="A3119" s="1566"/>
      <c r="B3119" s="1543"/>
      <c r="C3119" s="1564" t="s">
        <v>1895</v>
      </c>
      <c r="D3119" s="1565"/>
      <c r="E3119" s="1545"/>
      <c r="F3119" s="1547"/>
      <c r="G3119" s="1295">
        <f>G3118/11</f>
        <v>192.81818181818181</v>
      </c>
      <c r="H3119" s="1532"/>
      <c r="I3119" s="1534"/>
    </row>
    <row r="3120" spans="1:9" s="1238" customFormat="1">
      <c r="A3120" s="1567"/>
      <c r="B3120" s="1285" t="s">
        <v>1179</v>
      </c>
      <c r="C3120" s="1541" t="s">
        <v>1908</v>
      </c>
      <c r="D3120" s="1530"/>
      <c r="E3120" s="1288"/>
      <c r="F3120" s="1536"/>
      <c r="G3120" s="1537"/>
      <c r="H3120" s="1532"/>
      <c r="I3120" s="1534"/>
    </row>
    <row r="3121" spans="1:9" s="1238" customFormat="1">
      <c r="A3121" s="1539"/>
      <c r="B3121" s="1285"/>
      <c r="C3121" s="1541" t="s">
        <v>1909</v>
      </c>
      <c r="D3121" s="1530"/>
      <c r="E3121" s="1288"/>
      <c r="F3121" s="1536"/>
      <c r="G3121" s="1537"/>
      <c r="H3121" s="1532"/>
      <c r="I3121" s="1534"/>
    </row>
    <row r="3122" spans="1:9" s="1238" customFormat="1">
      <c r="A3122" s="1539"/>
      <c r="B3122" s="1285"/>
      <c r="C3122" s="1551" t="s">
        <v>1869</v>
      </c>
      <c r="D3122" s="1530"/>
      <c r="E3122" s="1288"/>
      <c r="F3122" s="1536"/>
      <c r="G3122" s="1537"/>
      <c r="H3122" s="1532"/>
      <c r="I3122" s="1534"/>
    </row>
    <row r="3123" spans="1:9" s="1238" customFormat="1">
      <c r="A3123" s="1539"/>
      <c r="B3123" s="1285"/>
      <c r="C3123" s="1286" t="s">
        <v>1892</v>
      </c>
      <c r="D3123" s="1552" t="s">
        <v>1116</v>
      </c>
      <c r="E3123" s="1288">
        <v>6</v>
      </c>
      <c r="F3123" s="1536">
        <f>F3115</f>
        <v>350</v>
      </c>
      <c r="G3123" s="1290">
        <f>ROUNDDOWN(E3123*F3123,2)</f>
        <v>2100</v>
      </c>
      <c r="H3123" s="1532"/>
      <c r="I3123" s="1534"/>
    </row>
    <row r="3124" spans="1:9" s="1238" customFormat="1">
      <c r="A3124" s="1539"/>
      <c r="B3124" s="1285"/>
      <c r="C3124" s="1286" t="s">
        <v>1893</v>
      </c>
      <c r="D3124" s="1530"/>
      <c r="E3124" s="1542">
        <v>0.01</v>
      </c>
      <c r="F3124" s="1536"/>
      <c r="G3124" s="1290">
        <f>G3123*0.01</f>
        <v>21</v>
      </c>
      <c r="H3124" s="1532"/>
      <c r="I3124" s="1534"/>
    </row>
    <row r="3125" spans="1:9" s="1238" customFormat="1">
      <c r="A3125" s="1539"/>
      <c r="B3125" s="1285"/>
      <c r="C3125" s="1292" t="s">
        <v>1547</v>
      </c>
      <c r="D3125" s="1530"/>
      <c r="E3125" s="1542"/>
      <c r="F3125" s="1536"/>
      <c r="G3125" s="1290">
        <v>0</v>
      </c>
      <c r="H3125" s="1532"/>
      <c r="I3125" s="1534"/>
    </row>
    <row r="3126" spans="1:9" s="1238" customFormat="1">
      <c r="A3126" s="1539"/>
      <c r="B3126" s="1543"/>
      <c r="C3126" s="1568" t="s">
        <v>1910</v>
      </c>
      <c r="D3126" s="1565"/>
      <c r="E3126" s="1545"/>
      <c r="F3126" s="1294"/>
      <c r="G3126" s="1295">
        <f>SUM(G3123:G3125)</f>
        <v>2121</v>
      </c>
      <c r="H3126" s="1532"/>
      <c r="I3126" s="1534"/>
    </row>
    <row r="3127" spans="1:9" s="1238" customFormat="1">
      <c r="A3127" s="1566"/>
      <c r="B3127" s="1543"/>
      <c r="C3127" s="1564" t="s">
        <v>1895</v>
      </c>
      <c r="D3127" s="1565"/>
      <c r="E3127" s="1545"/>
      <c r="F3127" s="1547"/>
      <c r="G3127" s="1295">
        <f>G3126/11.5</f>
        <v>184.43478260869566</v>
      </c>
      <c r="H3127" s="1532"/>
      <c r="I3127" s="1534"/>
    </row>
    <row r="3128" spans="1:9" s="1238" customFormat="1">
      <c r="A3128" s="1567"/>
      <c r="B3128" s="1285" t="s">
        <v>1182</v>
      </c>
      <c r="C3128" s="1541" t="s">
        <v>1911</v>
      </c>
      <c r="D3128" s="1530"/>
      <c r="E3128" s="1288"/>
      <c r="F3128" s="1536"/>
      <c r="G3128" s="1537"/>
      <c r="H3128" s="1532"/>
      <c r="I3128" s="1534"/>
    </row>
    <row r="3129" spans="1:9" s="1238" customFormat="1">
      <c r="A3129" s="1539"/>
      <c r="B3129" s="1285"/>
      <c r="C3129" s="1541" t="s">
        <v>1912</v>
      </c>
      <c r="D3129" s="1530"/>
      <c r="E3129" s="1288"/>
      <c r="F3129" s="1536"/>
      <c r="G3129" s="1537"/>
      <c r="H3129" s="1532"/>
      <c r="I3129" s="1534"/>
    </row>
    <row r="3130" spans="1:9" s="1238" customFormat="1">
      <c r="A3130" s="1539"/>
      <c r="B3130" s="1285"/>
      <c r="C3130" s="1551" t="s">
        <v>1869</v>
      </c>
      <c r="D3130" s="1530"/>
      <c r="E3130" s="1288"/>
      <c r="F3130" s="1536"/>
      <c r="G3130" s="1537"/>
      <c r="H3130" s="1532"/>
      <c r="I3130" s="1534"/>
    </row>
    <row r="3131" spans="1:9" s="1238" customFormat="1">
      <c r="A3131" s="1539"/>
      <c r="B3131" s="1285"/>
      <c r="C3131" s="1286" t="s">
        <v>1892</v>
      </c>
      <c r="D3131" s="1552" t="s">
        <v>1116</v>
      </c>
      <c r="E3131" s="1288">
        <v>0.7</v>
      </c>
      <c r="F3131" s="1536">
        <f>F3123</f>
        <v>350</v>
      </c>
      <c r="G3131" s="1290">
        <f>ROUNDDOWN(E3131*F3131,2)</f>
        <v>245</v>
      </c>
      <c r="H3131" s="1532"/>
      <c r="I3131" s="1534"/>
    </row>
    <row r="3132" spans="1:9" s="1238" customFormat="1" ht="10.5" customHeight="1">
      <c r="A3132" s="1539"/>
      <c r="B3132" s="1285"/>
      <c r="C3132" s="1286" t="s">
        <v>1893</v>
      </c>
      <c r="D3132" s="1530"/>
      <c r="E3132" s="1542">
        <v>0.01</v>
      </c>
      <c r="F3132" s="1536"/>
      <c r="G3132" s="1290">
        <f>G3131*0.01</f>
        <v>2.4500000000000002</v>
      </c>
      <c r="H3132" s="1532"/>
      <c r="I3132" s="1534"/>
    </row>
    <row r="3133" spans="1:9" s="1238" customFormat="1">
      <c r="A3133" s="1539"/>
      <c r="B3133" s="1285"/>
      <c r="C3133" s="1292" t="s">
        <v>1547</v>
      </c>
      <c r="D3133" s="1530"/>
      <c r="E3133" s="1542"/>
      <c r="F3133" s="1536"/>
      <c r="G3133" s="1290">
        <v>0</v>
      </c>
      <c r="H3133" s="1532"/>
      <c r="I3133" s="1534"/>
    </row>
    <row r="3134" spans="1:9" s="1238" customFormat="1">
      <c r="A3134" s="1566"/>
      <c r="B3134" s="1543"/>
      <c r="C3134" s="1568" t="s">
        <v>1913</v>
      </c>
      <c r="D3134" s="1565"/>
      <c r="E3134" s="1545"/>
      <c r="F3134" s="1294"/>
      <c r="G3134" s="1295">
        <f>SUM(G3131:G3133)</f>
        <v>247.45</v>
      </c>
      <c r="H3134" s="1532"/>
      <c r="I3134" s="1534"/>
    </row>
    <row r="3135" spans="1:9" s="1238" customFormat="1">
      <c r="A3135" s="1567"/>
      <c r="B3135" s="1285" t="s">
        <v>1185</v>
      </c>
      <c r="C3135" s="1541" t="s">
        <v>1914</v>
      </c>
      <c r="D3135" s="1530"/>
      <c r="E3135" s="1288"/>
      <c r="F3135" s="1536"/>
      <c r="G3135" s="1537"/>
      <c r="H3135" s="1532"/>
      <c r="I3135" s="1534"/>
    </row>
    <row r="3136" spans="1:9" s="1238" customFormat="1">
      <c r="A3136" s="1539"/>
      <c r="B3136" s="1285"/>
      <c r="C3136" s="1541" t="s">
        <v>1912</v>
      </c>
      <c r="D3136" s="1530"/>
      <c r="E3136" s="1288"/>
      <c r="F3136" s="1536"/>
      <c r="G3136" s="1537"/>
      <c r="H3136" s="1532"/>
      <c r="I3136" s="1534"/>
    </row>
    <row r="3137" spans="1:9" s="1238" customFormat="1">
      <c r="A3137" s="1539"/>
      <c r="B3137" s="1285"/>
      <c r="C3137" s="1551" t="s">
        <v>1869</v>
      </c>
      <c r="D3137" s="1530"/>
      <c r="E3137" s="1288"/>
      <c r="F3137" s="1536"/>
      <c r="G3137" s="1537"/>
      <c r="H3137" s="1532"/>
      <c r="I3137" s="1534"/>
    </row>
    <row r="3138" spans="1:9" s="1238" customFormat="1">
      <c r="A3138" s="1539"/>
      <c r="B3138" s="1285"/>
      <c r="C3138" s="1286" t="s">
        <v>1892</v>
      </c>
      <c r="D3138" s="1552" t="s">
        <v>1116</v>
      </c>
      <c r="E3138" s="1288">
        <v>0.7</v>
      </c>
      <c r="F3138" s="1536">
        <f>F3131</f>
        <v>350</v>
      </c>
      <c r="G3138" s="1290">
        <f>ROUNDDOWN(E3138*F3138,2)</f>
        <v>245</v>
      </c>
      <c r="H3138" s="1532"/>
      <c r="I3138" s="1534"/>
    </row>
    <row r="3139" spans="1:9" s="1238" customFormat="1">
      <c r="A3139" s="1539"/>
      <c r="B3139" s="1285"/>
      <c r="C3139" s="1286" t="s">
        <v>1893</v>
      </c>
      <c r="D3139" s="1530"/>
      <c r="E3139" s="1542">
        <v>0.01</v>
      </c>
      <c r="F3139" s="1536"/>
      <c r="G3139" s="1290">
        <f>G3138*0.01</f>
        <v>2.4500000000000002</v>
      </c>
      <c r="H3139" s="1532"/>
      <c r="I3139" s="1534"/>
    </row>
    <row r="3140" spans="1:9" s="1238" customFormat="1">
      <c r="A3140" s="1539"/>
      <c r="B3140" s="1285"/>
      <c r="C3140" s="1292" t="s">
        <v>1547</v>
      </c>
      <c r="D3140" s="1530"/>
      <c r="E3140" s="1542"/>
      <c r="F3140" s="1536"/>
      <c r="G3140" s="1290">
        <v>0</v>
      </c>
      <c r="H3140" s="1532"/>
      <c r="I3140" s="1534"/>
    </row>
    <row r="3141" spans="1:9" s="1238" customFormat="1">
      <c r="A3141" s="1566"/>
      <c r="B3141" s="1543"/>
      <c r="C3141" s="1568" t="s">
        <v>1913</v>
      </c>
      <c r="D3141" s="1565"/>
      <c r="E3141" s="1569"/>
      <c r="F3141" s="1294"/>
      <c r="G3141" s="1295">
        <f>SUM(G3138:G3140)</f>
        <v>247.45</v>
      </c>
      <c r="H3141" s="1532"/>
      <c r="I3141" s="1534"/>
    </row>
    <row r="3142" spans="1:9" s="1238" customFormat="1" ht="36.75" customHeight="1">
      <c r="A3142" s="1535" t="s">
        <v>1915</v>
      </c>
      <c r="B3142" s="1285">
        <v>36</v>
      </c>
      <c r="C3142" s="1554" t="s">
        <v>1916</v>
      </c>
      <c r="D3142" s="1530"/>
      <c r="E3142" s="1288"/>
      <c r="F3142" s="1536"/>
      <c r="G3142" s="1537"/>
      <c r="H3142" s="1532"/>
      <c r="I3142" s="1534"/>
    </row>
    <row r="3143" spans="1:9" s="1238" customFormat="1">
      <c r="A3143" s="1539"/>
      <c r="B3143" s="1285" t="s">
        <v>1126</v>
      </c>
      <c r="C3143" s="1541" t="s">
        <v>1917</v>
      </c>
      <c r="D3143" s="1530"/>
      <c r="E3143" s="1288"/>
      <c r="F3143" s="1536"/>
      <c r="G3143" s="1537"/>
      <c r="H3143" s="1532"/>
      <c r="I3143" s="1534"/>
    </row>
    <row r="3144" spans="1:9" s="1238" customFormat="1">
      <c r="A3144" s="1539"/>
      <c r="B3144" s="1285"/>
      <c r="C3144" s="1541" t="s">
        <v>1918</v>
      </c>
      <c r="D3144" s="1530"/>
      <c r="E3144" s="1288"/>
      <c r="F3144" s="1536"/>
      <c r="G3144" s="1537"/>
      <c r="H3144" s="1532"/>
      <c r="I3144" s="1534"/>
    </row>
    <row r="3145" spans="1:9" s="1238" customFormat="1">
      <c r="A3145" s="1539"/>
      <c r="B3145" s="1285"/>
      <c r="C3145" s="1551" t="s">
        <v>1869</v>
      </c>
      <c r="D3145" s="1530"/>
      <c r="E3145" s="1288"/>
      <c r="F3145" s="1536"/>
      <c r="G3145" s="1537"/>
      <c r="H3145" s="1532"/>
      <c r="I3145" s="1534"/>
    </row>
    <row r="3146" spans="1:9" s="1238" customFormat="1">
      <c r="A3146" s="1539"/>
      <c r="B3146" s="1285"/>
      <c r="C3146" s="1286" t="s">
        <v>1892</v>
      </c>
      <c r="D3146" s="1552" t="s">
        <v>1116</v>
      </c>
      <c r="E3146" s="1288">
        <v>0.71</v>
      </c>
      <c r="F3146" s="1536">
        <f>F3138</f>
        <v>350</v>
      </c>
      <c r="G3146" s="1290">
        <f>ROUNDDOWN(E3146*F3146,2)</f>
        <v>248.5</v>
      </c>
      <c r="H3146" s="1532"/>
      <c r="I3146" s="1534"/>
    </row>
    <row r="3147" spans="1:9" s="1238" customFormat="1">
      <c r="A3147" s="1539"/>
      <c r="B3147" s="1285"/>
      <c r="C3147" s="1286" t="s">
        <v>1893</v>
      </c>
      <c r="D3147" s="1530"/>
      <c r="E3147" s="1542">
        <v>0.01</v>
      </c>
      <c r="F3147" s="1536"/>
      <c r="G3147" s="1290">
        <f>G3146*0.01</f>
        <v>2.4849999999999999</v>
      </c>
      <c r="H3147" s="1532"/>
      <c r="I3147" s="1534"/>
    </row>
    <row r="3148" spans="1:9" s="1238" customFormat="1">
      <c r="A3148" s="1539"/>
      <c r="B3148" s="1285"/>
      <c r="C3148" s="1292" t="s">
        <v>1547</v>
      </c>
      <c r="D3148" s="1530"/>
      <c r="E3148" s="1542"/>
      <c r="F3148" s="1536"/>
      <c r="G3148" s="1290">
        <v>0</v>
      </c>
      <c r="H3148" s="1532"/>
      <c r="I3148" s="1534"/>
    </row>
    <row r="3149" spans="1:9" s="1238" customFormat="1">
      <c r="A3149" s="1566"/>
      <c r="B3149" s="1543"/>
      <c r="C3149" s="1568" t="s">
        <v>1919</v>
      </c>
      <c r="D3149" s="1565"/>
      <c r="E3149" s="1545"/>
      <c r="F3149" s="1294"/>
      <c r="G3149" s="1295">
        <f>SUM(G3146:G3148)</f>
        <v>250.98500000000001</v>
      </c>
      <c r="H3149" s="1532"/>
      <c r="I3149" s="1534"/>
    </row>
    <row r="3150" spans="1:9" s="1238" customFormat="1">
      <c r="A3150" s="1567"/>
      <c r="B3150" s="1285" t="s">
        <v>1179</v>
      </c>
      <c r="C3150" s="1541" t="s">
        <v>1920</v>
      </c>
      <c r="D3150" s="1530"/>
      <c r="E3150" s="1288"/>
      <c r="F3150" s="1536"/>
      <c r="G3150" s="1537"/>
      <c r="H3150" s="1532"/>
      <c r="I3150" s="1534"/>
    </row>
    <row r="3151" spans="1:9" s="1238" customFormat="1">
      <c r="A3151" s="1539"/>
      <c r="B3151" s="1285"/>
      <c r="C3151" s="1541" t="s">
        <v>1912</v>
      </c>
      <c r="D3151" s="1530"/>
      <c r="E3151" s="1288"/>
      <c r="F3151" s="1536"/>
      <c r="G3151" s="1537"/>
      <c r="H3151" s="1532"/>
      <c r="I3151" s="1534"/>
    </row>
    <row r="3152" spans="1:9" s="1238" customFormat="1">
      <c r="A3152" s="1539"/>
      <c r="B3152" s="1285"/>
      <c r="C3152" s="1551" t="s">
        <v>1869</v>
      </c>
      <c r="D3152" s="1530"/>
      <c r="E3152" s="1288"/>
      <c r="F3152" s="1536"/>
      <c r="G3152" s="1537"/>
      <c r="H3152" s="1532"/>
      <c r="I3152" s="1534"/>
    </row>
    <row r="3153" spans="1:9" s="1238" customFormat="1">
      <c r="A3153" s="1539"/>
      <c r="B3153" s="1285"/>
      <c r="C3153" s="1286" t="s">
        <v>1892</v>
      </c>
      <c r="D3153" s="1552" t="s">
        <v>1116</v>
      </c>
      <c r="E3153" s="1288">
        <v>0.79</v>
      </c>
      <c r="F3153" s="1536">
        <f>F3146</f>
        <v>350</v>
      </c>
      <c r="G3153" s="1290">
        <f>ROUNDDOWN(E3153*F3153,2)</f>
        <v>276.5</v>
      </c>
      <c r="H3153" s="1532"/>
      <c r="I3153" s="1534"/>
    </row>
    <row r="3154" spans="1:9" s="1238" customFormat="1">
      <c r="A3154" s="1539"/>
      <c r="B3154" s="1285"/>
      <c r="C3154" s="1286" t="s">
        <v>1893</v>
      </c>
      <c r="D3154" s="1530"/>
      <c r="E3154" s="1542">
        <v>0.01</v>
      </c>
      <c r="F3154" s="1536"/>
      <c r="G3154" s="1290">
        <f>G3153*0.01</f>
        <v>2.7650000000000001</v>
      </c>
      <c r="H3154" s="1532"/>
      <c r="I3154" s="1534"/>
    </row>
    <row r="3155" spans="1:9" s="1238" customFormat="1">
      <c r="A3155" s="1539"/>
      <c r="B3155" s="1285"/>
      <c r="C3155" s="1292" t="s">
        <v>1547</v>
      </c>
      <c r="D3155" s="1530"/>
      <c r="E3155" s="1542"/>
      <c r="F3155" s="1536"/>
      <c r="G3155" s="1290">
        <v>0</v>
      </c>
      <c r="H3155" s="1532"/>
      <c r="I3155" s="1534"/>
    </row>
    <row r="3156" spans="1:9" s="1238" customFormat="1">
      <c r="A3156" s="1566"/>
      <c r="B3156" s="1543"/>
      <c r="C3156" s="1568" t="s">
        <v>1913</v>
      </c>
      <c r="D3156" s="1565"/>
      <c r="E3156" s="1545"/>
      <c r="F3156" s="1294"/>
      <c r="G3156" s="1295">
        <f>SUM(G3153:G3155)</f>
        <v>279.26499999999999</v>
      </c>
      <c r="H3156" s="1532"/>
      <c r="I3156" s="1534"/>
    </row>
    <row r="3157" spans="1:9" s="1238" customFormat="1" ht="38.25" customHeight="1">
      <c r="A3157" s="1535" t="s">
        <v>1921</v>
      </c>
      <c r="B3157" s="1285">
        <v>37</v>
      </c>
      <c r="C3157" s="1554" t="s">
        <v>1922</v>
      </c>
      <c r="D3157" s="1530"/>
      <c r="E3157" s="1288"/>
      <c r="F3157" s="1536"/>
      <c r="G3157" s="1537"/>
      <c r="H3157" s="1532"/>
      <c r="I3157" s="1534"/>
    </row>
    <row r="3158" spans="1:9" s="1238" customFormat="1">
      <c r="A3158" s="1539"/>
      <c r="B3158" s="1285" t="s">
        <v>1126</v>
      </c>
      <c r="C3158" s="1541" t="s">
        <v>1923</v>
      </c>
      <c r="D3158" s="1530"/>
      <c r="E3158" s="1288"/>
      <c r="F3158" s="1536"/>
      <c r="G3158" s="1537"/>
      <c r="H3158" s="1532"/>
      <c r="I3158" s="1534"/>
    </row>
    <row r="3159" spans="1:9" s="1238" customFormat="1">
      <c r="A3159" s="1539"/>
      <c r="B3159" s="1285"/>
      <c r="C3159" s="1541" t="s">
        <v>1918</v>
      </c>
      <c r="D3159" s="1530"/>
      <c r="E3159" s="1288"/>
      <c r="F3159" s="1536"/>
      <c r="G3159" s="1537"/>
      <c r="H3159" s="1532"/>
      <c r="I3159" s="1534"/>
    </row>
    <row r="3160" spans="1:9" s="1238" customFormat="1">
      <c r="A3160" s="1539"/>
      <c r="B3160" s="1285"/>
      <c r="C3160" s="1551" t="s">
        <v>1869</v>
      </c>
      <c r="D3160" s="1530"/>
      <c r="E3160" s="1288"/>
      <c r="F3160" s="1536"/>
      <c r="G3160" s="1537"/>
      <c r="H3160" s="1532"/>
      <c r="I3160" s="1534"/>
    </row>
    <row r="3161" spans="1:9" s="1238" customFormat="1">
      <c r="A3161" s="1539"/>
      <c r="B3161" s="1285"/>
      <c r="C3161" s="1286" t="s">
        <v>1892</v>
      </c>
      <c r="D3161" s="1552" t="s">
        <v>1116</v>
      </c>
      <c r="E3161" s="1288">
        <v>0.71399999999999997</v>
      </c>
      <c r="F3161" s="1536">
        <f>F3153</f>
        <v>350</v>
      </c>
      <c r="G3161" s="1290">
        <f>ROUNDDOWN(E3161*F3161,2)</f>
        <v>249.9</v>
      </c>
      <c r="H3161" s="1532"/>
      <c r="I3161" s="1534"/>
    </row>
    <row r="3162" spans="1:9" s="1238" customFormat="1">
      <c r="A3162" s="1539"/>
      <c r="B3162" s="1285"/>
      <c r="C3162" s="1286" t="s">
        <v>1893</v>
      </c>
      <c r="D3162" s="1530"/>
      <c r="E3162" s="1542">
        <v>0.01</v>
      </c>
      <c r="F3162" s="1536"/>
      <c r="G3162" s="1290">
        <f>G3161*0.01</f>
        <v>2.4990000000000001</v>
      </c>
      <c r="H3162" s="1532"/>
      <c r="I3162" s="1534"/>
    </row>
    <row r="3163" spans="1:9" s="1238" customFormat="1">
      <c r="A3163" s="1539"/>
      <c r="B3163" s="1285"/>
      <c r="C3163" s="1292" t="s">
        <v>1547</v>
      </c>
      <c r="D3163" s="1530"/>
      <c r="E3163" s="1542"/>
      <c r="F3163" s="1536"/>
      <c r="G3163" s="1290">
        <v>0</v>
      </c>
      <c r="H3163" s="1532"/>
      <c r="I3163" s="1534"/>
    </row>
    <row r="3164" spans="1:9" s="1238" customFormat="1">
      <c r="A3164" s="1566"/>
      <c r="B3164" s="1543"/>
      <c r="C3164" s="1568" t="s">
        <v>1919</v>
      </c>
      <c r="D3164" s="1565"/>
      <c r="E3164" s="1545"/>
      <c r="F3164" s="1294"/>
      <c r="G3164" s="1295">
        <f>SUM(G3161:G3163)</f>
        <v>252.399</v>
      </c>
      <c r="H3164" s="1532"/>
      <c r="I3164" s="1534"/>
    </row>
    <row r="3165" spans="1:9" s="1238" customFormat="1">
      <c r="A3165" s="1567"/>
      <c r="B3165" s="1285" t="s">
        <v>1179</v>
      </c>
      <c r="C3165" s="1541" t="s">
        <v>1924</v>
      </c>
      <c r="D3165" s="1530"/>
      <c r="E3165" s="1288"/>
      <c r="F3165" s="1536"/>
      <c r="G3165" s="1537"/>
      <c r="H3165" s="1532"/>
      <c r="I3165" s="1534"/>
    </row>
    <row r="3166" spans="1:9" s="1238" customFormat="1">
      <c r="A3166" s="1539"/>
      <c r="B3166" s="1285"/>
      <c r="C3166" s="1541" t="s">
        <v>1912</v>
      </c>
      <c r="D3166" s="1530"/>
      <c r="E3166" s="1288"/>
      <c r="F3166" s="1536"/>
      <c r="G3166" s="1537"/>
      <c r="H3166" s="1532"/>
      <c r="I3166" s="1534"/>
    </row>
    <row r="3167" spans="1:9" s="1238" customFormat="1">
      <c r="A3167" s="1539"/>
      <c r="B3167" s="1285"/>
      <c r="C3167" s="1551" t="s">
        <v>1869</v>
      </c>
      <c r="D3167" s="1530"/>
      <c r="E3167" s="1288"/>
      <c r="F3167" s="1536"/>
      <c r="G3167" s="1537"/>
      <c r="H3167" s="1532"/>
      <c r="I3167" s="1534"/>
    </row>
    <row r="3168" spans="1:9" s="1238" customFormat="1">
      <c r="A3168" s="1539"/>
      <c r="B3168" s="1285"/>
      <c r="C3168" s="1286" t="s">
        <v>1892</v>
      </c>
      <c r="D3168" s="1552" t="s">
        <v>1116</v>
      </c>
      <c r="E3168" s="1288">
        <v>0.78</v>
      </c>
      <c r="F3168" s="1536">
        <f>F3161</f>
        <v>350</v>
      </c>
      <c r="G3168" s="1290">
        <f>ROUNDDOWN(E3168*F3168,2)</f>
        <v>273</v>
      </c>
      <c r="H3168" s="1532"/>
      <c r="I3168" s="1534"/>
    </row>
    <row r="3169" spans="1:9" s="1238" customFormat="1">
      <c r="A3169" s="1539"/>
      <c r="B3169" s="1285"/>
      <c r="C3169" s="1286" t="s">
        <v>1893</v>
      </c>
      <c r="D3169" s="1530"/>
      <c r="E3169" s="1542">
        <v>0.01</v>
      </c>
      <c r="F3169" s="1536"/>
      <c r="G3169" s="1290">
        <f>G3168*0.01</f>
        <v>2.73</v>
      </c>
      <c r="H3169" s="1532"/>
      <c r="I3169" s="1534"/>
    </row>
    <row r="3170" spans="1:9" s="1238" customFormat="1">
      <c r="A3170" s="1539"/>
      <c r="B3170" s="1285"/>
      <c r="C3170" s="1292" t="s">
        <v>1547</v>
      </c>
      <c r="D3170" s="1530"/>
      <c r="E3170" s="1542"/>
      <c r="F3170" s="1536"/>
      <c r="G3170" s="1290">
        <v>0</v>
      </c>
      <c r="H3170" s="1532"/>
      <c r="I3170" s="1534"/>
    </row>
    <row r="3171" spans="1:9" s="1238" customFormat="1">
      <c r="A3171" s="1566"/>
      <c r="B3171" s="1543"/>
      <c r="C3171" s="1568" t="s">
        <v>1913</v>
      </c>
      <c r="D3171" s="1565"/>
      <c r="E3171" s="1545"/>
      <c r="F3171" s="1294"/>
      <c r="G3171" s="1295">
        <f>SUM(G3168:G3170)</f>
        <v>275.73</v>
      </c>
      <c r="H3171" s="1532"/>
      <c r="I3171" s="1534"/>
    </row>
    <row r="3172" spans="1:9" s="1238" customFormat="1" ht="42" customHeight="1">
      <c r="A3172" s="1535" t="s">
        <v>1925</v>
      </c>
      <c r="B3172" s="1285">
        <v>38</v>
      </c>
      <c r="C3172" s="1554" t="s">
        <v>1926</v>
      </c>
      <c r="D3172" s="1530"/>
      <c r="E3172" s="1288"/>
      <c r="F3172" s="1536"/>
      <c r="G3172" s="1537"/>
      <c r="H3172" s="1532"/>
      <c r="I3172" s="1534"/>
    </row>
    <row r="3173" spans="1:9" s="1238" customFormat="1" ht="25.5">
      <c r="A3173" s="1539"/>
      <c r="B3173" s="1285" t="s">
        <v>24</v>
      </c>
      <c r="C3173" s="1541" t="s">
        <v>1927</v>
      </c>
      <c r="D3173" s="1530"/>
      <c r="E3173" s="1288"/>
      <c r="F3173" s="1536"/>
      <c r="G3173" s="1537"/>
      <c r="H3173" s="1532"/>
      <c r="I3173" s="1534"/>
    </row>
    <row r="3174" spans="1:9" s="1238" customFormat="1">
      <c r="A3174" s="1539"/>
      <c r="B3174" s="1285" t="s">
        <v>1126</v>
      </c>
      <c r="C3174" s="1541" t="s">
        <v>1928</v>
      </c>
      <c r="D3174" s="1530"/>
      <c r="E3174" s="1288"/>
      <c r="F3174" s="1536"/>
      <c r="G3174" s="1537"/>
      <c r="H3174" s="1532"/>
      <c r="I3174" s="1534"/>
    </row>
    <row r="3175" spans="1:9" s="1238" customFormat="1">
      <c r="A3175" s="1539"/>
      <c r="B3175" s="1285"/>
      <c r="C3175" s="1286" t="s">
        <v>1929</v>
      </c>
      <c r="D3175" s="1530"/>
      <c r="E3175" s="1288"/>
      <c r="F3175" s="1536"/>
      <c r="G3175" s="1537"/>
      <c r="H3175" s="1532"/>
      <c r="I3175" s="1534"/>
    </row>
    <row r="3176" spans="1:9" s="1238" customFormat="1">
      <c r="A3176" s="1539"/>
      <c r="B3176" s="1285"/>
      <c r="C3176" s="1286" t="s">
        <v>1930</v>
      </c>
      <c r="D3176" s="1570"/>
      <c r="E3176" s="1288"/>
      <c r="F3176" s="1536"/>
      <c r="G3176" s="1537"/>
      <c r="H3176" s="1532"/>
      <c r="I3176" s="1534"/>
    </row>
    <row r="3177" spans="1:9" s="1238" customFormat="1">
      <c r="A3177" s="1539"/>
      <c r="B3177" s="1285"/>
      <c r="C3177" s="1551" t="s">
        <v>1931</v>
      </c>
      <c r="D3177" s="1530"/>
      <c r="E3177" s="1288"/>
      <c r="F3177" s="1536"/>
      <c r="G3177" s="1537"/>
      <c r="H3177" s="1532"/>
      <c r="I3177" s="1534"/>
    </row>
    <row r="3178" spans="1:9" s="1238" customFormat="1">
      <c r="A3178" s="1539"/>
      <c r="B3178" s="1285"/>
      <c r="C3178" s="1286" t="s">
        <v>1932</v>
      </c>
      <c r="D3178" s="1571"/>
      <c r="E3178" s="1288"/>
      <c r="F3178" s="1536"/>
      <c r="G3178" s="1537"/>
      <c r="H3178" s="1532"/>
      <c r="I3178" s="1534"/>
    </row>
    <row r="3179" spans="1:9" s="1238" customFormat="1">
      <c r="A3179" s="1539"/>
      <c r="B3179" s="1285"/>
      <c r="C3179" s="1286" t="s">
        <v>1933</v>
      </c>
      <c r="D3179" s="1571"/>
      <c r="E3179" s="1288"/>
      <c r="F3179" s="1536"/>
      <c r="G3179" s="1537"/>
      <c r="H3179" s="1532"/>
      <c r="I3179" s="1534"/>
    </row>
    <row r="3180" spans="1:9" s="1238" customFormat="1">
      <c r="A3180" s="1539"/>
      <c r="B3180" s="1285"/>
      <c r="C3180" s="1286" t="s">
        <v>1934</v>
      </c>
      <c r="D3180" s="1530"/>
      <c r="E3180" s="1288"/>
      <c r="F3180" s="1536"/>
      <c r="G3180" s="1537"/>
      <c r="H3180" s="1532"/>
      <c r="I3180" s="1534"/>
    </row>
    <row r="3181" spans="1:9" s="1238" customFormat="1">
      <c r="A3181" s="1539"/>
      <c r="B3181" s="1285"/>
      <c r="C3181" s="1286" t="s">
        <v>1935</v>
      </c>
      <c r="D3181" s="1571"/>
      <c r="E3181" s="1288"/>
      <c r="F3181" s="1536"/>
      <c r="G3181" s="1537"/>
      <c r="H3181" s="1532"/>
      <c r="I3181" s="1534"/>
    </row>
    <row r="3182" spans="1:9" s="1238" customFormat="1">
      <c r="A3182" s="1539"/>
      <c r="B3182" s="1285"/>
      <c r="C3182" s="1286" t="s">
        <v>1936</v>
      </c>
      <c r="D3182" s="1571" t="s">
        <v>1402</v>
      </c>
      <c r="E3182" s="1288">
        <v>1.1970000000000001</v>
      </c>
      <c r="F3182" s="1536"/>
      <c r="G3182" s="1290"/>
      <c r="H3182" s="1532"/>
      <c r="I3182" s="1534"/>
    </row>
    <row r="3183" spans="1:9" s="1238" customFormat="1">
      <c r="A3183" s="1539"/>
      <c r="B3183" s="1285"/>
      <c r="C3183" s="1286" t="s">
        <v>1937</v>
      </c>
      <c r="D3183" s="1571"/>
      <c r="E3183" s="1288"/>
      <c r="F3183" s="1536"/>
      <c r="G3183" s="1537"/>
      <c r="H3183" s="1532"/>
      <c r="I3183" s="1534"/>
    </row>
    <row r="3184" spans="1:9" s="1238" customFormat="1">
      <c r="A3184" s="1539"/>
      <c r="B3184" s="1285"/>
      <c r="C3184" s="1286" t="s">
        <v>1938</v>
      </c>
      <c r="D3184" s="1530" t="s">
        <v>1402</v>
      </c>
      <c r="E3184" s="1288">
        <v>9.5000000000000001E-2</v>
      </c>
      <c r="F3184" s="1536"/>
      <c r="G3184" s="1290"/>
      <c r="H3184" s="1532"/>
      <c r="I3184" s="1534"/>
    </row>
    <row r="3185" spans="1:9" s="1238" customFormat="1">
      <c r="A3185" s="1539"/>
      <c r="B3185" s="1285"/>
      <c r="C3185" s="1286" t="s">
        <v>1939</v>
      </c>
      <c r="D3185" s="1571"/>
      <c r="E3185" s="1288"/>
      <c r="F3185" s="1536"/>
      <c r="G3185" s="1537"/>
      <c r="H3185" s="1532"/>
      <c r="I3185" s="1534"/>
    </row>
    <row r="3186" spans="1:9" s="1238" customFormat="1">
      <c r="A3186" s="1539"/>
      <c r="B3186" s="1285"/>
      <c r="C3186" s="1286" t="s">
        <v>1940</v>
      </c>
      <c r="D3186" s="1530"/>
      <c r="E3186" s="1288"/>
      <c r="F3186" s="1536"/>
      <c r="G3186" s="1537"/>
      <c r="H3186" s="1532"/>
      <c r="I3186" s="1534"/>
    </row>
    <row r="3187" spans="1:9" s="1238" customFormat="1">
      <c r="A3187" s="1539"/>
      <c r="B3187" s="1285"/>
      <c r="C3187" s="1286" t="s">
        <v>1941</v>
      </c>
      <c r="D3187" s="1571"/>
      <c r="E3187" s="1288"/>
      <c r="F3187" s="1536"/>
      <c r="G3187" s="1537"/>
      <c r="H3187" s="1532"/>
      <c r="I3187" s="1534"/>
    </row>
    <row r="3188" spans="1:9" s="1238" customFormat="1">
      <c r="A3188" s="1539"/>
      <c r="B3188" s="1285"/>
      <c r="C3188" s="1286" t="s">
        <v>1942</v>
      </c>
      <c r="D3188" s="1530"/>
      <c r="E3188" s="1288"/>
      <c r="F3188" s="1536"/>
      <c r="G3188" s="1537"/>
      <c r="H3188" s="1532"/>
      <c r="I3188" s="1534"/>
    </row>
    <row r="3189" spans="1:9" s="1238" customFormat="1">
      <c r="A3189" s="1539"/>
      <c r="B3189" s="1285"/>
      <c r="C3189" s="1572" t="s">
        <v>1943</v>
      </c>
      <c r="D3189" s="1571"/>
      <c r="E3189" s="1288"/>
      <c r="F3189" s="1536"/>
      <c r="G3189" s="1537"/>
      <c r="H3189" s="1532"/>
      <c r="I3189" s="1534"/>
    </row>
    <row r="3190" spans="1:9" s="1238" customFormat="1">
      <c r="A3190" s="1539"/>
      <c r="B3190" s="1285"/>
      <c r="C3190" s="1286" t="s">
        <v>1944</v>
      </c>
      <c r="D3190" s="1530"/>
      <c r="E3190" s="1288"/>
      <c r="F3190" s="1536"/>
      <c r="G3190" s="1537"/>
      <c r="H3190" s="1532"/>
      <c r="I3190" s="1534"/>
    </row>
    <row r="3191" spans="1:9" s="1238" customFormat="1" ht="14.25">
      <c r="A3191" s="1539"/>
      <c r="B3191" s="1285"/>
      <c r="C3191" s="1286" t="s">
        <v>1945</v>
      </c>
      <c r="D3191" s="1570" t="s">
        <v>1402</v>
      </c>
      <c r="E3191" s="1288">
        <v>1.0049999999999999</v>
      </c>
      <c r="F3191" s="1536"/>
      <c r="G3191" s="1290"/>
      <c r="H3191" s="1532"/>
      <c r="I3191" s="1534"/>
    </row>
    <row r="3192" spans="1:9" s="1238" customFormat="1" ht="25.5">
      <c r="A3192" s="1539"/>
      <c r="B3192" s="1285"/>
      <c r="C3192" s="1554" t="s">
        <v>1946</v>
      </c>
      <c r="D3192" s="1530"/>
      <c r="E3192" s="1288"/>
      <c r="F3192" s="1536"/>
      <c r="G3192" s="1537"/>
      <c r="H3192" s="1532"/>
      <c r="I3192" s="1534"/>
    </row>
    <row r="3193" spans="1:9" s="1422" customFormat="1">
      <c r="A3193" s="1284"/>
      <c r="B3193" s="1543"/>
      <c r="C3193" s="1544" t="s">
        <v>1947</v>
      </c>
      <c r="D3193" s="1543"/>
      <c r="E3193" s="1546"/>
      <c r="F3193" s="1547"/>
      <c r="G3193" s="1295"/>
      <c r="H3193" s="1548"/>
    </row>
    <row r="3194" spans="1:9" s="1422" customFormat="1">
      <c r="A3194" s="1284"/>
      <c r="B3194" s="1543"/>
      <c r="C3194" s="1544" t="s">
        <v>1948</v>
      </c>
      <c r="D3194" s="1543"/>
      <c r="E3194" s="1546"/>
      <c r="F3194" s="1547"/>
      <c r="G3194" s="1295"/>
      <c r="H3194" s="1548"/>
    </row>
    <row r="3195" spans="1:9" s="1238" customFormat="1">
      <c r="A3195" s="1539"/>
      <c r="B3195" s="1285"/>
      <c r="C3195" s="1551" t="s">
        <v>1949</v>
      </c>
      <c r="D3195" s="1530"/>
      <c r="E3195" s="1288"/>
      <c r="F3195" s="1536"/>
      <c r="G3195" s="1537"/>
      <c r="H3195" s="1532"/>
      <c r="I3195" s="1534"/>
    </row>
    <row r="3196" spans="1:9" s="1238" customFormat="1" ht="13.5" customHeight="1">
      <c r="A3196" s="1539"/>
      <c r="B3196" s="1285"/>
      <c r="C3196" s="1554" t="s">
        <v>1950</v>
      </c>
      <c r="D3196" s="1530"/>
      <c r="E3196" s="1288"/>
      <c r="F3196" s="1536"/>
      <c r="G3196" s="1537"/>
      <c r="H3196" s="1532"/>
      <c r="I3196" s="1534"/>
    </row>
    <row r="3197" spans="1:9" s="1238" customFormat="1" ht="14.25">
      <c r="A3197" s="1539"/>
      <c r="B3197" s="1285"/>
      <c r="C3197" s="1286" t="s">
        <v>1951</v>
      </c>
      <c r="D3197" s="1530" t="s">
        <v>1116</v>
      </c>
      <c r="E3197" s="1288">
        <v>7.5</v>
      </c>
      <c r="F3197" s="1536"/>
      <c r="G3197" s="1290"/>
      <c r="H3197" s="1532"/>
      <c r="I3197" s="1534"/>
    </row>
    <row r="3198" spans="1:9" s="1238" customFormat="1">
      <c r="A3198" s="1539"/>
      <c r="B3198" s="1285"/>
      <c r="C3198" s="1286" t="s">
        <v>1892</v>
      </c>
      <c r="D3198" s="1530" t="s">
        <v>1116</v>
      </c>
      <c r="E3198" s="1288">
        <v>6</v>
      </c>
      <c r="F3198" s="1536">
        <f>F3168</f>
        <v>350</v>
      </c>
      <c r="G3198" s="1290">
        <f>ROUNDDOWN(E3198*F3198,2)</f>
        <v>2100</v>
      </c>
      <c r="H3198" s="1532"/>
      <c r="I3198" s="1534"/>
    </row>
    <row r="3199" spans="1:9" s="1238" customFormat="1">
      <c r="A3199" s="1539"/>
      <c r="B3199" s="1285"/>
      <c r="C3199" s="1286" t="s">
        <v>1952</v>
      </c>
      <c r="D3199" s="1530"/>
      <c r="E3199" s="1288"/>
      <c r="F3199" s="1536"/>
      <c r="G3199" s="1537"/>
      <c r="H3199" s="1532"/>
      <c r="I3199" s="1534"/>
    </row>
    <row r="3200" spans="1:9" s="1238" customFormat="1">
      <c r="A3200" s="1539"/>
      <c r="B3200" s="1285"/>
      <c r="C3200" s="1292" t="s">
        <v>1547</v>
      </c>
      <c r="D3200" s="1530"/>
      <c r="E3200" s="1542"/>
      <c r="F3200" s="1536"/>
      <c r="G3200" s="1290"/>
      <c r="H3200" s="1532"/>
      <c r="I3200" s="1534"/>
    </row>
    <row r="3201" spans="1:9" s="1422" customFormat="1">
      <c r="A3201" s="1284"/>
      <c r="B3201" s="1543"/>
      <c r="C3201" s="1544" t="s">
        <v>1953</v>
      </c>
      <c r="D3201" s="1543"/>
      <c r="E3201" s="1546"/>
      <c r="F3201" s="1547"/>
      <c r="G3201" s="1295"/>
      <c r="H3201" s="1548"/>
    </row>
    <row r="3202" spans="1:9" s="1422" customFormat="1">
      <c r="A3202" s="1550"/>
      <c r="B3202" s="1543"/>
      <c r="C3202" s="1544" t="s">
        <v>1954</v>
      </c>
      <c r="D3202" s="1543"/>
      <c r="E3202" s="1546"/>
      <c r="F3202" s="1547"/>
      <c r="G3202" s="1295"/>
      <c r="H3202" s="1548"/>
    </row>
    <row r="3203" spans="1:9" s="1238" customFormat="1" ht="10.5" customHeight="1">
      <c r="A3203" s="1567"/>
      <c r="B3203" s="1285" t="s">
        <v>1179</v>
      </c>
      <c r="C3203" s="1541" t="s">
        <v>1955</v>
      </c>
      <c r="D3203" s="1530"/>
      <c r="E3203" s="1288"/>
      <c r="F3203" s="1536"/>
      <c r="G3203" s="1537"/>
      <c r="H3203" s="1532"/>
      <c r="I3203" s="1534"/>
    </row>
    <row r="3204" spans="1:9" s="1238" customFormat="1" ht="25.5">
      <c r="A3204" s="1539"/>
      <c r="B3204" s="1285"/>
      <c r="C3204" s="1286" t="s">
        <v>1956</v>
      </c>
      <c r="D3204" s="1530"/>
      <c r="E3204" s="1288"/>
      <c r="F3204" s="1536"/>
      <c r="G3204" s="1537"/>
      <c r="H3204" s="1532"/>
      <c r="I3204" s="1534"/>
    </row>
    <row r="3205" spans="1:9" s="1238" customFormat="1">
      <c r="A3205" s="1539"/>
      <c r="B3205" s="1285"/>
      <c r="C3205" s="1286" t="s">
        <v>1957</v>
      </c>
      <c r="D3205" s="1530"/>
      <c r="E3205" s="1288"/>
      <c r="F3205" s="1536"/>
      <c r="G3205" s="1537"/>
      <c r="H3205" s="1532"/>
      <c r="I3205" s="1534"/>
    </row>
    <row r="3206" spans="1:9" s="1238" customFormat="1">
      <c r="A3206" s="1539"/>
      <c r="B3206" s="1285"/>
      <c r="C3206" s="1286" t="s">
        <v>1958</v>
      </c>
      <c r="D3206" s="1570"/>
      <c r="E3206" s="1288"/>
      <c r="F3206" s="1536"/>
      <c r="G3206" s="1537"/>
      <c r="H3206" s="1532"/>
      <c r="I3206" s="1534"/>
    </row>
    <row r="3207" spans="1:9" s="1238" customFormat="1">
      <c r="A3207" s="1539"/>
      <c r="B3207" s="1285"/>
      <c r="C3207" s="1286" t="s">
        <v>1959</v>
      </c>
      <c r="D3207" s="1530"/>
      <c r="E3207" s="1288"/>
      <c r="F3207" s="1536"/>
      <c r="G3207" s="1537"/>
      <c r="H3207" s="1532"/>
      <c r="I3207" s="1534"/>
    </row>
    <row r="3208" spans="1:9" s="1238" customFormat="1" ht="12" customHeight="1">
      <c r="A3208" s="1539"/>
      <c r="B3208" s="1285"/>
      <c r="C3208" s="1286" t="s">
        <v>1960</v>
      </c>
      <c r="D3208" s="1530"/>
      <c r="E3208" s="1288"/>
      <c r="F3208" s="1536"/>
      <c r="G3208" s="1537"/>
      <c r="H3208" s="1532"/>
      <c r="I3208" s="1534"/>
    </row>
    <row r="3209" spans="1:9" s="1238" customFormat="1">
      <c r="A3209" s="1539"/>
      <c r="B3209" s="1285"/>
      <c r="C3209" s="1551" t="s">
        <v>1931</v>
      </c>
      <c r="D3209" s="1530"/>
      <c r="E3209" s="1288"/>
      <c r="F3209" s="1536"/>
      <c r="G3209" s="1537"/>
      <c r="H3209" s="1532"/>
      <c r="I3209" s="1534"/>
    </row>
    <row r="3210" spans="1:9" s="1238" customFormat="1">
      <c r="A3210" s="1539"/>
      <c r="B3210" s="1285"/>
      <c r="C3210" s="1286" t="s">
        <v>1961</v>
      </c>
      <c r="D3210" s="1530"/>
      <c r="E3210" s="1288"/>
      <c r="F3210" s="1536"/>
      <c r="G3210" s="1537"/>
      <c r="H3210" s="1532"/>
      <c r="I3210" s="1534"/>
    </row>
    <row r="3211" spans="1:9" s="1238" customFormat="1">
      <c r="A3211" s="1539"/>
      <c r="B3211" s="1285"/>
      <c r="C3211" s="1286" t="s">
        <v>1962</v>
      </c>
      <c r="D3211" s="1530"/>
      <c r="E3211" s="1288"/>
      <c r="F3211" s="1536"/>
      <c r="G3211" s="1537"/>
      <c r="H3211" s="1532"/>
      <c r="I3211" s="1534"/>
    </row>
    <row r="3212" spans="1:9" s="1238" customFormat="1">
      <c r="A3212" s="1539"/>
      <c r="B3212" s="1285"/>
      <c r="C3212" s="1286" t="s">
        <v>1963</v>
      </c>
      <c r="D3212" s="1530"/>
      <c r="E3212" s="1288"/>
      <c r="F3212" s="1536"/>
      <c r="G3212" s="1537"/>
      <c r="H3212" s="1532"/>
      <c r="I3212" s="1534"/>
    </row>
    <row r="3213" spans="1:9" s="1238" customFormat="1" ht="25.5">
      <c r="A3213" s="1539"/>
      <c r="B3213" s="1285"/>
      <c r="C3213" s="1286" t="s">
        <v>1964</v>
      </c>
      <c r="D3213" s="1530" t="s">
        <v>1402</v>
      </c>
      <c r="E3213" s="1288">
        <v>1.204</v>
      </c>
      <c r="F3213" s="1536"/>
      <c r="G3213" s="1290"/>
      <c r="H3213" s="1532"/>
      <c r="I3213" s="1534"/>
    </row>
    <row r="3214" spans="1:9" s="1238" customFormat="1">
      <c r="A3214" s="1539"/>
      <c r="B3214" s="1285"/>
      <c r="C3214" s="1286" t="s">
        <v>1965</v>
      </c>
      <c r="D3214" s="1530"/>
      <c r="E3214" s="1288"/>
      <c r="F3214" s="1536"/>
      <c r="G3214" s="1537"/>
      <c r="H3214" s="1532"/>
      <c r="I3214" s="1534"/>
    </row>
    <row r="3215" spans="1:9" s="1238" customFormat="1">
      <c r="A3215" s="1539"/>
      <c r="B3215" s="1285"/>
      <c r="C3215" s="1286" t="s">
        <v>1966</v>
      </c>
      <c r="D3215" s="1530"/>
      <c r="E3215" s="1288"/>
      <c r="F3215" s="1536"/>
      <c r="G3215" s="1537"/>
      <c r="H3215" s="1532"/>
      <c r="I3215" s="1534"/>
    </row>
    <row r="3216" spans="1:9" s="1238" customFormat="1">
      <c r="A3216" s="1539"/>
      <c r="B3216" s="1285"/>
      <c r="C3216" s="1286" t="s">
        <v>1967</v>
      </c>
      <c r="D3216" s="1530"/>
      <c r="E3216" s="1288"/>
      <c r="F3216" s="1536"/>
      <c r="G3216" s="1537"/>
      <c r="H3216" s="1532"/>
      <c r="I3216" s="1534"/>
    </row>
    <row r="3217" spans="1:9" s="1238" customFormat="1" ht="25.5">
      <c r="A3217" s="1539"/>
      <c r="B3217" s="1285"/>
      <c r="C3217" s="1286" t="s">
        <v>1968</v>
      </c>
      <c r="D3217" s="1530"/>
      <c r="E3217" s="1288"/>
      <c r="F3217" s="1536"/>
      <c r="G3217" s="1537"/>
      <c r="H3217" s="1532"/>
      <c r="I3217" s="1534"/>
    </row>
    <row r="3218" spans="1:9" s="1238" customFormat="1">
      <c r="A3218" s="1539"/>
      <c r="B3218" s="1285"/>
      <c r="C3218" s="1286" t="s">
        <v>1969</v>
      </c>
      <c r="D3218" s="1530"/>
      <c r="E3218" s="1288"/>
      <c r="F3218" s="1536"/>
      <c r="G3218" s="1537"/>
      <c r="H3218" s="1532"/>
      <c r="I3218" s="1534"/>
    </row>
    <row r="3219" spans="1:9" s="1238" customFormat="1" ht="25.5">
      <c r="A3219" s="1539"/>
      <c r="B3219" s="1285"/>
      <c r="C3219" s="1286" t="s">
        <v>1970</v>
      </c>
      <c r="D3219" s="1530" t="s">
        <v>1402</v>
      </c>
      <c r="E3219" s="1288">
        <v>0.313</v>
      </c>
      <c r="F3219" s="1536"/>
      <c r="G3219" s="1290"/>
      <c r="H3219" s="1532"/>
      <c r="I3219" s="1534"/>
    </row>
    <row r="3220" spans="1:9" s="1238" customFormat="1">
      <c r="A3220" s="1539"/>
      <c r="B3220" s="1285"/>
      <c r="C3220" s="1286" t="s">
        <v>1971</v>
      </c>
      <c r="D3220" s="1530"/>
      <c r="E3220" s="1288"/>
      <c r="F3220" s="1536"/>
      <c r="G3220" s="1537"/>
      <c r="H3220" s="1532"/>
      <c r="I3220" s="1534"/>
    </row>
    <row r="3221" spans="1:9" s="1238" customFormat="1">
      <c r="A3221" s="1539"/>
      <c r="B3221" s="1285"/>
      <c r="C3221" s="1286" t="s">
        <v>1972</v>
      </c>
      <c r="D3221" s="1570"/>
      <c r="E3221" s="1288"/>
      <c r="F3221" s="1536"/>
      <c r="G3221" s="1537"/>
      <c r="H3221" s="1532"/>
      <c r="I3221" s="1534"/>
    </row>
    <row r="3222" spans="1:9" s="1238" customFormat="1">
      <c r="A3222" s="1539"/>
      <c r="B3222" s="1285"/>
      <c r="C3222" s="1286" t="s">
        <v>1973</v>
      </c>
      <c r="D3222" s="1570"/>
      <c r="E3222" s="1288"/>
      <c r="F3222" s="1536"/>
      <c r="G3222" s="1537"/>
      <c r="H3222" s="1532"/>
      <c r="I3222" s="1534"/>
    </row>
    <row r="3223" spans="1:9" s="1238" customFormat="1">
      <c r="A3223" s="1539"/>
      <c r="B3223" s="1285"/>
      <c r="C3223" s="1286" t="s">
        <v>1974</v>
      </c>
      <c r="D3223" s="1530"/>
      <c r="E3223" s="1288"/>
      <c r="F3223" s="1536"/>
      <c r="G3223" s="1537"/>
      <c r="H3223" s="1532"/>
      <c r="I3223" s="1534"/>
    </row>
    <row r="3224" spans="1:9" s="1238" customFormat="1">
      <c r="A3224" s="1539"/>
      <c r="B3224" s="1285"/>
      <c r="C3224" s="1286" t="s">
        <v>1975</v>
      </c>
      <c r="D3224" s="1530"/>
      <c r="E3224" s="1288"/>
      <c r="F3224" s="1536"/>
      <c r="G3224" s="1537"/>
      <c r="H3224" s="1532"/>
      <c r="I3224" s="1534"/>
    </row>
    <row r="3225" spans="1:9" s="1238" customFormat="1" ht="15.75">
      <c r="A3225" s="1539"/>
      <c r="B3225" s="1285"/>
      <c r="C3225" s="1541" t="s">
        <v>1976</v>
      </c>
      <c r="D3225" s="1530" t="s">
        <v>1402</v>
      </c>
      <c r="E3225" s="1288">
        <v>0.68</v>
      </c>
      <c r="F3225" s="1536"/>
      <c r="G3225" s="1290"/>
      <c r="H3225" s="1532"/>
      <c r="I3225" s="1534"/>
    </row>
    <row r="3226" spans="1:9" s="1238" customFormat="1" ht="25.5">
      <c r="A3226" s="1539"/>
      <c r="B3226" s="1285"/>
      <c r="C3226" s="1554" t="s">
        <v>1946</v>
      </c>
      <c r="D3226" s="1530"/>
      <c r="E3226" s="1288"/>
      <c r="F3226" s="1536"/>
      <c r="G3226" s="1290"/>
      <c r="H3226" s="1532"/>
      <c r="I3226" s="1534"/>
    </row>
    <row r="3227" spans="1:9" s="1422" customFormat="1">
      <c r="A3227" s="1284"/>
      <c r="B3227" s="1543"/>
      <c r="C3227" s="1544" t="s">
        <v>1947</v>
      </c>
      <c r="D3227" s="1543"/>
      <c r="E3227" s="1546"/>
      <c r="F3227" s="1547"/>
      <c r="G3227" s="1295"/>
      <c r="H3227" s="1548"/>
    </row>
    <row r="3228" spans="1:9" s="1422" customFormat="1">
      <c r="A3228" s="1284"/>
      <c r="B3228" s="1543"/>
      <c r="C3228" s="1544" t="s">
        <v>1948</v>
      </c>
      <c r="D3228" s="1543"/>
      <c r="E3228" s="1546"/>
      <c r="F3228" s="1547"/>
      <c r="G3228" s="1295"/>
      <c r="H3228" s="1548"/>
    </row>
    <row r="3229" spans="1:9" s="1238" customFormat="1">
      <c r="A3229" s="1539"/>
      <c r="B3229" s="1285"/>
      <c r="C3229" s="1551" t="s">
        <v>1949</v>
      </c>
      <c r="D3229" s="1530"/>
      <c r="E3229" s="1288"/>
      <c r="F3229" s="1536"/>
      <c r="G3229" s="1537"/>
      <c r="H3229" s="1532"/>
      <c r="I3229" s="1534"/>
    </row>
    <row r="3230" spans="1:9" s="1238" customFormat="1" ht="25.5">
      <c r="A3230" s="1539"/>
      <c r="B3230" s="1285"/>
      <c r="C3230" s="1286" t="s">
        <v>1977</v>
      </c>
      <c r="D3230" s="1530"/>
      <c r="E3230" s="1288"/>
      <c r="F3230" s="1536"/>
      <c r="G3230" s="1537"/>
      <c r="H3230" s="1532"/>
      <c r="I3230" s="1534"/>
    </row>
    <row r="3231" spans="1:9" s="1580" customFormat="1">
      <c r="A3231" s="1573"/>
      <c r="B3231" s="1574"/>
      <c r="C3231" s="1575" t="s">
        <v>1824</v>
      </c>
      <c r="D3231" s="1574"/>
      <c r="E3231" s="1576"/>
      <c r="F3231" s="1577"/>
      <c r="G3231" s="1578"/>
      <c r="H3231" s="1579"/>
    </row>
    <row r="3232" spans="1:9" s="1238" customFormat="1">
      <c r="A3232" s="1539"/>
      <c r="B3232" s="1285"/>
      <c r="C3232" s="1292" t="s">
        <v>1547</v>
      </c>
      <c r="D3232" s="1530"/>
      <c r="E3232" s="1542"/>
      <c r="F3232" s="1536"/>
      <c r="G3232" s="1290"/>
      <c r="H3232" s="1532"/>
      <c r="I3232" s="1534"/>
    </row>
    <row r="3233" spans="1:9" s="1422" customFormat="1">
      <c r="A3233" s="1284"/>
      <c r="B3233" s="1543"/>
      <c r="C3233" s="1544" t="s">
        <v>1978</v>
      </c>
      <c r="D3233" s="1543"/>
      <c r="E3233" s="1546"/>
      <c r="F3233" s="1547"/>
      <c r="G3233" s="1290"/>
      <c r="H3233" s="1548"/>
    </row>
    <row r="3234" spans="1:9" s="1422" customFormat="1">
      <c r="A3234" s="1550"/>
      <c r="B3234" s="1543"/>
      <c r="C3234" s="1544" t="s">
        <v>1979</v>
      </c>
      <c r="D3234" s="1543"/>
      <c r="E3234" s="1546"/>
      <c r="F3234" s="1547"/>
      <c r="G3234" s="1537"/>
      <c r="H3234" s="1548"/>
    </row>
    <row r="3235" spans="1:9" s="1238" customFormat="1">
      <c r="A3235" s="1567"/>
      <c r="B3235" s="1285" t="s">
        <v>28</v>
      </c>
      <c r="C3235" s="1541" t="s">
        <v>1980</v>
      </c>
      <c r="D3235" s="1530"/>
      <c r="E3235" s="1288"/>
      <c r="F3235" s="1536"/>
      <c r="G3235" s="1537"/>
      <c r="H3235" s="1532"/>
      <c r="I3235" s="1534"/>
    </row>
    <row r="3236" spans="1:9" s="1238" customFormat="1" ht="38.25">
      <c r="A3236" s="1539"/>
      <c r="B3236" s="1285" t="s">
        <v>1126</v>
      </c>
      <c r="C3236" s="1286" t="s">
        <v>1981</v>
      </c>
      <c r="D3236" s="1530"/>
      <c r="E3236" s="1288"/>
      <c r="F3236" s="1536"/>
      <c r="G3236" s="1537"/>
      <c r="H3236" s="1532"/>
      <c r="I3236" s="1534"/>
    </row>
    <row r="3237" spans="1:9" s="1281" customFormat="1">
      <c r="A3237" s="1284"/>
      <c r="B3237" s="1543"/>
      <c r="C3237" s="1581" t="s">
        <v>1982</v>
      </c>
      <c r="D3237" s="1293"/>
      <c r="E3237" s="1545"/>
      <c r="F3237" s="1294"/>
      <c r="G3237" s="1582"/>
      <c r="H3237" s="1291"/>
    </row>
    <row r="3238" spans="1:9" s="1238" customFormat="1" ht="25.5">
      <c r="A3238" s="1539"/>
      <c r="B3238" s="1285" t="s">
        <v>1179</v>
      </c>
      <c r="C3238" s="1286" t="s">
        <v>1983</v>
      </c>
      <c r="D3238" s="1530"/>
      <c r="E3238" s="1288"/>
      <c r="F3238" s="1536"/>
      <c r="G3238" s="1537"/>
      <c r="H3238" s="1532"/>
      <c r="I3238" s="1534"/>
    </row>
    <row r="3239" spans="1:9" s="1281" customFormat="1">
      <c r="A3239" s="1550"/>
      <c r="B3239" s="1543"/>
      <c r="C3239" s="1581" t="s">
        <v>1984</v>
      </c>
      <c r="D3239" s="1293"/>
      <c r="E3239" s="1545"/>
      <c r="F3239" s="1294"/>
      <c r="G3239" s="1582"/>
      <c r="H3239" s="1291"/>
    </row>
    <row r="3240" spans="1:9" s="1592" customFormat="1" ht="25.5">
      <c r="A3240" s="1583" t="s">
        <v>1985</v>
      </c>
      <c r="B3240" s="1584">
        <v>39</v>
      </c>
      <c r="C3240" s="1585" t="s">
        <v>1986</v>
      </c>
      <c r="D3240" s="1586"/>
      <c r="E3240" s="1587"/>
      <c r="F3240" s="1588"/>
      <c r="G3240" s="1589"/>
      <c r="H3240" s="1590"/>
      <c r="I3240" s="1591"/>
    </row>
    <row r="3241" spans="1:9" s="1592" customFormat="1">
      <c r="A3241" s="1593"/>
      <c r="B3241" s="1584"/>
      <c r="C3241" s="1594" t="s">
        <v>1987</v>
      </c>
      <c r="D3241" s="1595"/>
      <c r="E3241" s="1587"/>
      <c r="F3241" s="1588"/>
      <c r="G3241" s="1589"/>
      <c r="H3241" s="1590"/>
      <c r="I3241" s="1591"/>
    </row>
    <row r="3242" spans="1:9" s="1592" customFormat="1" ht="25.5">
      <c r="A3242" s="1593"/>
      <c r="B3242" s="1584"/>
      <c r="C3242" s="1594" t="s">
        <v>1988</v>
      </c>
      <c r="D3242" s="1586"/>
      <c r="E3242" s="1587"/>
      <c r="F3242" s="1588"/>
      <c r="G3242" s="1589"/>
      <c r="H3242" s="1590"/>
      <c r="I3242" s="1591"/>
    </row>
    <row r="3243" spans="1:9" s="1592" customFormat="1" ht="25.5">
      <c r="A3243" s="1593"/>
      <c r="B3243" s="1584"/>
      <c r="C3243" s="1594" t="s">
        <v>1989</v>
      </c>
      <c r="D3243" s="1586"/>
      <c r="E3243" s="1587"/>
      <c r="F3243" s="1588"/>
      <c r="G3243" s="1589"/>
      <c r="H3243" s="1590"/>
      <c r="I3243" s="1591"/>
    </row>
    <row r="3244" spans="1:9" s="1592" customFormat="1" ht="25.5">
      <c r="A3244" s="1593"/>
      <c r="B3244" s="1584"/>
      <c r="C3244" s="1594" t="s">
        <v>1990</v>
      </c>
      <c r="D3244" s="1586"/>
      <c r="E3244" s="1587"/>
      <c r="F3244" s="1588"/>
      <c r="G3244" s="1589"/>
      <c r="H3244" s="1590"/>
      <c r="I3244" s="1591"/>
    </row>
    <row r="3245" spans="1:9" s="1592" customFormat="1">
      <c r="A3245" s="1593"/>
      <c r="B3245" s="1584"/>
      <c r="C3245" s="1596" t="s">
        <v>1991</v>
      </c>
      <c r="D3245" s="1586"/>
      <c r="E3245" s="1587"/>
      <c r="F3245" s="1588"/>
      <c r="G3245" s="1589"/>
      <c r="H3245" s="1590"/>
      <c r="I3245" s="1591"/>
    </row>
    <row r="3246" spans="1:9" s="1592" customFormat="1">
      <c r="A3246" s="1593"/>
      <c r="B3246" s="1584"/>
      <c r="C3246" s="1594" t="s">
        <v>1992</v>
      </c>
      <c r="D3246" s="1586"/>
      <c r="E3246" s="1587"/>
      <c r="F3246" s="1588"/>
      <c r="G3246" s="1589"/>
      <c r="H3246" s="1590"/>
      <c r="I3246" s="1591"/>
    </row>
    <row r="3247" spans="1:9" s="1592" customFormat="1">
      <c r="A3247" s="1593"/>
      <c r="B3247" s="1584"/>
      <c r="C3247" s="1594" t="s">
        <v>1993</v>
      </c>
      <c r="D3247" s="1586" t="s">
        <v>1116</v>
      </c>
      <c r="E3247" s="1587">
        <v>1</v>
      </c>
      <c r="F3247" s="1588">
        <v>400</v>
      </c>
      <c r="G3247" s="1597">
        <f>ROUND(E3247*F3247,2)</f>
        <v>400</v>
      </c>
      <c r="H3247" s="1590"/>
      <c r="I3247" s="1591"/>
    </row>
    <row r="3248" spans="1:9" s="1592" customFormat="1">
      <c r="A3248" s="1593"/>
      <c r="B3248" s="1584"/>
      <c r="C3248" s="1594" t="s">
        <v>1892</v>
      </c>
      <c r="D3248" s="1586" t="s">
        <v>1116</v>
      </c>
      <c r="E3248" s="1587">
        <v>2.75</v>
      </c>
      <c r="F3248" s="1588">
        <v>350</v>
      </c>
      <c r="G3248" s="1597">
        <f>ROUNDDOWN(E3248*F3248,2)</f>
        <v>962.5</v>
      </c>
      <c r="H3248" s="1590"/>
      <c r="I3248" s="1591"/>
    </row>
    <row r="3249" spans="1:9" s="1606" customFormat="1">
      <c r="A3249" s="1598"/>
      <c r="B3249" s="1599"/>
      <c r="C3249" s="1600" t="s">
        <v>42</v>
      </c>
      <c r="D3249" s="1601"/>
      <c r="E3249" s="1602"/>
      <c r="F3249" s="1603"/>
      <c r="G3249" s="1604">
        <f>G3247+G3248</f>
        <v>1362.5</v>
      </c>
      <c r="H3249" s="1605"/>
    </row>
    <row r="3250" spans="1:9" s="1592" customFormat="1">
      <c r="A3250" s="1593"/>
      <c r="B3250" s="1584"/>
      <c r="C3250" s="1607" t="s">
        <v>1176</v>
      </c>
      <c r="D3250" s="1586"/>
      <c r="E3250" s="1608"/>
      <c r="F3250" s="1588"/>
      <c r="G3250" s="1597">
        <v>0</v>
      </c>
      <c r="H3250" s="1590"/>
      <c r="I3250" s="1591"/>
    </row>
    <row r="3251" spans="1:9" s="1616" customFormat="1">
      <c r="A3251" s="1609"/>
      <c r="B3251" s="1610"/>
      <c r="C3251" s="1611" t="s">
        <v>1994</v>
      </c>
      <c r="D3251" s="1610"/>
      <c r="E3251" s="1612"/>
      <c r="F3251" s="1613"/>
      <c r="G3251" s="1614">
        <f>SUM(G3247:G3250)</f>
        <v>2725</v>
      </c>
      <c r="H3251" s="1615"/>
    </row>
    <row r="3252" spans="1:9" s="1616" customFormat="1">
      <c r="A3252" s="1609"/>
      <c r="B3252" s="1610"/>
      <c r="C3252" s="1611" t="s">
        <v>1995</v>
      </c>
      <c r="D3252" s="1610"/>
      <c r="E3252" s="1612"/>
      <c r="F3252" s="1613"/>
      <c r="G3252" s="1614">
        <f>G3251/278.46</f>
        <v>9.7859656683186103</v>
      </c>
      <c r="H3252" s="1615"/>
    </row>
    <row r="3253" spans="1:9" s="1617" customFormat="1">
      <c r="A3253" s="1550"/>
      <c r="B3253" s="1543"/>
      <c r="C3253" s="1544" t="s">
        <v>1996</v>
      </c>
      <c r="D3253" s="1543"/>
      <c r="E3253" s="1546"/>
      <c r="F3253" s="1547"/>
      <c r="G3253" s="1295"/>
      <c r="H3253" s="1548"/>
      <c r="I3253" s="1422"/>
    </row>
    <row r="3254" spans="1:9" s="1592" customFormat="1" ht="25.5">
      <c r="A3254" s="1583" t="s">
        <v>1997</v>
      </c>
      <c r="B3254" s="1584">
        <v>40</v>
      </c>
      <c r="C3254" s="1585" t="s">
        <v>1998</v>
      </c>
      <c r="D3254" s="1586"/>
      <c r="E3254" s="1587"/>
      <c r="F3254" s="1588"/>
      <c r="G3254" s="1589"/>
      <c r="H3254" s="1590"/>
      <c r="I3254" s="1591"/>
    </row>
    <row r="3255" spans="1:9" s="1592" customFormat="1">
      <c r="A3255" s="1593"/>
      <c r="B3255" s="1584"/>
      <c r="C3255" s="1594" t="s">
        <v>1999</v>
      </c>
      <c r="D3255" s="1586"/>
      <c r="E3255" s="1587"/>
      <c r="F3255" s="1588"/>
      <c r="G3255" s="1589"/>
      <c r="H3255" s="1590"/>
      <c r="I3255" s="1591"/>
    </row>
    <row r="3256" spans="1:9" s="1592" customFormat="1">
      <c r="A3256" s="1593"/>
      <c r="B3256" s="1584"/>
      <c r="C3256" s="1596" t="s">
        <v>1991</v>
      </c>
      <c r="D3256" s="1586"/>
      <c r="E3256" s="1587"/>
      <c r="F3256" s="1588"/>
      <c r="G3256" s="1589"/>
      <c r="H3256" s="1590"/>
      <c r="I3256" s="1591"/>
    </row>
    <row r="3257" spans="1:9" s="1592" customFormat="1" ht="14.25">
      <c r="A3257" s="1593"/>
      <c r="B3257" s="1584"/>
      <c r="C3257" s="1594" t="s">
        <v>1372</v>
      </c>
      <c r="D3257" s="1586" t="s">
        <v>1116</v>
      </c>
      <c r="E3257" s="1587">
        <v>0.15</v>
      </c>
      <c r="F3257" s="1588">
        <v>515</v>
      </c>
      <c r="G3257" s="1597">
        <f>ROUND(E3257*F3257,2)</f>
        <v>77.25</v>
      </c>
      <c r="H3257" s="1590"/>
      <c r="I3257" s="1591"/>
    </row>
    <row r="3258" spans="1:9" s="1592" customFormat="1" ht="14.25">
      <c r="A3258" s="1593"/>
      <c r="B3258" s="1584"/>
      <c r="C3258" s="1594" t="s">
        <v>1373</v>
      </c>
      <c r="D3258" s="1586" t="s">
        <v>1116</v>
      </c>
      <c r="E3258" s="1587">
        <v>0.35</v>
      </c>
      <c r="F3258" s="1588">
        <f>F3247</f>
        <v>400</v>
      </c>
      <c r="G3258" s="1597">
        <f>ROUND(E3258*F3258,2)</f>
        <v>140</v>
      </c>
      <c r="H3258" s="1590"/>
      <c r="I3258" s="1591"/>
    </row>
    <row r="3259" spans="1:9" s="1592" customFormat="1" ht="14.25">
      <c r="A3259" s="1593"/>
      <c r="B3259" s="1584"/>
      <c r="C3259" s="1594" t="s">
        <v>2000</v>
      </c>
      <c r="D3259" s="1586" t="s">
        <v>1116</v>
      </c>
      <c r="E3259" s="1587">
        <v>0.6</v>
      </c>
      <c r="F3259" s="1588">
        <v>400</v>
      </c>
      <c r="G3259" s="1597">
        <f>ROUNDDOWN(E3259*F3259,2)</f>
        <v>240</v>
      </c>
      <c r="H3259" s="1590"/>
      <c r="I3259" s="1591"/>
    </row>
    <row r="3260" spans="1:9" s="1592" customFormat="1">
      <c r="A3260" s="1593"/>
      <c r="B3260" s="1584"/>
      <c r="C3260" s="1594" t="s">
        <v>1892</v>
      </c>
      <c r="D3260" s="1586" t="s">
        <v>1116</v>
      </c>
      <c r="E3260" s="1587">
        <v>2</v>
      </c>
      <c r="F3260" s="1588">
        <f>F3248</f>
        <v>350</v>
      </c>
      <c r="G3260" s="1597">
        <f>ROUNDDOWN(E3260*F3260,2)</f>
        <v>700</v>
      </c>
      <c r="H3260" s="1590"/>
      <c r="I3260" s="1591"/>
    </row>
    <row r="3261" spans="1:9" s="1592" customFormat="1">
      <c r="A3261" s="1593"/>
      <c r="B3261" s="1584"/>
      <c r="C3261" s="1607" t="s">
        <v>1547</v>
      </c>
      <c r="D3261" s="1586"/>
      <c r="E3261" s="1608"/>
      <c r="F3261" s="1588"/>
      <c r="G3261" s="1597">
        <v>0</v>
      </c>
      <c r="H3261" s="1590"/>
      <c r="I3261" s="1591"/>
    </row>
    <row r="3262" spans="1:9" s="1616" customFormat="1">
      <c r="A3262" s="1618"/>
      <c r="B3262" s="1619"/>
      <c r="C3262" s="1620" t="s">
        <v>159</v>
      </c>
      <c r="D3262" s="1619"/>
      <c r="E3262" s="1621"/>
      <c r="F3262" s="1622"/>
      <c r="G3262" s="1623">
        <f>SUM(G3257:G3261)</f>
        <v>1157.25</v>
      </c>
      <c r="H3262" s="1615"/>
    </row>
    <row r="3263" spans="1:9" s="1592" customFormat="1">
      <c r="A3263" s="1624"/>
      <c r="B3263" s="1625"/>
      <c r="C3263" s="1626"/>
      <c r="D3263" s="1627"/>
      <c r="E3263" s="1628"/>
      <c r="F3263" s="1629"/>
      <c r="G3263" s="1630"/>
      <c r="H3263" s="1631"/>
    </row>
    <row r="3264" spans="1:9" s="1639" customFormat="1">
      <c r="A3264" s="1632"/>
      <c r="B3264" s="1633"/>
      <c r="C3264" s="1634"/>
      <c r="D3264" s="1633"/>
      <c r="E3264" s="1635"/>
      <c r="F3264" s="1636"/>
      <c r="G3264" s="1637"/>
      <c r="H3264" s="1638"/>
    </row>
    <row r="3265" spans="1:8" s="1639" customFormat="1">
      <c r="A3265" s="1632"/>
      <c r="B3265" s="1633"/>
      <c r="C3265" s="1634"/>
      <c r="D3265" s="1633"/>
      <c r="E3265" s="1635"/>
      <c r="F3265" s="1636"/>
      <c r="G3265" s="1637"/>
      <c r="H3265" s="1638"/>
    </row>
    <row r="3266" spans="1:8" s="1639" customFormat="1">
      <c r="A3266" s="1632"/>
      <c r="B3266" s="1633"/>
      <c r="C3266" s="1640"/>
      <c r="D3266" s="1633"/>
      <c r="E3266" s="1635"/>
      <c r="F3266" s="1641"/>
      <c r="G3266" s="1637"/>
      <c r="H3266" s="1638"/>
    </row>
    <row r="3267" spans="1:8" s="1639" customFormat="1">
      <c r="A3267" s="1632"/>
      <c r="B3267" s="1633"/>
      <c r="C3267" s="1640"/>
      <c r="D3267" s="1633"/>
      <c r="E3267" s="1635"/>
      <c r="F3267" s="1641"/>
      <c r="G3267" s="1637"/>
      <c r="H3267" s="1638"/>
    </row>
    <row r="3268" spans="1:8" s="1639" customFormat="1">
      <c r="A3268" s="1632"/>
      <c r="B3268" s="1633"/>
      <c r="C3268" s="1640"/>
      <c r="D3268" s="1633"/>
      <c r="E3268" s="1635"/>
      <c r="F3268" s="1641"/>
      <c r="G3268" s="1637"/>
      <c r="H3268" s="1638"/>
    </row>
    <row r="3269" spans="1:8" s="1639" customFormat="1">
      <c r="A3269" s="1632"/>
      <c r="B3269" s="1633"/>
      <c r="C3269" s="1640"/>
      <c r="D3269" s="1633"/>
      <c r="E3269" s="1635"/>
      <c r="F3269" s="1641"/>
      <c r="G3269" s="1637"/>
      <c r="H3269" s="1638"/>
    </row>
    <row r="3270" spans="1:8" s="1639" customFormat="1">
      <c r="A3270" s="1632"/>
      <c r="B3270" s="1633"/>
      <c r="C3270" s="1634"/>
      <c r="D3270" s="1633"/>
      <c r="E3270" s="1635"/>
      <c r="F3270" s="1636"/>
      <c r="G3270" s="1637"/>
      <c r="H3270" s="1638"/>
    </row>
    <row r="3271" spans="1:8" s="1639" customFormat="1">
      <c r="A3271" s="1632"/>
      <c r="B3271" s="1633"/>
      <c r="C3271" s="1634"/>
      <c r="D3271" s="1633"/>
      <c r="E3271" s="1635"/>
      <c r="F3271" s="1636"/>
      <c r="G3271" s="1637"/>
      <c r="H3271" s="1638"/>
    </row>
    <row r="3272" spans="1:8">
      <c r="H3272" s="1647"/>
    </row>
    <row r="3273" spans="1:8">
      <c r="H3273" s="1647"/>
    </row>
    <row r="3274" spans="1:8">
      <c r="H3274" s="1647"/>
    </row>
    <row r="3275" spans="1:8">
      <c r="H3275" s="1647"/>
    </row>
    <row r="3276" spans="1:8">
      <c r="H3276" s="1647"/>
    </row>
    <row r="3277" spans="1:8">
      <c r="H3277" s="1647"/>
    </row>
    <row r="3278" spans="1:8">
      <c r="H3278" s="1647"/>
    </row>
    <row r="3279" spans="1:8">
      <c r="H3279" s="1647"/>
    </row>
    <row r="3280" spans="1:8">
      <c r="H3280" s="1647"/>
    </row>
    <row r="3281" spans="8:8">
      <c r="H3281" s="1647"/>
    </row>
    <row r="3282" spans="8:8">
      <c r="H3282" s="1647"/>
    </row>
    <row r="3283" spans="8:8">
      <c r="H3283" s="1647"/>
    </row>
    <row r="3284" spans="8:8">
      <c r="H3284" s="1647"/>
    </row>
    <row r="3285" spans="8:8">
      <c r="H3285" s="1647"/>
    </row>
    <row r="3286" spans="8:8">
      <c r="H3286" s="1647"/>
    </row>
    <row r="3287" spans="8:8">
      <c r="H3287" s="1647"/>
    </row>
    <row r="3288" spans="8:8">
      <c r="H3288" s="1647"/>
    </row>
    <row r="3289" spans="8:8">
      <c r="H3289" s="1647"/>
    </row>
    <row r="3290" spans="8:8">
      <c r="H3290" s="1647"/>
    </row>
    <row r="3291" spans="8:8">
      <c r="H3291" s="1647"/>
    </row>
    <row r="3292" spans="8:8">
      <c r="H3292" s="1647"/>
    </row>
    <row r="3293" spans="8:8">
      <c r="H3293" s="1647"/>
    </row>
    <row r="3294" spans="8:8">
      <c r="H3294" s="1647"/>
    </row>
    <row r="3295" spans="8:8">
      <c r="H3295" s="1647"/>
    </row>
    <row r="3296" spans="8:8">
      <c r="H3296" s="1647"/>
    </row>
    <row r="3297" spans="8:8">
      <c r="H3297" s="1647"/>
    </row>
    <row r="3298" spans="8:8">
      <c r="H3298" s="1647"/>
    </row>
    <row r="3299" spans="8:8">
      <c r="H3299" s="1647"/>
    </row>
    <row r="3300" spans="8:8">
      <c r="H3300" s="1647"/>
    </row>
    <row r="3301" spans="8:8">
      <c r="H3301" s="1647"/>
    </row>
    <row r="3302" spans="8:8">
      <c r="H3302" s="1647"/>
    </row>
    <row r="3303" spans="8:8">
      <c r="H3303" s="1647"/>
    </row>
    <row r="3304" spans="8:8">
      <c r="H3304" s="1647"/>
    </row>
    <row r="3305" spans="8:8">
      <c r="H3305" s="1647"/>
    </row>
    <row r="3306" spans="8:8">
      <c r="H3306" s="1647"/>
    </row>
    <row r="3307" spans="8:8">
      <c r="H3307" s="1647"/>
    </row>
    <row r="3308" spans="8:8">
      <c r="H3308" s="1647"/>
    </row>
    <row r="3309" spans="8:8">
      <c r="H3309" s="1647"/>
    </row>
    <row r="3310" spans="8:8">
      <c r="H3310" s="1647"/>
    </row>
    <row r="3311" spans="8:8">
      <c r="H3311" s="1647"/>
    </row>
    <row r="3312" spans="8:8">
      <c r="H3312" s="1647"/>
    </row>
    <row r="3313" spans="8:8">
      <c r="H3313" s="1647"/>
    </row>
    <row r="3314" spans="8:8">
      <c r="H3314" s="1647"/>
    </row>
    <row r="3315" spans="8:8">
      <c r="H3315" s="1647"/>
    </row>
    <row r="3316" spans="8:8">
      <c r="H3316" s="1647"/>
    </row>
    <row r="3317" spans="8:8">
      <c r="H3317" s="1647"/>
    </row>
    <row r="3318" spans="8:8">
      <c r="H3318" s="1647"/>
    </row>
    <row r="3319" spans="8:8">
      <c r="H3319" s="1647"/>
    </row>
    <row r="3320" spans="8:8">
      <c r="H3320" s="1647"/>
    </row>
    <row r="3321" spans="8:8">
      <c r="H3321" s="1647"/>
    </row>
    <row r="3322" spans="8:8">
      <c r="H3322" s="1647"/>
    </row>
    <row r="3323" spans="8:8">
      <c r="H3323" s="1647"/>
    </row>
    <row r="3324" spans="8:8">
      <c r="H3324" s="1647"/>
    </row>
    <row r="3325" spans="8:8">
      <c r="H3325" s="1647"/>
    </row>
    <row r="3326" spans="8:8">
      <c r="H3326" s="1647"/>
    </row>
    <row r="3327" spans="8:8">
      <c r="H3327" s="1647"/>
    </row>
    <row r="3328" spans="8:8">
      <c r="H3328" s="1647"/>
    </row>
    <row r="3329" spans="8:8">
      <c r="H3329" s="1647"/>
    </row>
    <row r="3330" spans="8:8">
      <c r="H3330" s="1647"/>
    </row>
    <row r="3331" spans="8:8">
      <c r="H3331" s="1647"/>
    </row>
    <row r="3332" spans="8:8">
      <c r="H3332" s="1647"/>
    </row>
    <row r="3333" spans="8:8">
      <c r="H3333" s="1647"/>
    </row>
    <row r="3334" spans="8:8">
      <c r="H3334" s="1647"/>
    </row>
    <row r="3335" spans="8:8">
      <c r="H3335" s="1647"/>
    </row>
    <row r="3336" spans="8:8">
      <c r="H3336" s="1647"/>
    </row>
    <row r="3337" spans="8:8">
      <c r="H3337" s="1647"/>
    </row>
    <row r="3338" spans="8:8">
      <c r="H3338" s="1647"/>
    </row>
    <row r="3339" spans="8:8">
      <c r="H3339" s="1647"/>
    </row>
    <row r="3340" spans="8:8">
      <c r="H3340" s="1647"/>
    </row>
    <row r="3341" spans="8:8">
      <c r="H3341" s="1647"/>
    </row>
    <row r="3342" spans="8:8">
      <c r="H3342" s="1647"/>
    </row>
    <row r="3343" spans="8:8">
      <c r="H3343" s="1647"/>
    </row>
    <row r="3344" spans="8:8">
      <c r="H3344" s="1647"/>
    </row>
    <row r="3345" spans="8:8">
      <c r="H3345" s="1647"/>
    </row>
    <row r="3346" spans="8:8">
      <c r="H3346" s="1647"/>
    </row>
    <row r="3347" spans="8:8">
      <c r="H3347" s="1647"/>
    </row>
    <row r="3348" spans="8:8">
      <c r="H3348" s="1647"/>
    </row>
    <row r="3349" spans="8:8">
      <c r="H3349" s="1647"/>
    </row>
    <row r="3350" spans="8:8">
      <c r="H3350" s="1647"/>
    </row>
    <row r="3351" spans="8:8">
      <c r="H3351" s="1647"/>
    </row>
    <row r="3352" spans="8:8">
      <c r="H3352" s="1647"/>
    </row>
    <row r="3353" spans="8:8">
      <c r="H3353" s="1647"/>
    </row>
    <row r="3354" spans="8:8">
      <c r="H3354" s="1647"/>
    </row>
    <row r="3355" spans="8:8">
      <c r="H3355" s="1647"/>
    </row>
    <row r="3356" spans="8:8">
      <c r="H3356" s="1647"/>
    </row>
    <row r="3357" spans="8:8">
      <c r="H3357" s="1647"/>
    </row>
    <row r="3358" spans="8:8">
      <c r="H3358" s="1647"/>
    </row>
    <row r="3359" spans="8:8">
      <c r="H3359" s="1647"/>
    </row>
    <row r="3360" spans="8:8">
      <c r="H3360" s="1647"/>
    </row>
    <row r="3361" spans="8:8">
      <c r="H3361" s="1647"/>
    </row>
    <row r="3362" spans="8:8">
      <c r="H3362" s="1647"/>
    </row>
    <row r="3363" spans="8:8">
      <c r="H3363" s="1647"/>
    </row>
    <row r="3364" spans="8:8">
      <c r="H3364" s="1647"/>
    </row>
    <row r="3365" spans="8:8">
      <c r="H3365" s="1647"/>
    </row>
    <row r="3366" spans="8:8">
      <c r="H3366" s="1647"/>
    </row>
    <row r="3367" spans="8:8">
      <c r="H3367" s="1647"/>
    </row>
    <row r="3368" spans="8:8">
      <c r="H3368" s="1647"/>
    </row>
    <row r="3369" spans="8:8">
      <c r="H3369" s="1647"/>
    </row>
    <row r="3370" spans="8:8">
      <c r="H3370" s="1647"/>
    </row>
    <row r="3371" spans="8:8">
      <c r="H3371" s="1647"/>
    </row>
    <row r="3372" spans="8:8">
      <c r="H3372" s="1647"/>
    </row>
    <row r="3373" spans="8:8">
      <c r="H3373" s="1647"/>
    </row>
    <row r="3374" spans="8:8">
      <c r="H3374" s="1647"/>
    </row>
    <row r="3375" spans="8:8">
      <c r="H3375" s="1647"/>
    </row>
    <row r="3376" spans="8:8">
      <c r="H3376" s="1647"/>
    </row>
    <row r="3377" spans="8:8">
      <c r="H3377" s="1647"/>
    </row>
    <row r="3378" spans="8:8">
      <c r="H3378" s="1647"/>
    </row>
    <row r="3379" spans="8:8">
      <c r="H3379" s="1647"/>
    </row>
    <row r="3380" spans="8:8">
      <c r="H3380" s="1647"/>
    </row>
    <row r="3381" spans="8:8">
      <c r="H3381" s="1647"/>
    </row>
    <row r="3382" spans="8:8">
      <c r="H3382" s="1647"/>
    </row>
    <row r="3383" spans="8:8">
      <c r="H3383" s="1647"/>
    </row>
    <row r="3384" spans="8:8">
      <c r="H3384" s="1647"/>
    </row>
    <row r="3385" spans="8:8">
      <c r="H3385" s="1647"/>
    </row>
    <row r="3386" spans="8:8">
      <c r="H3386" s="1647"/>
    </row>
    <row r="3387" spans="8:8">
      <c r="H3387" s="1647"/>
    </row>
    <row r="3388" spans="8:8">
      <c r="H3388" s="1647"/>
    </row>
    <row r="3389" spans="8:8">
      <c r="H3389" s="1647"/>
    </row>
    <row r="3390" spans="8:8">
      <c r="H3390" s="1647"/>
    </row>
    <row r="3391" spans="8:8">
      <c r="H3391" s="1647"/>
    </row>
    <row r="3392" spans="8:8">
      <c r="H3392" s="1647"/>
    </row>
    <row r="3393" spans="8:8">
      <c r="H3393" s="1647"/>
    </row>
    <row r="3394" spans="8:8">
      <c r="H3394" s="1647"/>
    </row>
    <row r="3395" spans="8:8">
      <c r="H3395" s="1647"/>
    </row>
    <row r="3396" spans="8:8">
      <c r="H3396" s="1647"/>
    </row>
    <row r="3397" spans="8:8">
      <c r="H3397" s="1647"/>
    </row>
    <row r="3398" spans="8:8">
      <c r="H3398" s="1647"/>
    </row>
    <row r="3399" spans="8:8">
      <c r="H3399" s="1647"/>
    </row>
    <row r="3400" spans="8:8">
      <c r="H3400" s="1647"/>
    </row>
    <row r="3401" spans="8:8">
      <c r="H3401" s="1647"/>
    </row>
    <row r="3402" spans="8:8">
      <c r="H3402" s="1647"/>
    </row>
    <row r="3403" spans="8:8">
      <c r="H3403" s="1647"/>
    </row>
    <row r="3404" spans="8:8">
      <c r="H3404" s="1647"/>
    </row>
    <row r="3405" spans="8:8">
      <c r="H3405" s="1647"/>
    </row>
    <row r="3406" spans="8:8">
      <c r="H3406" s="1647"/>
    </row>
    <row r="3407" spans="8:8">
      <c r="H3407" s="1647"/>
    </row>
    <row r="3408" spans="8:8">
      <c r="H3408" s="1647"/>
    </row>
    <row r="3409" spans="8:8">
      <c r="H3409" s="1647"/>
    </row>
    <row r="3410" spans="8:8">
      <c r="H3410" s="1647"/>
    </row>
    <row r="3411" spans="8:8">
      <c r="H3411" s="1647"/>
    </row>
    <row r="3412" spans="8:8">
      <c r="H3412" s="1647"/>
    </row>
    <row r="3413" spans="8:8">
      <c r="H3413" s="1647"/>
    </row>
    <row r="3414" spans="8:8">
      <c r="H3414" s="1647"/>
    </row>
    <row r="3415" spans="8:8">
      <c r="H3415" s="1647"/>
    </row>
    <row r="3416" spans="8:8">
      <c r="H3416" s="1647"/>
    </row>
    <row r="3417" spans="8:8">
      <c r="H3417" s="1647"/>
    </row>
    <row r="3418" spans="8:8">
      <c r="H3418" s="1647"/>
    </row>
    <row r="3419" spans="8:8">
      <c r="H3419" s="1647"/>
    </row>
    <row r="3420" spans="8:8">
      <c r="H3420" s="1647"/>
    </row>
    <row r="3421" spans="8:8">
      <c r="H3421" s="1647"/>
    </row>
    <row r="3422" spans="8:8">
      <c r="H3422" s="1647"/>
    </row>
    <row r="3423" spans="8:8">
      <c r="H3423" s="1647"/>
    </row>
    <row r="3424" spans="8:8">
      <c r="H3424" s="1647"/>
    </row>
    <row r="3425" spans="8:8">
      <c r="H3425" s="1647"/>
    </row>
    <row r="3426" spans="8:8">
      <c r="H3426" s="1647"/>
    </row>
    <row r="3427" spans="8:8">
      <c r="H3427" s="1647"/>
    </row>
    <row r="3428" spans="8:8">
      <c r="H3428" s="1647"/>
    </row>
    <row r="3429" spans="8:8">
      <c r="H3429" s="1647"/>
    </row>
    <row r="3430" spans="8:8">
      <c r="H3430" s="1647"/>
    </row>
    <row r="3431" spans="8:8">
      <c r="H3431" s="1647"/>
    </row>
    <row r="3432" spans="8:8">
      <c r="H3432" s="1647"/>
    </row>
    <row r="3433" spans="8:8">
      <c r="H3433" s="1647"/>
    </row>
    <row r="3434" spans="8:8">
      <c r="H3434" s="1647"/>
    </row>
    <row r="3435" spans="8:8">
      <c r="H3435" s="1647"/>
    </row>
    <row r="3436" spans="8:8">
      <c r="H3436" s="1647"/>
    </row>
    <row r="3437" spans="8:8">
      <c r="H3437" s="1647"/>
    </row>
    <row r="3438" spans="8:8">
      <c r="H3438" s="1647"/>
    </row>
    <row r="3439" spans="8:8">
      <c r="H3439" s="1647"/>
    </row>
    <row r="3440" spans="8:8">
      <c r="H3440" s="1647"/>
    </row>
    <row r="3441" spans="8:8">
      <c r="H3441" s="1647"/>
    </row>
    <row r="3442" spans="8:8">
      <c r="H3442" s="1647"/>
    </row>
    <row r="3443" spans="8:8">
      <c r="H3443" s="1647"/>
    </row>
    <row r="3444" spans="8:8">
      <c r="H3444" s="1647"/>
    </row>
    <row r="3445" spans="8:8">
      <c r="H3445" s="1647"/>
    </row>
    <row r="3446" spans="8:8">
      <c r="H3446" s="1647"/>
    </row>
    <row r="3447" spans="8:8">
      <c r="H3447" s="1647"/>
    </row>
    <row r="3448" spans="8:8">
      <c r="H3448" s="1647"/>
    </row>
    <row r="3449" spans="8:8">
      <c r="H3449" s="1647"/>
    </row>
    <row r="3450" spans="8:8">
      <c r="H3450" s="1647"/>
    </row>
    <row r="3451" spans="8:8">
      <c r="H3451" s="1647"/>
    </row>
    <row r="3452" spans="8:8">
      <c r="H3452" s="1647"/>
    </row>
    <row r="3453" spans="8:8">
      <c r="H3453" s="1647"/>
    </row>
    <row r="3454" spans="8:8">
      <c r="H3454" s="1647"/>
    </row>
    <row r="3455" spans="8:8">
      <c r="H3455" s="1647"/>
    </row>
    <row r="3456" spans="8:8">
      <c r="H3456" s="1647"/>
    </row>
    <row r="3457" spans="8:8">
      <c r="H3457" s="1647"/>
    </row>
    <row r="3458" spans="8:8">
      <c r="H3458" s="1647"/>
    </row>
    <row r="3459" spans="8:8">
      <c r="H3459" s="1647"/>
    </row>
    <row r="3460" spans="8:8">
      <c r="H3460" s="1647"/>
    </row>
    <row r="3461" spans="8:8">
      <c r="H3461" s="1647"/>
    </row>
    <row r="3462" spans="8:8">
      <c r="H3462" s="1647"/>
    </row>
    <row r="3463" spans="8:8">
      <c r="H3463" s="1647"/>
    </row>
    <row r="3464" spans="8:8">
      <c r="H3464" s="1647"/>
    </row>
    <row r="3465" spans="8:8">
      <c r="H3465" s="1647"/>
    </row>
    <row r="3466" spans="8:8">
      <c r="H3466" s="1647"/>
    </row>
    <row r="3467" spans="8:8">
      <c r="H3467" s="1647"/>
    </row>
    <row r="3468" spans="8:8">
      <c r="H3468" s="1647"/>
    </row>
    <row r="3469" spans="8:8">
      <c r="H3469" s="1647"/>
    </row>
    <row r="3470" spans="8:8">
      <c r="H3470" s="1647"/>
    </row>
    <row r="3471" spans="8:8">
      <c r="H3471" s="1647"/>
    </row>
    <row r="3472" spans="8:8">
      <c r="H3472" s="1647"/>
    </row>
    <row r="3473" spans="8:8">
      <c r="H3473" s="1647"/>
    </row>
    <row r="3474" spans="8:8">
      <c r="H3474" s="1647"/>
    </row>
    <row r="3475" spans="8:8">
      <c r="H3475" s="1647"/>
    </row>
    <row r="3476" spans="8:8">
      <c r="H3476" s="1647"/>
    </row>
    <row r="3477" spans="8:8">
      <c r="H3477" s="1647"/>
    </row>
    <row r="3478" spans="8:8">
      <c r="H3478" s="1647"/>
    </row>
    <row r="3479" spans="8:8">
      <c r="H3479" s="1647"/>
    </row>
    <row r="3480" spans="8:8">
      <c r="H3480" s="1647"/>
    </row>
    <row r="3481" spans="8:8">
      <c r="H3481" s="1647"/>
    </row>
    <row r="3482" spans="8:8">
      <c r="H3482" s="1647"/>
    </row>
    <row r="3483" spans="8:8">
      <c r="H3483" s="1647"/>
    </row>
    <row r="3484" spans="8:8">
      <c r="H3484" s="1647"/>
    </row>
    <row r="3485" spans="8:8">
      <c r="H3485" s="1647"/>
    </row>
    <row r="3486" spans="8:8">
      <c r="H3486" s="1647"/>
    </row>
    <row r="3487" spans="8:8">
      <c r="H3487" s="1647"/>
    </row>
    <row r="3488" spans="8:8">
      <c r="H3488" s="1647"/>
    </row>
    <row r="3489" spans="8:8">
      <c r="H3489" s="1647"/>
    </row>
    <row r="3490" spans="8:8">
      <c r="H3490" s="1647"/>
    </row>
    <row r="3491" spans="8:8">
      <c r="H3491" s="1647"/>
    </row>
    <row r="3492" spans="8:8">
      <c r="H3492" s="1647"/>
    </row>
    <row r="3493" spans="8:8">
      <c r="H3493" s="1647"/>
    </row>
    <row r="3494" spans="8:8">
      <c r="H3494" s="1647"/>
    </row>
    <row r="3495" spans="8:8">
      <c r="H3495" s="1647"/>
    </row>
    <row r="3496" spans="8:8">
      <c r="H3496" s="1647"/>
    </row>
    <row r="3497" spans="8:8">
      <c r="H3497" s="1647"/>
    </row>
    <row r="3498" spans="8:8">
      <c r="H3498" s="1647"/>
    </row>
    <row r="3499" spans="8:8">
      <c r="H3499" s="1647"/>
    </row>
    <row r="3500" spans="8:8">
      <c r="H3500" s="1647"/>
    </row>
    <row r="3501" spans="8:8">
      <c r="H3501" s="1647"/>
    </row>
    <row r="3502" spans="8:8">
      <c r="H3502" s="1647"/>
    </row>
    <row r="3503" spans="8:8">
      <c r="H3503" s="1647"/>
    </row>
    <row r="3504" spans="8:8">
      <c r="H3504" s="1647"/>
    </row>
    <row r="3505" spans="8:8">
      <c r="H3505" s="1647"/>
    </row>
    <row r="3506" spans="8:8">
      <c r="H3506" s="1647"/>
    </row>
    <row r="3507" spans="8:8">
      <c r="H3507" s="1647"/>
    </row>
    <row r="3508" spans="8:8">
      <c r="H3508" s="1647"/>
    </row>
    <row r="3509" spans="8:8">
      <c r="H3509" s="1647"/>
    </row>
    <row r="3510" spans="8:8">
      <c r="H3510" s="1647"/>
    </row>
    <row r="3511" spans="8:8">
      <c r="H3511" s="1647"/>
    </row>
    <row r="3512" spans="8:8">
      <c r="H3512" s="1647"/>
    </row>
    <row r="3513" spans="8:8">
      <c r="H3513" s="1647"/>
    </row>
    <row r="3514" spans="8:8">
      <c r="H3514" s="1647"/>
    </row>
    <row r="3515" spans="8:8">
      <c r="H3515" s="1647"/>
    </row>
    <row r="3516" spans="8:8">
      <c r="H3516" s="1647"/>
    </row>
    <row r="3517" spans="8:8">
      <c r="H3517" s="1647"/>
    </row>
    <row r="3518" spans="8:8">
      <c r="H3518" s="1647"/>
    </row>
    <row r="3519" spans="8:8">
      <c r="H3519" s="1647"/>
    </row>
    <row r="3520" spans="8:8">
      <c r="H3520" s="1647"/>
    </row>
    <row r="3521" spans="8:8">
      <c r="H3521" s="1647"/>
    </row>
    <row r="3522" spans="8:8">
      <c r="H3522" s="1647"/>
    </row>
    <row r="3523" spans="8:8">
      <c r="H3523" s="1647"/>
    </row>
    <row r="3524" spans="8:8">
      <c r="H3524" s="1647"/>
    </row>
    <row r="3525" spans="8:8">
      <c r="H3525" s="1647"/>
    </row>
    <row r="3526" spans="8:8">
      <c r="H3526" s="1647"/>
    </row>
    <row r="3527" spans="8:8">
      <c r="H3527" s="1647"/>
    </row>
    <row r="3528" spans="8:8">
      <c r="H3528" s="1647"/>
    </row>
    <row r="3529" spans="8:8">
      <c r="H3529" s="1647"/>
    </row>
    <row r="3530" spans="8:8">
      <c r="H3530" s="1647"/>
    </row>
    <row r="3531" spans="8:8">
      <c r="H3531" s="1647"/>
    </row>
    <row r="3532" spans="8:8">
      <c r="H3532" s="1647"/>
    </row>
    <row r="3533" spans="8:8">
      <c r="H3533" s="1647"/>
    </row>
    <row r="3534" spans="8:8">
      <c r="H3534" s="1647"/>
    </row>
    <row r="3535" spans="8:8">
      <c r="H3535" s="1647"/>
    </row>
    <row r="3536" spans="8:8">
      <c r="H3536" s="1647"/>
    </row>
    <row r="3537" spans="8:8">
      <c r="H3537" s="1647"/>
    </row>
    <row r="3538" spans="8:8">
      <c r="H3538" s="1647"/>
    </row>
    <row r="3539" spans="8:8">
      <c r="H3539" s="1647"/>
    </row>
    <row r="3540" spans="8:8">
      <c r="H3540" s="1647"/>
    </row>
    <row r="3541" spans="8:8">
      <c r="H3541" s="1647"/>
    </row>
    <row r="3542" spans="8:8">
      <c r="H3542" s="1647"/>
    </row>
    <row r="3543" spans="8:8">
      <c r="H3543" s="1647"/>
    </row>
    <row r="3544" spans="8:8">
      <c r="H3544" s="1647"/>
    </row>
    <row r="3545" spans="8:8">
      <c r="H3545" s="1647"/>
    </row>
    <row r="3546" spans="8:8">
      <c r="H3546" s="1647"/>
    </row>
    <row r="3547" spans="8:8">
      <c r="H3547" s="1647"/>
    </row>
    <row r="3548" spans="8:8">
      <c r="H3548" s="1647"/>
    </row>
    <row r="3549" spans="8:8">
      <c r="H3549" s="1647"/>
    </row>
    <row r="3550" spans="8:8">
      <c r="H3550" s="1647"/>
    </row>
    <row r="3551" spans="8:8">
      <c r="H3551" s="1647"/>
    </row>
    <row r="3552" spans="8:8">
      <c r="H3552" s="1647"/>
    </row>
    <row r="3553" spans="8:8">
      <c r="H3553" s="1647"/>
    </row>
    <row r="3554" spans="8:8">
      <c r="H3554" s="1647"/>
    </row>
    <row r="3555" spans="8:8">
      <c r="H3555" s="1647"/>
    </row>
    <row r="3556" spans="8:8">
      <c r="H3556" s="1647"/>
    </row>
    <row r="3557" spans="8:8">
      <c r="H3557" s="1647"/>
    </row>
    <row r="3558" spans="8:8">
      <c r="H3558" s="1647"/>
    </row>
    <row r="3559" spans="8:8">
      <c r="H3559" s="1647"/>
    </row>
    <row r="3560" spans="8:8">
      <c r="H3560" s="1647"/>
    </row>
    <row r="3561" spans="8:8">
      <c r="H3561" s="1647"/>
    </row>
    <row r="3562" spans="8:8">
      <c r="H3562" s="1647"/>
    </row>
    <row r="3563" spans="8:8">
      <c r="H3563" s="1647"/>
    </row>
    <row r="3564" spans="8:8">
      <c r="H3564" s="1647"/>
    </row>
    <row r="3565" spans="8:8">
      <c r="H3565" s="1647"/>
    </row>
    <row r="3566" spans="8:8">
      <c r="H3566" s="1647"/>
    </row>
    <row r="3567" spans="8:8">
      <c r="H3567" s="1647"/>
    </row>
    <row r="3568" spans="8:8">
      <c r="H3568" s="1647"/>
    </row>
    <row r="3569" spans="8:8">
      <c r="H3569" s="1647"/>
    </row>
    <row r="3570" spans="8:8">
      <c r="H3570" s="1647"/>
    </row>
    <row r="3571" spans="8:8">
      <c r="H3571" s="1647"/>
    </row>
    <row r="3572" spans="8:8">
      <c r="H3572" s="1647"/>
    </row>
    <row r="3573" spans="8:8">
      <c r="H3573" s="1647"/>
    </row>
    <row r="3574" spans="8:8">
      <c r="H3574" s="1647"/>
    </row>
    <row r="3575" spans="8:8">
      <c r="H3575" s="1647"/>
    </row>
    <row r="3576" spans="8:8">
      <c r="H3576" s="1647"/>
    </row>
    <row r="3577" spans="8:8">
      <c r="H3577" s="1647"/>
    </row>
    <row r="3578" spans="8:8">
      <c r="H3578" s="1647"/>
    </row>
    <row r="3579" spans="8:8">
      <c r="H3579" s="1647"/>
    </row>
    <row r="3580" spans="8:8">
      <c r="H3580" s="1647"/>
    </row>
    <row r="3581" spans="8:8">
      <c r="H3581" s="1647"/>
    </row>
    <row r="3582" spans="8:8">
      <c r="H3582" s="1647"/>
    </row>
    <row r="3583" spans="8:8">
      <c r="H3583" s="1647"/>
    </row>
    <row r="3584" spans="8:8">
      <c r="H3584" s="1647"/>
    </row>
    <row r="3585" spans="8:8">
      <c r="H3585" s="1647"/>
    </row>
    <row r="3586" spans="8:8">
      <c r="H3586" s="1647"/>
    </row>
    <row r="3587" spans="8:8">
      <c r="H3587" s="1647"/>
    </row>
    <row r="3588" spans="8:8">
      <c r="H3588" s="1647"/>
    </row>
    <row r="3589" spans="8:8">
      <c r="H3589" s="1647"/>
    </row>
    <row r="3590" spans="8:8">
      <c r="H3590" s="1647"/>
    </row>
    <row r="3591" spans="8:8">
      <c r="H3591" s="1647"/>
    </row>
    <row r="3592" spans="8:8">
      <c r="H3592" s="1647"/>
    </row>
    <row r="3593" spans="8:8">
      <c r="H3593" s="1647"/>
    </row>
    <row r="3594" spans="8:8">
      <c r="H3594" s="1647"/>
    </row>
    <row r="3595" spans="8:8">
      <c r="H3595" s="1647"/>
    </row>
    <row r="3596" spans="8:8">
      <c r="H3596" s="1647"/>
    </row>
    <row r="3597" spans="8:8">
      <c r="H3597" s="1647"/>
    </row>
    <row r="3598" spans="8:8">
      <c r="H3598" s="1647"/>
    </row>
    <row r="3599" spans="8:8">
      <c r="H3599" s="1647"/>
    </row>
    <row r="3600" spans="8:8">
      <c r="H3600" s="1647"/>
    </row>
    <row r="3601" spans="8:8">
      <c r="H3601" s="1647"/>
    </row>
    <row r="3602" spans="8:8">
      <c r="H3602" s="1647"/>
    </row>
    <row r="3603" spans="8:8">
      <c r="H3603" s="1647"/>
    </row>
    <row r="3604" spans="8:8">
      <c r="H3604" s="1647"/>
    </row>
    <row r="3605" spans="8:8">
      <c r="H3605" s="1647"/>
    </row>
    <row r="3606" spans="8:8">
      <c r="H3606" s="1647"/>
    </row>
  </sheetData>
  <mergeCells count="12">
    <mergeCell ref="C3077:D3077"/>
    <mergeCell ref="B1:H1"/>
    <mergeCell ref="B2:H2"/>
    <mergeCell ref="A2271:A2272"/>
    <mergeCell ref="C3014:D3014"/>
    <mergeCell ref="C3030:D3030"/>
    <mergeCell ref="C3031:D3031"/>
    <mergeCell ref="C3059:D3059"/>
    <mergeCell ref="C3060:D3060"/>
    <mergeCell ref="C3061:D3061"/>
    <mergeCell ref="C3075:D3075"/>
    <mergeCell ref="C3076:D3076"/>
  </mergeCells>
  <pageMargins left="0.75" right="0.35" top="0.75" bottom="0.7" header="0.41" footer="0.5"/>
  <pageSetup paperSize="9" scale="90"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28</vt:i4>
      </vt:variant>
    </vt:vector>
  </HeadingPairs>
  <TitlesOfParts>
    <vt:vector size="70" baseType="lpstr">
      <vt:lpstr>Burugupally</vt:lpstr>
      <vt:lpstr>Revised rates(SSR 2015-16)</vt:lpstr>
      <vt:lpstr>CI specials</vt:lpstr>
      <vt:lpstr>Tap data</vt:lpstr>
      <vt:lpstr>Pipe Line Data</vt:lpstr>
      <vt:lpstr>HDPE DATA CC</vt:lpstr>
      <vt:lpstr>Input</vt:lpstr>
      <vt:lpstr>Cover Page</vt:lpstr>
      <vt:lpstr>Specification</vt:lpstr>
      <vt:lpstr>Design</vt:lpstr>
      <vt:lpstr>Spec</vt:lpstr>
      <vt:lpstr>Abstract</vt:lpstr>
      <vt:lpstr>Pipe line  </vt:lpstr>
      <vt:lpstr>OHSR</vt:lpstr>
      <vt:lpstr>OHSR </vt:lpstr>
      <vt:lpstr>OHSR (2)</vt:lpstr>
      <vt:lpstr>DI</vt:lpstr>
      <vt:lpstr>CI Verticals</vt:lpstr>
      <vt:lpstr>DI (2)</vt:lpstr>
      <vt:lpstr>sluice-PVC</vt:lpstr>
      <vt:lpstr>CI</vt:lpstr>
      <vt:lpstr>OHSR 16-17</vt:lpstr>
      <vt:lpstr>ew OG 25% (2)</vt:lpstr>
      <vt:lpstr>ew OG 20%</vt:lpstr>
      <vt:lpstr>ew OG 25%</vt:lpstr>
      <vt:lpstr>sluice-PVC (2)</vt:lpstr>
      <vt:lpstr>sluice-HDPE</vt:lpstr>
      <vt:lpstr>ew CC Portion</vt:lpstr>
      <vt:lpstr>PVC DATA CC</vt:lpstr>
      <vt:lpstr>PVC Specials</vt:lpstr>
      <vt:lpstr>CC Data</vt:lpstr>
      <vt:lpstr>Pipe line   (2)</vt:lpstr>
      <vt:lpstr>Peerya thanda</vt:lpstr>
      <vt:lpstr>JALUBAITHANDA</vt:lpstr>
      <vt:lpstr>Hydruli stmnt</vt:lpstr>
      <vt:lpstr>Sheet1</vt:lpstr>
      <vt:lpstr>Sheet2</vt:lpstr>
      <vt:lpstr>ew OG 10 KG</vt:lpstr>
      <vt:lpstr>ew OG  6 KG</vt:lpstr>
      <vt:lpstr>PH Data EW</vt:lpstr>
      <vt:lpstr>Road Cutting</vt:lpstr>
      <vt:lpstr>lowering</vt:lpstr>
      <vt:lpstr>Abstract!Print_Area</vt:lpstr>
      <vt:lpstr>'CC Data'!Print_Area</vt:lpstr>
      <vt:lpstr>CI!Print_Area</vt:lpstr>
      <vt:lpstr>'CI Verticals'!Print_Area</vt:lpstr>
      <vt:lpstr>Design!Print_Area</vt:lpstr>
      <vt:lpstr>DI!Print_Area</vt:lpstr>
      <vt:lpstr>'DI (2)'!Print_Area</vt:lpstr>
      <vt:lpstr>'ew CC Portion'!Print_Area</vt:lpstr>
      <vt:lpstr>'ew OG  6 KG'!Print_Area</vt:lpstr>
      <vt:lpstr>'ew OG 10 KG'!Print_Area</vt:lpstr>
      <vt:lpstr>'ew OG 20%'!Print_Area</vt:lpstr>
      <vt:lpstr>'ew OG 25%'!Print_Area</vt:lpstr>
      <vt:lpstr>'ew OG 25% (2)'!Print_Area</vt:lpstr>
      <vt:lpstr>'HDPE DATA CC'!Print_Area</vt:lpstr>
      <vt:lpstr>'Hydruli stmnt'!Print_Area</vt:lpstr>
      <vt:lpstr>'OHSR '!Print_Area</vt:lpstr>
      <vt:lpstr>'OHSR 16-17'!Print_Area</vt:lpstr>
      <vt:lpstr>'Pipe line  '!Print_Area</vt:lpstr>
      <vt:lpstr>'Pipe line   (2)'!Print_Area</vt:lpstr>
      <vt:lpstr>'Pipe Line Data'!Print_Area</vt:lpstr>
      <vt:lpstr>'PVC DATA CC'!Print_Area</vt:lpstr>
      <vt:lpstr>'sluice-HDPE'!Print_Area</vt:lpstr>
      <vt:lpstr>'sluice-PVC'!Print_Area</vt:lpstr>
      <vt:lpstr>Specification!Print_Area</vt:lpstr>
      <vt:lpstr>'Tap data'!Print_Area</vt:lpstr>
      <vt:lpstr>'CI Verticals'!Print_Titles</vt:lpstr>
      <vt:lpstr>'Hydruli stmnt'!Print_Titles</vt:lpstr>
      <vt:lpstr>'Pipe line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INDIA</dc:creator>
  <cp:lastModifiedBy>hp</cp:lastModifiedBy>
  <cp:lastPrinted>2018-04-12T07:12:16Z</cp:lastPrinted>
  <dcterms:created xsi:type="dcterms:W3CDTF">2014-11-15T07:17:54Z</dcterms:created>
  <dcterms:modified xsi:type="dcterms:W3CDTF">2025-08-23T11:13:25Z</dcterms:modified>
</cp:coreProperties>
</file>